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G:\Board\Board of Directors' Meeting\2026\4.Board of Meeting_13 May 2026\"/>
    </mc:Choice>
  </mc:AlternateContent>
  <bookViews>
    <workbookView xWindow="28680" yWindow="-120" windowWidth="29040" windowHeight="15720" tabRatio="810" activeTab="8"/>
  </bookViews>
  <sheets>
    <sheet name="assets" sheetId="1" r:id="rId1"/>
    <sheet name="lia" sheetId="2" r:id="rId2"/>
    <sheet name="Equity" sheetId="3" r:id="rId3"/>
    <sheet name="p&amp;l 3 months" sheetId="10" r:id="rId4"/>
    <sheet name="p&amp;l 3 months (2)" sheetId="11" r:id="rId5"/>
    <sheet name="change conso" sheetId="6" r:id="rId6"/>
    <sheet name="change" sheetId="7" r:id="rId7"/>
    <sheet name="Cash flows" sheetId="12" r:id="rId8"/>
    <sheet name="Cash flows2" sheetId="13" r:id="rId9"/>
  </sheets>
  <definedNames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lit1">#REF!</definedName>
    <definedName name="_______lit2">#REF!</definedName>
    <definedName name="_______SCB1">#REF!</definedName>
    <definedName name="_______SCB2">#REF!</definedName>
    <definedName name="_______Us1">#REF!</definedName>
    <definedName name="_______Us2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lit1">#REF!</definedName>
    <definedName name="______lit2">#REF!</definedName>
    <definedName name="______SCB1">#REF!</definedName>
    <definedName name="______SCB2">#REF!</definedName>
    <definedName name="______Us1">#REF!</definedName>
    <definedName name="______Us2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#REF!</definedName>
    <definedName name="_____SCB2">#REF!</definedName>
    <definedName name="_____Us1">#REF!</definedName>
    <definedName name="_____Us2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lit1">#REF!</definedName>
    <definedName name="____lit2">#REF!</definedName>
    <definedName name="____SCB1">#REF!</definedName>
    <definedName name="____SCB2">#REF!</definedName>
    <definedName name="____Us1">#REF!</definedName>
    <definedName name="____Us2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lit1">#REF!</definedName>
    <definedName name="___lit2">#REF!</definedName>
    <definedName name="___SCB1">#REF!</definedName>
    <definedName name="___SCB2">#REF!</definedName>
    <definedName name="___Us1">#REF!</definedName>
    <definedName name="___Us2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SCB1">#REF!</definedName>
    <definedName name="__SCB2">#REF!</definedName>
    <definedName name="__Us1">#REF!</definedName>
    <definedName name="__Us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xlnm._FilterDatabase" hidden="1">#N/A</definedName>
    <definedName name="_Key1" localSheetId="7" hidden="1">#REF!</definedName>
    <definedName name="_Key1" localSheetId="8" hidden="1">#REF!</definedName>
    <definedName name="_Key1" localSheetId="6" hidden="1">#REF!</definedName>
    <definedName name="_Key1" hidden="1">#REF!</definedName>
    <definedName name="_Key2" localSheetId="7" hidden="1">#REF!</definedName>
    <definedName name="_Key2" localSheetId="8" hidden="1">#REF!</definedName>
    <definedName name="_Key2" localSheetId="6" hidden="1">#REF!</definedName>
    <definedName name="_Key2" hidden="1">#REF!</definedName>
    <definedName name="_lit1">#REF!</definedName>
    <definedName name="_lit2">#REF!</definedName>
    <definedName name="_Order1" hidden="1">255</definedName>
    <definedName name="_Order2" hidden="1">255</definedName>
    <definedName name="_SCB1">#REF!</definedName>
    <definedName name="_SCB2">#REF!</definedName>
    <definedName name="_Sort" localSheetId="7" hidden="1">#REF!</definedName>
    <definedName name="_Sort" localSheetId="8" hidden="1">#REF!</definedName>
    <definedName name="_Sort" localSheetId="6" hidden="1">#REF!</definedName>
    <definedName name="_Sort" hidden="1">#REF!</definedName>
    <definedName name="_Us1">#REF!</definedName>
    <definedName name="_Us2">#REF!</definedName>
    <definedName name="a">#REF!</definedName>
    <definedName name="aa" localSheetId="7" hidden="1">#REF!</definedName>
    <definedName name="aa" localSheetId="8" hidden="1">#REF!</definedName>
    <definedName name="aa" localSheetId="6" hidden="1">#REF!</definedName>
    <definedName name="aa" hidden="1">#REF!</definedName>
    <definedName name="AAA">#REF!</definedName>
    <definedName name="aaaa" localSheetId="7" hidden="1">#REF!</definedName>
    <definedName name="aaaa" localSheetId="8" hidden="1">#REF!</definedName>
    <definedName name="aaaa" localSheetId="6" hidden="1">#REF!</definedName>
    <definedName name="aaaa" hidden="1">#REF!</definedName>
    <definedName name="aaaaa" localSheetId="7" hidden="1">#REF!</definedName>
    <definedName name="aaaaa" localSheetId="8" hidden="1">#REF!</definedName>
    <definedName name="aaaaa" localSheetId="6" hidden="1">#REF!</definedName>
    <definedName name="aaaaa" hidden="1">#REF!</definedName>
    <definedName name="aaaaaa" localSheetId="7" hidden="1">#REF!</definedName>
    <definedName name="aaaaaa" localSheetId="8" hidden="1">#REF!</definedName>
    <definedName name="aaaaaa" localSheetId="6" hidden="1">#REF!</definedName>
    <definedName name="aaaaaa" hidden="1">#REF!</definedName>
    <definedName name="aaaaaaaaaaaaaa">#REF!</definedName>
    <definedName name="abc" localSheetId="7" hidden="1">#REF!</definedName>
    <definedName name="abc" localSheetId="8" hidden="1">#REF!</definedName>
    <definedName name="abc" localSheetId="6" hidden="1">#REF!</definedName>
    <definedName name="abc" hidden="1">#REF!</definedName>
    <definedName name="Aging_For_Auditor_by_Crncy_Aging_Local_List">#REF!</definedName>
    <definedName name="Asset">#REF!</definedName>
    <definedName name="Asstes">#REF!</definedName>
    <definedName name="BBL">#REF!</definedName>
    <definedName name="BS\AC\CODE">#REF!</definedName>
    <definedName name="BS\AC\DATA">#REF!</definedName>
    <definedName name="BuiltIn_Database___0">"$"</definedName>
    <definedName name="BuiltIn_Database___1">"$"</definedName>
    <definedName name="BuiltIn_Database___2">"$"</definedName>
    <definedName name="ccc">#REF!</definedName>
    <definedName name="cccc">#REF!</definedName>
    <definedName name="cost_per_unit">#REF!</definedName>
    <definedName name="Count_CurrVal">#REF!</definedName>
    <definedName name="Count_LastVal">#REF!</definedName>
    <definedName name="cy9g">#REF!</definedName>
    <definedName name="Daily">#REF!</definedName>
    <definedName name="Data">#REF!</definedName>
    <definedName name="_xlnm.Database">#REF!</definedName>
    <definedName name="date">#REF!</definedName>
    <definedName name="Date2">#REF!</definedName>
    <definedName name="description">#REF!</definedName>
    <definedName name="dfsr">#REF!</definedName>
    <definedName name="DISCOUNT99">#REF!</definedName>
    <definedName name="DiscountRate_Base">#REF!</definedName>
    <definedName name="DKK">#REF!</definedName>
    <definedName name="Duree">#REF!</definedName>
    <definedName name="DureeAnt">#REF!</definedName>
    <definedName name="ee">#REF!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>#REF!</definedName>
    <definedName name="Extract_FA">#REF!</definedName>
    <definedName name="F">#REF!</definedName>
    <definedName name="fre">#REF!</definedName>
    <definedName name="free">#REF!</definedName>
    <definedName name="fs">#REF!</definedName>
    <definedName name="fv">#REF!</definedName>
    <definedName name="ghvj">#REF!</definedName>
    <definedName name="h">#REF!</definedName>
    <definedName name="Heading">#REF!</definedName>
    <definedName name="hjjkkkl">#REF!</definedName>
    <definedName name="HSCB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i">#REF!</definedName>
    <definedName name="iuoo">#REF!</definedName>
    <definedName name="k">#REF!</definedName>
    <definedName name="kea" localSheetId="7" hidden="1">#REF!</definedName>
    <definedName name="kea" localSheetId="8" hidden="1">#REF!</definedName>
    <definedName name="kea" localSheetId="6" hidden="1">#REF!</definedName>
    <definedName name="kea" hidden="1">#REF!</definedName>
    <definedName name="lead">#REF!</definedName>
    <definedName name="LIT">#REF!</definedName>
    <definedName name="ll">#REF!</definedName>
    <definedName name="lll">#REF!</definedName>
    <definedName name="Loan">#REF!</definedName>
    <definedName name="Loan1">#REF!</definedName>
    <definedName name="Loannn">#REF!</definedName>
    <definedName name="Long">#REF!</definedName>
    <definedName name="Long1">#REF!</definedName>
    <definedName name="Longgg">#REF!</definedName>
    <definedName name="Longggg">#REF!</definedName>
    <definedName name="M">#REF!</definedName>
    <definedName name="Max_retirement_age">#REF!</definedName>
    <definedName name="Max_salary">#REF!</definedName>
    <definedName name="Min_retirement_age">#REF!</definedName>
    <definedName name="Min_Salary">#REF!</definedName>
    <definedName name="mkkk">#REF!</definedName>
    <definedName name="Monthly">#REF!</definedName>
    <definedName name="nnn">#REF!</definedName>
    <definedName name="NSProjectionMethodIndex">#REF!</definedName>
    <definedName name="NSRequiredLevelOfEvidenceItems">#REF!</definedName>
    <definedName name="NSTargetedTestingItems">#REF!</definedName>
    <definedName name="oldData">#REF!</definedName>
    <definedName name="oo">#REF!</definedName>
    <definedName name="OUI">#REF!</definedName>
    <definedName name="PIE">#REF!</definedName>
    <definedName name="poil">#REF!</definedName>
    <definedName name="pom">#REF!</definedName>
    <definedName name="pp">#REF!</definedName>
    <definedName name="_xlnm.Print_Area" localSheetId="0">assets!$A$1:$J$34</definedName>
    <definedName name="_xlnm.Print_Area" localSheetId="7">'Cash flows'!$A$1:$H$41</definedName>
    <definedName name="_xlnm.Print_Area" localSheetId="8">'Cash flows2'!$A$1:$H$40</definedName>
    <definedName name="_xlnm.Print_Area" localSheetId="6">change!$A$1:$P$21</definedName>
    <definedName name="_xlnm.Print_Area" localSheetId="5">'change conso'!$A$1:$AA$25</definedName>
    <definedName name="_xlnm.Print_Area" localSheetId="2">Equity!$A$1:$J$26</definedName>
    <definedName name="_xlnm.Print_Area" localSheetId="1">lia!$A$1:$J$37</definedName>
    <definedName name="_xlnm.Print_Area" localSheetId="3">'p&amp;l 3 months'!$A$1:$J$39</definedName>
    <definedName name="_xlnm.Print_Area" localSheetId="4">'p&amp;l 3 months (2)'!$A$1:$J$22</definedName>
    <definedName name="_xlnm.Print_Area">#REF!</definedName>
    <definedName name="Print_Area_MI">#REF!</definedName>
    <definedName name="_xlnm.Print_Titles">#REF!</definedName>
    <definedName name="PRINT_TITLES_MI">"$"</definedName>
    <definedName name="PROMMIS">#REF!</definedName>
    <definedName name="prommis_so">#REF!</definedName>
    <definedName name="prop20years">#REF!</definedName>
    <definedName name="prop2retire">#REF!</definedName>
    <definedName name="qq">#REF!</definedName>
    <definedName name="Reinstatement">#REF!</definedName>
    <definedName name="RM">#REF!</definedName>
    <definedName name="rty">#REF!</definedName>
    <definedName name="S1s" hidden="1">#REF!</definedName>
    <definedName name="SAPBEXrevision" hidden="1">1</definedName>
    <definedName name="SAPBEXsysID" hidden="1">"BW1"</definedName>
    <definedName name="SAPBEXwbID" hidden="1">"3QT0CREASQELGVIPBAZEILHZ2"</definedName>
    <definedName name="Satisfaisant">#REF!</definedName>
    <definedName name="SCB">#REF!</definedName>
    <definedName name="Scenario">#REF!</definedName>
    <definedName name="Short">#REF!</definedName>
    <definedName name="short1">#REF!</definedName>
    <definedName name="shortt1">#REF!</definedName>
    <definedName name="shorttt">#REF!</definedName>
    <definedName name="ss" hidden="1">#REF!</definedName>
    <definedName name="TB">#REF!</definedName>
    <definedName name="tbold">#REF!</definedName>
    <definedName name="tribal">#REF!</definedName>
    <definedName name="TTDesiredLevelOfEvidenceItems">#REF!</definedName>
    <definedName name="TwoStepMisstatementIdentified">#REF!</definedName>
    <definedName name="TwoStepTolerableEstMisstmtCalc">#REF!</definedName>
    <definedName name="UR_REVENUE5\DESCRIPTION_0G">#REF!</definedName>
    <definedName name="US">#REF!</definedName>
    <definedName name="Us1_so">#REF!</definedName>
    <definedName name="USD">#REF!</definedName>
    <definedName name="uuuu">#REF!</definedName>
    <definedName name="Validé">#REF!</definedName>
    <definedName name="werert">#REF!</definedName>
    <definedName name="x">#REF!</definedName>
    <definedName name="ytuio">#REF!</definedName>
    <definedName name="しさん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>#REF!</definedName>
    <definedName name="ฟ">#REF!</definedName>
    <definedName name="ฟๅ">#REF!</definedName>
    <definedName name="หุ้นกู้">#REF!</definedName>
    <definedName name="ออ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3" l="1"/>
  <c r="F15" i="13"/>
  <c r="D15" i="13"/>
  <c r="B15" i="13"/>
  <c r="B27" i="13"/>
  <c r="K22" i="6"/>
  <c r="Y22" i="6"/>
  <c r="F31" i="13"/>
  <c r="B31" i="13"/>
  <c r="U17" i="6" l="1"/>
  <c r="U16" i="6"/>
  <c r="U15" i="6"/>
  <c r="W17" i="6" l="1"/>
  <c r="W16" i="6"/>
  <c r="J22" i="3"/>
  <c r="F22" i="3"/>
  <c r="J6" i="3"/>
  <c r="J6" i="2"/>
  <c r="J6" i="1" l="1"/>
  <c r="H35" i="2"/>
  <c r="F26" i="2"/>
  <c r="D26" i="2"/>
  <c r="D32" i="1"/>
  <c r="D25" i="10" l="1"/>
  <c r="F27" i="13"/>
  <c r="J20" i="11"/>
  <c r="D20" i="11"/>
  <c r="F20" i="11"/>
  <c r="H26" i="2" l="1"/>
  <c r="H18" i="3"/>
  <c r="H25" i="10"/>
  <c r="H27" i="13"/>
  <c r="D27" i="13"/>
  <c r="W15" i="6"/>
  <c r="AA15" i="6" s="1"/>
  <c r="Y18" i="6"/>
  <c r="Y19" i="6" s="1"/>
  <c r="S18" i="6"/>
  <c r="S19" i="6" s="1"/>
  <c r="Q18" i="6"/>
  <c r="Q19" i="6" s="1"/>
  <c r="O18" i="6"/>
  <c r="O19" i="6" s="1"/>
  <c r="M18" i="6"/>
  <c r="K18" i="6"/>
  <c r="K19" i="6" s="1"/>
  <c r="I18" i="6"/>
  <c r="I19" i="6" s="1"/>
  <c r="G18" i="6"/>
  <c r="G19" i="6" s="1"/>
  <c r="E18" i="6"/>
  <c r="E19" i="6" s="1"/>
  <c r="C18" i="6"/>
  <c r="C19" i="6" s="1"/>
  <c r="J17" i="11"/>
  <c r="F17" i="11"/>
  <c r="D17" i="11"/>
  <c r="J12" i="11"/>
  <c r="F12" i="11"/>
  <c r="D12" i="11"/>
  <c r="J37" i="10"/>
  <c r="H37" i="10"/>
  <c r="F37" i="10"/>
  <c r="D37" i="10"/>
  <c r="J25" i="10"/>
  <c r="F25" i="10"/>
  <c r="J17" i="10"/>
  <c r="H17" i="10"/>
  <c r="F17" i="10"/>
  <c r="D17" i="10"/>
  <c r="D27" i="10" s="1"/>
  <c r="H6" i="3"/>
  <c r="H6" i="2"/>
  <c r="H6" i="1"/>
  <c r="U23" i="6"/>
  <c r="W23" i="6" s="1"/>
  <c r="AA23" i="6" s="1"/>
  <c r="U22" i="6"/>
  <c r="U21" i="6"/>
  <c r="W21" i="6" s="1"/>
  <c r="AA21" i="6" s="1"/>
  <c r="Y24" i="6"/>
  <c r="Y25" i="6" s="1"/>
  <c r="D23" i="3" s="1"/>
  <c r="S24" i="6"/>
  <c r="S25" i="6" s="1"/>
  <c r="Q24" i="6"/>
  <c r="Q25" i="6" s="1"/>
  <c r="O24" i="6"/>
  <c r="O25" i="6" s="1"/>
  <c r="M24" i="6"/>
  <c r="M25" i="6" s="1"/>
  <c r="I24" i="6"/>
  <c r="I25" i="6" s="1"/>
  <c r="D18" i="3" s="1"/>
  <c r="G24" i="6"/>
  <c r="G25" i="6" s="1"/>
  <c r="E24" i="6"/>
  <c r="E25" i="6" s="1"/>
  <c r="C24" i="6"/>
  <c r="C25" i="6" s="1"/>
  <c r="J24" i="3"/>
  <c r="J35" i="2"/>
  <c r="F35" i="2"/>
  <c r="F37" i="2" s="1"/>
  <c r="J26" i="2"/>
  <c r="D20" i="1"/>
  <c r="J20" i="1"/>
  <c r="H20" i="1"/>
  <c r="N20" i="7"/>
  <c r="N21" i="7" s="1"/>
  <c r="H20" i="3" s="1"/>
  <c r="J20" i="7"/>
  <c r="J21" i="7" s="1"/>
  <c r="H20" i="7"/>
  <c r="H21" i="7" s="1"/>
  <c r="F20" i="7"/>
  <c r="F21" i="7" s="1"/>
  <c r="D20" i="7"/>
  <c r="D21" i="7" s="1"/>
  <c r="P18" i="7"/>
  <c r="H32" i="1"/>
  <c r="F24" i="3"/>
  <c r="J32" i="1"/>
  <c r="P13" i="7"/>
  <c r="D15" i="7"/>
  <c r="D16" i="7" s="1"/>
  <c r="F15" i="7"/>
  <c r="F16" i="7" s="1"/>
  <c r="H15" i="7"/>
  <c r="H16" i="7" s="1"/>
  <c r="J15" i="7"/>
  <c r="J16" i="7" s="1"/>
  <c r="L15" i="7"/>
  <c r="L16" i="7" s="1"/>
  <c r="N15" i="7"/>
  <c r="N16" i="7" s="1"/>
  <c r="P14" i="7"/>
  <c r="AA16" i="6"/>
  <c r="D35" i="2"/>
  <c r="D37" i="2" s="1"/>
  <c r="F32" i="1"/>
  <c r="F20" i="1"/>
  <c r="M19" i="6" l="1"/>
  <c r="J37" i="2"/>
  <c r="J26" i="3"/>
  <c r="J34" i="1"/>
  <c r="F34" i="1"/>
  <c r="P15" i="7"/>
  <c r="P16" i="7" s="1"/>
  <c r="U18" i="6"/>
  <c r="U19" i="6" s="1"/>
  <c r="W19" i="6" s="1"/>
  <c r="F26" i="3"/>
  <c r="D34" i="1"/>
  <c r="D29" i="10"/>
  <c r="D31" i="10" s="1"/>
  <c r="H27" i="10"/>
  <c r="H29" i="10" s="1"/>
  <c r="H31" i="10" s="1"/>
  <c r="J27" i="10"/>
  <c r="J29" i="10" s="1"/>
  <c r="J31" i="10" s="1"/>
  <c r="F27" i="10"/>
  <c r="F29" i="10" s="1"/>
  <c r="F31" i="10" s="1"/>
  <c r="U24" i="6"/>
  <c r="U25" i="6" s="1"/>
  <c r="D20" i="3" s="1"/>
  <c r="AA17" i="6"/>
  <c r="AA18" i="6" s="1"/>
  <c r="AA19" i="6" s="1"/>
  <c r="H37" i="2"/>
  <c r="H34" i="1"/>
  <c r="B9" i="12" l="1"/>
  <c r="B28" i="12" s="1"/>
  <c r="B39" i="12" s="1"/>
  <c r="B41" i="12" s="1"/>
  <c r="B30" i="13" s="1"/>
  <c r="B33" i="13" s="1"/>
  <c r="F9" i="12"/>
  <c r="F28" i="12" s="1"/>
  <c r="F39" i="12" s="1"/>
  <c r="F41" i="12" s="1"/>
  <c r="L19" i="7"/>
  <c r="L20" i="7" s="1"/>
  <c r="L21" i="7" s="1"/>
  <c r="D39" i="10"/>
  <c r="F39" i="10"/>
  <c r="D9" i="12"/>
  <c r="J39" i="10"/>
  <c r="H9" i="12"/>
  <c r="H28" i="12" s="1"/>
  <c r="H39" i="12" s="1"/>
  <c r="H41" i="12" s="1"/>
  <c r="H30" i="13" s="1"/>
  <c r="H33" i="13" s="1"/>
  <c r="H39" i="10"/>
  <c r="W18" i="6"/>
  <c r="K24" i="6" l="1"/>
  <c r="K25" i="6" s="1"/>
  <c r="W22" i="6"/>
  <c r="H15" i="11"/>
  <c r="H17" i="11" s="1"/>
  <c r="H10" i="11"/>
  <c r="F30" i="13"/>
  <c r="F33" i="13" s="1"/>
  <c r="D28" i="12"/>
  <c r="D39" i="12" s="1"/>
  <c r="D41" i="12" s="1"/>
  <c r="D30" i="13" s="1"/>
  <c r="D33" i="13" s="1"/>
  <c r="H19" i="3"/>
  <c r="P19" i="7"/>
  <c r="P20" i="7" s="1"/>
  <c r="P21" i="7" s="1"/>
  <c r="W25" i="6" l="1"/>
  <c r="D19" i="3"/>
  <c r="D22" i="3" s="1"/>
  <c r="D24" i="3" s="1"/>
  <c r="D26" i="3" s="1"/>
  <c r="W24" i="6"/>
  <c r="AA22" i="6"/>
  <c r="AA24" i="6" s="1"/>
  <c r="AA25" i="6" s="1"/>
  <c r="H22" i="3"/>
  <c r="H24" i="3" s="1"/>
  <c r="H26" i="3" s="1"/>
  <c r="H20" i="11"/>
  <c r="H12" i="11"/>
</calcChain>
</file>

<file path=xl/sharedStrings.xml><?xml version="1.0" encoding="utf-8"?>
<sst xmlns="http://schemas.openxmlformats.org/spreadsheetml/2006/main" count="330" uniqueCount="221">
  <si>
    <t>SEAFRESH INDUSTRY PUBLIC COMPANY LIMITED AND ITS SUBSIDIARIES</t>
  </si>
  <si>
    <t>STATEMENT OF FINANCIAL POSITION</t>
  </si>
  <si>
    <t>Thousand Baht</t>
  </si>
  <si>
    <t>Consolidated F/S</t>
  </si>
  <si>
    <t>Separate F/S</t>
  </si>
  <si>
    <t>(Unaudited but</t>
  </si>
  <si>
    <t>Notes</t>
  </si>
  <si>
    <t>reviewed)</t>
  </si>
  <si>
    <t>(Audited)</t>
  </si>
  <si>
    <t>ASSETS</t>
  </si>
  <si>
    <t>CURRENT ASSETS</t>
  </si>
  <si>
    <t>Cash and cash equivalents</t>
  </si>
  <si>
    <t xml:space="preserve">Trade and other current receivables </t>
  </si>
  <si>
    <t>Current contract assets</t>
  </si>
  <si>
    <t xml:space="preserve">Inventories </t>
  </si>
  <si>
    <t>Refundable value added tax</t>
  </si>
  <si>
    <t>Other current assets</t>
  </si>
  <si>
    <t>Total Current Assets</t>
  </si>
  <si>
    <t>NON - CURRENT ASSETS</t>
  </si>
  <si>
    <t>Restricted deposits with banks</t>
  </si>
  <si>
    <t>Investments in subsidiaries</t>
  </si>
  <si>
    <t xml:space="preserve">Long-term loans to and interest receivable </t>
  </si>
  <si>
    <t xml:space="preserve">Property, plant and equipment </t>
  </si>
  <si>
    <t xml:space="preserve">Right-of-use assets </t>
  </si>
  <si>
    <t>Goodwill</t>
  </si>
  <si>
    <t>Other intangible assets other than goodwill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</si>
  <si>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</si>
  <si>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</si>
  <si>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</si>
  <si>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</si>
  <si>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</si>
  <si>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Bank overdrafts and short-term loans</t>
  </si>
  <si>
    <t xml:space="preserve">    from financial institutions</t>
  </si>
  <si>
    <t>Trade and other current payables</t>
  </si>
  <si>
    <t>Accounts payable for purchase of fixed assets</t>
  </si>
  <si>
    <t>Current contract liabilities</t>
  </si>
  <si>
    <t>Accrued expenses</t>
  </si>
  <si>
    <t>Current portion of long term loans</t>
  </si>
  <si>
    <t>Current portion of lease liabilities</t>
  </si>
  <si>
    <t>Current provisions for employee benefits</t>
  </si>
  <si>
    <t>Short-term loans from related parties</t>
  </si>
  <si>
    <t>Corporate income tax payable</t>
  </si>
  <si>
    <t>Other current financial liabilities</t>
  </si>
  <si>
    <t>Other current liabilities</t>
  </si>
  <si>
    <t>Total Current Liabilities</t>
  </si>
  <si>
    <t>NON - CURRENT LIABILITIES</t>
  </si>
  <si>
    <t>Lease liabilities</t>
  </si>
  <si>
    <t>Long-term loans from financial institutions</t>
  </si>
  <si>
    <t>Provisons for employee benefits</t>
  </si>
  <si>
    <t xml:space="preserve">Deferred tax liabilities </t>
  </si>
  <si>
    <t>Other non-current liabilities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</si>
  <si>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</si>
  <si>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</si>
  <si>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</si>
  <si>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</si>
  <si>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ordinary share at Baht 1 par value  </t>
  </si>
  <si>
    <t xml:space="preserve">    - Authorised 927,099,200 shares</t>
  </si>
  <si>
    <t xml:space="preserve">    - Issued and paid - up 927,099,200 shares </t>
  </si>
  <si>
    <t>Share premium</t>
  </si>
  <si>
    <t>Share premium on treasury shares</t>
  </si>
  <si>
    <t xml:space="preserve">    - Appropriated for legal reserve</t>
  </si>
  <si>
    <t xml:space="preserve">    - Unappropriated</t>
  </si>
  <si>
    <t>Other components of shareholders' equity</t>
  </si>
  <si>
    <t xml:space="preserve">Total equity attributable  </t>
  </si>
  <si>
    <t xml:space="preserve">   to the Company's shareholders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</si>
  <si>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</si>
  <si>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</si>
  <si>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</si>
  <si>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</si>
  <si>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2025</t>
  </si>
  <si>
    <t>Income</t>
  </si>
  <si>
    <t>Sales</t>
  </si>
  <si>
    <t>Services</t>
  </si>
  <si>
    <t>Finance income</t>
  </si>
  <si>
    <t>Dividend income</t>
  </si>
  <si>
    <t>Other income</t>
  </si>
  <si>
    <t>Gain on exchange rates</t>
  </si>
  <si>
    <t>Total income</t>
  </si>
  <si>
    <t>Expenses</t>
  </si>
  <si>
    <t>Cost of sales</t>
  </si>
  <si>
    <t>Cost of services</t>
  </si>
  <si>
    <t>Distribution Costs</t>
  </si>
  <si>
    <t>Administrative expenses</t>
  </si>
  <si>
    <t>Loss from fair value adjustment on derivative</t>
  </si>
  <si>
    <t>Total expenses</t>
  </si>
  <si>
    <t>Finance costs</t>
  </si>
  <si>
    <t>Other comprehensive income</t>
  </si>
  <si>
    <t>Items that will be reclassified subsequently to profit or loss</t>
  </si>
  <si>
    <t>financial statements</t>
  </si>
  <si>
    <t xml:space="preserve"> </t>
  </si>
  <si>
    <t>STATEMENT OF PROFIT OR LOSS AND OTHER COMPREHENSIVE INCOME (CONTINUED)</t>
  </si>
  <si>
    <t>PROFIT (LOSS) ATTRIBUTABLE TO</t>
  </si>
  <si>
    <t xml:space="preserve">     Non-controlling interests </t>
  </si>
  <si>
    <t xml:space="preserve">   Profit (loss) (Baht per share)</t>
  </si>
  <si>
    <t xml:space="preserve">   Weighted average number of common shares (thousand shares)</t>
  </si>
  <si>
    <t>STATEMENT OF CHANGES IN SHAREHOLDERS' EQUITY</t>
  </si>
  <si>
    <t>Equity attributable to the Company's shareholders</t>
  </si>
  <si>
    <t>Retained earnings</t>
  </si>
  <si>
    <t>Total equity</t>
  </si>
  <si>
    <t xml:space="preserve">Issue and </t>
  </si>
  <si>
    <t>Share</t>
  </si>
  <si>
    <t xml:space="preserve">    Gains on</t>
  </si>
  <si>
    <t>Exchange differences</t>
  </si>
  <si>
    <t>Premium on</t>
  </si>
  <si>
    <r>
      <rPr>
        <b/>
        <sz val="14"/>
        <rFont val="Angsana New"/>
        <family val="1"/>
        <charset val="222"/>
      </rPr>
      <t xml:space="preserve">Premium from change </t>
    </r>
  </si>
  <si>
    <t>attributable to</t>
  </si>
  <si>
    <t>Total</t>
  </si>
  <si>
    <t>paid -up</t>
  </si>
  <si>
    <t>premium on</t>
  </si>
  <si>
    <t>Appropriated</t>
  </si>
  <si>
    <t xml:space="preserve"> remeasurements </t>
  </si>
  <si>
    <t>on translating</t>
  </si>
  <si>
    <t>investment under</t>
  </si>
  <si>
    <t xml:space="preserve"> in portion of investment</t>
  </si>
  <si>
    <t>the Company's</t>
  </si>
  <si>
    <t>Non-controlling</t>
  </si>
  <si>
    <t>shareholders'</t>
  </si>
  <si>
    <t>share capital</t>
  </si>
  <si>
    <t>treasury share</t>
  </si>
  <si>
    <t>for legal reserve</t>
  </si>
  <si>
    <t>Unappropriated</t>
  </si>
  <si>
    <t>of defined benefit plans</t>
  </si>
  <si>
    <t>common control</t>
  </si>
  <si>
    <t xml:space="preserve"> in subsidiary</t>
  </si>
  <si>
    <t>shareholders</t>
  </si>
  <si>
    <t xml:space="preserve"> interests</t>
  </si>
  <si>
    <t>equity</t>
  </si>
  <si>
    <t>Profit for the period</t>
  </si>
  <si>
    <t>Other comprehensive income for the period</t>
  </si>
  <si>
    <t>Total comprehensive income for the period</t>
  </si>
  <si>
    <t>Balance as at 1 January 2025</t>
  </si>
  <si>
    <t>STATEMENT OF CHANGES IN SHAREHOLDERS' EQUITY (CONTINUED)</t>
  </si>
  <si>
    <t>Issue and</t>
  </si>
  <si>
    <t>paid - up</t>
  </si>
  <si>
    <t>Appropriated for</t>
  </si>
  <si>
    <t>Other components</t>
  </si>
  <si>
    <t>legal Reserve</t>
  </si>
  <si>
    <t xml:space="preserve"> of shareholders' equity</t>
  </si>
  <si>
    <t>STATEMENT OF CASH FLOWS</t>
  </si>
  <si>
    <t>Cash flows from operating activities</t>
  </si>
  <si>
    <t>Profit (loss) for the period</t>
  </si>
  <si>
    <t xml:space="preserve">Adjustments to reconcile profit (loss) </t>
  </si>
  <si>
    <t>Income tax expense</t>
  </si>
  <si>
    <t>Written off inventories</t>
  </si>
  <si>
    <t>Written off fixed assets</t>
  </si>
  <si>
    <t>Allowance for expected credit loss</t>
  </si>
  <si>
    <t>Provision for employee benefit obligations</t>
  </si>
  <si>
    <t xml:space="preserve">    operating assets and liabilities</t>
  </si>
  <si>
    <t xml:space="preserve">       Decrease (increase) in operating assets</t>
  </si>
  <si>
    <t>Trade and other current receivables</t>
  </si>
  <si>
    <t>Inventories</t>
  </si>
  <si>
    <t xml:space="preserve">      Increase (decrease) in operating liabilities</t>
  </si>
  <si>
    <t xml:space="preserve">Trade and other current payables </t>
  </si>
  <si>
    <t>Paid for employee benefits obligation</t>
  </si>
  <si>
    <t>Income tax payment</t>
  </si>
  <si>
    <t>STATEMENT OF CASH FLOWS (CONTINUED)</t>
  </si>
  <si>
    <t>Cash flows from investing activities</t>
  </si>
  <si>
    <t>Cash paid for purchases of fixed assets</t>
  </si>
  <si>
    <t>Cash paid for purchases of intangible assets</t>
  </si>
  <si>
    <t>Proceed from disposal of fixed assets</t>
  </si>
  <si>
    <t>Net cash used in investing activities</t>
  </si>
  <si>
    <t>Cash flows from financing activities</t>
  </si>
  <si>
    <t>Cash received from short-term loans from related parties</t>
  </si>
  <si>
    <t>Repayments for short-term loans from related party</t>
  </si>
  <si>
    <t>Payment for lease liabilities</t>
  </si>
  <si>
    <t>Translation adjustment on foreign currency financial statements</t>
  </si>
  <si>
    <t>Increase (decrease) in cash and cash equivalents - net</t>
  </si>
  <si>
    <t>Cash and cash equivalents at beginning of period</t>
  </si>
  <si>
    <t>Effect on foreign currency exchange rate at the end of period</t>
  </si>
  <si>
    <t>Cash and cash equivalents at end of period</t>
  </si>
  <si>
    <t>Supplemental cash flows information</t>
  </si>
  <si>
    <t xml:space="preserve">     Non cash transactions:-</t>
  </si>
  <si>
    <t>Payable for purchase of fixed assets</t>
  </si>
  <si>
    <t>Off - setting short-term loans from related parties with dividend income</t>
  </si>
  <si>
    <t>Profit (loss) before income tax</t>
  </si>
  <si>
    <t>TOTAL COMPREHENSIVE INCOME (LOSS) FOR THE PERIOD</t>
  </si>
  <si>
    <t>Loss for the period</t>
  </si>
  <si>
    <t xml:space="preserve">     The Company's shareholders</t>
  </si>
  <si>
    <t xml:space="preserve">COMPREHENSIVE INCOME ATTRIBUTABLE TO </t>
  </si>
  <si>
    <t>BASIC/DILUTED EARNINGS PER SHARE</t>
  </si>
  <si>
    <t>Repayments for bank overdrafts and short-term loans</t>
  </si>
  <si>
    <t>Net cash provided from (used in) operating activities</t>
  </si>
  <si>
    <t>Net cash provided from (used in) financing activities</t>
  </si>
  <si>
    <t xml:space="preserve">Retained earnings </t>
  </si>
  <si>
    <t>Interest received</t>
  </si>
  <si>
    <t>Payment for Interest</t>
  </si>
  <si>
    <t xml:space="preserve">    Exchange difference on translation</t>
  </si>
  <si>
    <t xml:space="preserve">premium </t>
  </si>
  <si>
    <t>Cash flows provided from (used in) operations before changes in</t>
  </si>
  <si>
    <t>Cash received (paid) from operations</t>
  </si>
  <si>
    <t>Other comprehensive income for the period - net of tax</t>
  </si>
  <si>
    <t>Current biological assets</t>
  </si>
  <si>
    <t>Repayments for long-term loans from financial institutions</t>
  </si>
  <si>
    <t>Gain from fair value adjustment on derivative</t>
  </si>
  <si>
    <t>Gain on revised lease agreement</t>
  </si>
  <si>
    <t xml:space="preserve">Current biological assets </t>
  </si>
  <si>
    <t>Long-term loan from other company</t>
  </si>
  <si>
    <t>Depreciation and amortisation expenses</t>
  </si>
  <si>
    <t>Cash received for bank overdrafts and short-term loans</t>
  </si>
  <si>
    <t>31 December 2025</t>
  </si>
  <si>
    <t>Other current financial assets</t>
  </si>
  <si>
    <t>31 March 2026</t>
  </si>
  <si>
    <t>FOR THE THREE-MONTH PERIOD ENDED 31 MARCH (Unaudited but reviewed)</t>
  </si>
  <si>
    <t>2026</t>
  </si>
  <si>
    <t>Total comprehensive income (loss) for the period</t>
  </si>
  <si>
    <t>Balance as at 31 March 2025</t>
  </si>
  <si>
    <t>Balance as at 1 January 2026</t>
  </si>
  <si>
    <t>Balance as at 31 March 2026</t>
  </si>
  <si>
    <t>Investment creditors in subsidiaries</t>
  </si>
  <si>
    <t>Profit before finance cost and income tax</t>
  </si>
  <si>
    <t>Receivable for disposal of fixed assets</t>
  </si>
  <si>
    <t>Total comprehensive profit for the period</t>
  </si>
  <si>
    <t>Allowance for decline in value of inventories</t>
  </si>
  <si>
    <t>Gain on disposal of right -of-use assets</t>
  </si>
  <si>
    <t>Written off right-of-use assets</t>
  </si>
  <si>
    <t>Proceed from disposal of right-of-use assets</t>
  </si>
  <si>
    <t>Gain (loss) on disposal of fixed assets</t>
  </si>
  <si>
    <t>- related parties</t>
  </si>
  <si>
    <t>Unrealised gain on foreign exchange rates</t>
  </si>
  <si>
    <t>Cash paid from restricted deposits with banks</t>
  </si>
  <si>
    <t>(Gain) loss on fair value adjustment on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</si>
</sst>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_(* #,##0;_(* \(#,##0\);_(* &quot;-&quot;??_);_(@_)"/>
    <numFmt numFmtId="169" formatCode="_(* #,##0.0000_);_(* \(#,##0.0000\);_(* &quot;-&quot;??_);_(@_)"/>
    <numFmt numFmtId="170" formatCode="[$-F800]dddd\,\ mmmm\ dd\,\ yyyy"/>
    <numFmt numFmtId="171" formatCode="_-* #,##0_-;\-* #,##0_-;_-* &quot;-&quot;??_-;_-@_-"/>
    <numFmt numFmtId="172" formatCode="_(* #,##0.000_);_(* \(#,##0.000\);_(* &quot;-&quot;??_);_(@_)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4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b/>
      <sz val="14"/>
      <color indexed="8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43" fontId="8" fillId="0" borderId="0" applyFont="0" applyFill="0" applyBorder="0" applyAlignment="0" applyProtection="0"/>
    <xf numFmtId="0" fontId="1" fillId="0" borderId="0"/>
    <xf numFmtId="0" fontId="8" fillId="0" borderId="0"/>
  </cellStyleXfs>
  <cellXfs count="131">
    <xf numFmtId="0" fontId="0" fillId="0" borderId="0" xfId="0"/>
    <xf numFmtId="0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4" xfId="1" applyNumberFormat="1" applyFont="1" applyFill="1" applyBorder="1" applyAlignment="1">
      <alignment vertical="center"/>
    </xf>
    <xf numFmtId="166" fontId="2" fillId="0" borderId="0" xfId="1" applyNumberFormat="1" applyFont="1" applyFill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2" fontId="3" fillId="0" borderId="0" xfId="1" applyNumberFormat="1" applyFont="1" applyFill="1" applyAlignment="1">
      <alignment horizontal="center" vertical="center"/>
    </xf>
    <xf numFmtId="166" fontId="3" fillId="0" borderId="1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horizontal="centerContinuous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5" xfId="1" applyNumberFormat="1" applyFont="1" applyFill="1" applyBorder="1" applyAlignment="1">
      <alignment vertical="center"/>
    </xf>
    <xf numFmtId="43" fontId="3" fillId="0" borderId="0" xfId="1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6" fontId="7" fillId="0" borderId="4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vertical="center"/>
    </xf>
    <xf numFmtId="171" fontId="3" fillId="0" borderId="3" xfId="1" applyNumberFormat="1" applyFont="1" applyFill="1" applyBorder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171" fontId="3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horizontal="left" vertical="center" indent="2"/>
    </xf>
    <xf numFmtId="2" fontId="3" fillId="0" borderId="0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left" vertical="center" indent="2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/>
    </xf>
    <xf numFmtId="49" fontId="2" fillId="0" borderId="2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9" fontId="2" fillId="0" borderId="0" xfId="2" applyNumberFormat="1" applyFont="1" applyAlignment="1">
      <alignment horizontal="center" vertical="center"/>
    </xf>
    <xf numFmtId="49" fontId="2" fillId="0" borderId="0" xfId="2" applyNumberFormat="1" applyFont="1" applyAlignment="1">
      <alignment horizontal="center" vertical="center" wrapText="1"/>
    </xf>
    <xf numFmtId="170" fontId="2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7" fillId="0" borderId="0" xfId="0" applyFont="1" applyAlignment="1">
      <alignment horizontal="left" vertical="center" wrapText="1" inden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7" fillId="0" borderId="0" xfId="0" quotePrefix="1" applyFont="1" applyAlignment="1">
      <alignment horizontal="left" vertical="center" wrapText="1" indent="2"/>
    </xf>
    <xf numFmtId="0" fontId="7" fillId="0" borderId="0" xfId="0" applyFont="1" applyAlignment="1">
      <alignment horizontal="left"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Continuous" vertical="center"/>
    </xf>
    <xf numFmtId="0" fontId="2" fillId="0" borderId="1" xfId="2" applyFont="1" applyBorder="1" applyAlignment="1">
      <alignment horizontal="centerContinuous" vertical="center"/>
    </xf>
    <xf numFmtId="166" fontId="2" fillId="0" borderId="1" xfId="2" applyNumberFormat="1" applyFont="1" applyBorder="1" applyAlignment="1">
      <alignment horizontal="centerContinuous" vertical="center"/>
    </xf>
    <xf numFmtId="0" fontId="10" fillId="0" borderId="0" xfId="0" applyFont="1" applyAlignment="1">
      <alignment vertical="center"/>
    </xf>
    <xf numFmtId="0" fontId="3" fillId="0" borderId="0" xfId="2" applyFont="1" applyAlignment="1">
      <alignment horizontal="center" vertical="center" wrapText="1"/>
    </xf>
    <xf numFmtId="164" fontId="3" fillId="0" borderId="0" xfId="2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indent="1"/>
    </xf>
    <xf numFmtId="49" fontId="3" fillId="0" borderId="0" xfId="2" applyNumberFormat="1" applyFont="1" applyAlignment="1">
      <alignment horizontal="center" vertical="center"/>
    </xf>
    <xf numFmtId="166" fontId="7" fillId="0" borderId="1" xfId="0" applyNumberFormat="1" applyFont="1" applyBorder="1" applyAlignment="1">
      <alignment vertical="center"/>
    </xf>
    <xf numFmtId="166" fontId="7" fillId="0" borderId="1" xfId="0" applyNumberFormat="1" applyFont="1" applyBorder="1" applyAlignment="1">
      <alignment vertical="center" wrapText="1"/>
    </xf>
    <xf numFmtId="164" fontId="3" fillId="0" borderId="0" xfId="2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vertical="center" wrapText="1"/>
    </xf>
    <xf numFmtId="49" fontId="2" fillId="0" borderId="3" xfId="2" applyNumberFormat="1" applyFont="1" applyBorder="1" applyAlignment="1">
      <alignment horizontal="center" vertical="center"/>
    </xf>
    <xf numFmtId="0" fontId="3" fillId="0" borderId="0" xfId="2" applyFont="1" applyAlignment="1">
      <alignment horizontal="right" vertical="center" wrapText="1"/>
    </xf>
    <xf numFmtId="0" fontId="7" fillId="0" borderId="0" xfId="2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2" applyFont="1" applyAlignment="1">
      <alignment horizontal="left" vertical="center" wrapText="1" indent="2"/>
    </xf>
    <xf numFmtId="167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2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168" fontId="9" fillId="0" borderId="0" xfId="0" applyNumberFormat="1" applyFont="1" applyAlignment="1">
      <alignment horizontal="centerContinuous" vertical="center"/>
    </xf>
    <xf numFmtId="168" fontId="9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8" fontId="3" fillId="0" borderId="0" xfId="2" applyNumberFormat="1" applyFont="1" applyAlignment="1">
      <alignment vertical="center"/>
    </xf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 indent="1"/>
    </xf>
    <xf numFmtId="0" fontId="3" fillId="0" borderId="0" xfId="2" applyFont="1" applyAlignment="1">
      <alignment horizontal="left" vertical="center" wrapText="1" indent="1"/>
    </xf>
    <xf numFmtId="166" fontId="6" fillId="0" borderId="0" xfId="2" applyNumberFormat="1" applyFont="1" applyAlignment="1">
      <alignment vertical="center"/>
    </xf>
    <xf numFmtId="166" fontId="6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0" fontId="2" fillId="0" borderId="1" xfId="2" applyFont="1" applyBorder="1" applyAlignment="1">
      <alignment horizontal="centerContinuous" vertical="center" wrapText="1"/>
    </xf>
    <xf numFmtId="0" fontId="3" fillId="0" borderId="0" xfId="2" applyFont="1" applyAlignment="1">
      <alignment horizontal="left" vertical="center" wrapText="1"/>
    </xf>
    <xf numFmtId="0" fontId="2" fillId="0" borderId="0" xfId="2" applyFont="1" applyAlignment="1">
      <alignment horizontal="left" vertical="center" wrapText="1"/>
    </xf>
    <xf numFmtId="169" fontId="3" fillId="0" borderId="0" xfId="1" applyNumberFormat="1" applyFont="1" applyFill="1" applyAlignment="1">
      <alignment vertical="center"/>
    </xf>
    <xf numFmtId="43" fontId="6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indent="1"/>
    </xf>
    <xf numFmtId="43" fontId="3" fillId="0" borderId="0" xfId="1" applyNumberFormat="1" applyFont="1" applyFill="1" applyAlignment="1">
      <alignment horizontal="right" vertical="center"/>
    </xf>
    <xf numFmtId="172" fontId="3" fillId="0" borderId="4" xfId="1" applyNumberFormat="1" applyFont="1" applyFill="1" applyBorder="1" applyAlignment="1">
      <alignment vertical="center"/>
    </xf>
    <xf numFmtId="166" fontId="3" fillId="0" borderId="1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vertical="center"/>
    </xf>
    <xf numFmtId="166" fontId="3" fillId="0" borderId="2" xfId="2" applyNumberFormat="1" applyFont="1" applyBorder="1" applyAlignment="1">
      <alignment vertical="center"/>
    </xf>
    <xf numFmtId="166" fontId="3" fillId="0" borderId="3" xfId="2" applyNumberFormat="1" applyFont="1" applyBorder="1" applyAlignment="1">
      <alignment vertical="center"/>
    </xf>
    <xf numFmtId="166" fontId="3" fillId="0" borderId="0" xfId="1" applyNumberFormat="1" applyFont="1" applyFill="1" applyAlignment="1">
      <alignment horizontal="left" vertical="center" indent="1"/>
    </xf>
    <xf numFmtId="166" fontId="3" fillId="0" borderId="5" xfId="2" applyNumberFormat="1" applyFont="1" applyBorder="1" applyAlignment="1">
      <alignment vertical="center"/>
    </xf>
    <xf numFmtId="166" fontId="3" fillId="0" borderId="0" xfId="1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3" fillId="0" borderId="5" xfId="2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43" fontId="3" fillId="0" borderId="0" xfId="2" applyNumberFormat="1" applyFont="1" applyAlignment="1">
      <alignment horizontal="right" vertical="center"/>
    </xf>
    <xf numFmtId="166" fontId="7" fillId="0" borderId="1" xfId="1" applyNumberFormat="1" applyFont="1" applyFill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/>
    </xf>
    <xf numFmtId="168" fontId="9" fillId="0" borderId="3" xfId="0" applyNumberFormat="1" applyFont="1" applyBorder="1" applyAlignment="1">
      <alignment horizontal="center" vertical="center"/>
    </xf>
  </cellXfs>
  <cellStyles count="7">
    <cellStyle name="Comma" xfId="1" builtinId="3"/>
    <cellStyle name="Comma 2" xfId="4"/>
    <cellStyle name="Normal" xfId="0" builtinId="0"/>
    <cellStyle name="Normal 15" xfId="2"/>
    <cellStyle name="Normal 2" xfId="3"/>
    <cellStyle name="Normal 2 2" xfId="5"/>
    <cellStyle name="Normal 2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opLeftCell="A20" zoomScale="130" zoomScaleNormal="130" zoomScaleSheetLayoutView="100" workbookViewId="0">
      <selection activeCell="J34" sqref="J34"/>
    </sheetView>
  </sheetViews>
  <sheetFormatPr defaultColWidth="9.42578125" defaultRowHeight="21" x14ac:dyDescent="0.25"/>
  <cols>
    <col min="1" max="1" width="32.5703125" style="31" customWidth="1"/>
    <col min="2" max="2" width="4.5703125" style="30" customWidth="1"/>
    <col min="3" max="3" width="1" style="31" customWidth="1"/>
    <col min="4" max="4" width="14" style="31" customWidth="1"/>
    <col min="5" max="5" width="1" style="31" customWidth="1"/>
    <col min="6" max="6" width="15.85546875" style="32" customWidth="1"/>
    <col min="7" max="7" width="1" style="31" customWidth="1"/>
    <col min="8" max="8" width="14" style="31" customWidth="1"/>
    <col min="9" max="9" width="1" style="31" customWidth="1"/>
    <col min="10" max="10" width="16.140625" style="32" customWidth="1"/>
    <col min="11" max="16384" width="9.42578125" style="31"/>
  </cols>
  <sheetData>
    <row r="1" spans="1:10" ht="17.100000000000001" customHeight="1" x14ac:dyDescent="0.25">
      <c r="A1" s="29" t="s">
        <v>0</v>
      </c>
    </row>
    <row r="2" spans="1:10" ht="17.100000000000001" customHeight="1" x14ac:dyDescent="0.25">
      <c r="A2" s="33" t="s">
        <v>1</v>
      </c>
    </row>
    <row r="3" spans="1:10" ht="17.100000000000001" customHeight="1" x14ac:dyDescent="0.25">
      <c r="A3" s="33"/>
    </row>
    <row r="4" spans="1:10" ht="17.100000000000001" customHeight="1" x14ac:dyDescent="0.25">
      <c r="A4" s="34"/>
      <c r="D4" s="126" t="s">
        <v>2</v>
      </c>
      <c r="E4" s="126"/>
      <c r="F4" s="126"/>
      <c r="G4" s="126"/>
      <c r="H4" s="126"/>
      <c r="I4" s="126"/>
      <c r="J4" s="126"/>
    </row>
    <row r="5" spans="1:10" ht="17.100000000000001" customHeight="1" x14ac:dyDescent="0.25">
      <c r="B5" s="36"/>
      <c r="C5" s="36"/>
      <c r="D5" s="127" t="s">
        <v>3</v>
      </c>
      <c r="E5" s="127"/>
      <c r="F5" s="127"/>
      <c r="G5" s="36"/>
      <c r="H5" s="127" t="s">
        <v>4</v>
      </c>
      <c r="I5" s="127"/>
      <c r="J5" s="127"/>
    </row>
    <row r="6" spans="1:10" ht="17.100000000000001" customHeight="1" x14ac:dyDescent="0.25">
      <c r="B6" s="31"/>
      <c r="C6" s="36"/>
      <c r="D6" s="37" t="s">
        <v>201</v>
      </c>
      <c r="E6" s="38"/>
      <c r="F6" s="37" t="s">
        <v>199</v>
      </c>
      <c r="G6" s="39"/>
      <c r="H6" s="37" t="str">
        <f>D6</f>
        <v>31 March 2026</v>
      </c>
      <c r="I6" s="38"/>
      <c r="J6" s="37" t="str">
        <f>F6</f>
        <v>31 December 2025</v>
      </c>
    </row>
    <row r="7" spans="1:10" ht="17.100000000000001" customHeight="1" x14ac:dyDescent="0.25">
      <c r="B7" s="31"/>
      <c r="C7" s="36"/>
      <c r="D7" s="40" t="s">
        <v>5</v>
      </c>
      <c r="E7" s="41"/>
      <c r="F7" s="42"/>
      <c r="G7" s="39"/>
      <c r="H7" s="40" t="s">
        <v>5</v>
      </c>
      <c r="I7" s="41"/>
      <c r="J7" s="42"/>
    </row>
    <row r="8" spans="1:10" ht="17.100000000000001" customHeight="1" x14ac:dyDescent="0.25">
      <c r="B8" s="35" t="s">
        <v>6</v>
      </c>
      <c r="C8" s="36"/>
      <c r="D8" s="35" t="s">
        <v>7</v>
      </c>
      <c r="E8" s="41"/>
      <c r="F8" s="43" t="s">
        <v>8</v>
      </c>
      <c r="G8" s="39"/>
      <c r="H8" s="35" t="s">
        <v>7</v>
      </c>
      <c r="I8" s="41"/>
      <c r="J8" s="43" t="s">
        <v>8</v>
      </c>
    </row>
    <row r="9" spans="1:10" ht="17.100000000000001" customHeight="1" x14ac:dyDescent="0.25">
      <c r="B9" s="36"/>
      <c r="C9" s="36"/>
      <c r="D9" s="36"/>
      <c r="E9" s="41"/>
      <c r="F9" s="44"/>
      <c r="G9" s="39"/>
      <c r="H9" s="36"/>
      <c r="I9" s="41"/>
      <c r="J9" s="44"/>
    </row>
    <row r="10" spans="1:10" ht="20.100000000000001" customHeight="1" x14ac:dyDescent="0.25">
      <c r="A10" s="45" t="s">
        <v>9</v>
      </c>
      <c r="B10" s="36"/>
      <c r="C10" s="36"/>
      <c r="E10" s="36"/>
      <c r="F10" s="46"/>
      <c r="G10" s="36"/>
      <c r="I10" s="36"/>
      <c r="J10" s="44"/>
    </row>
    <row r="11" spans="1:10" ht="20.100000000000001" customHeight="1" x14ac:dyDescent="0.25">
      <c r="A11" s="47" t="s">
        <v>10</v>
      </c>
      <c r="B11" s="36"/>
      <c r="C11" s="36"/>
      <c r="E11" s="36"/>
      <c r="F11" s="46"/>
      <c r="G11" s="48"/>
      <c r="I11" s="48"/>
      <c r="J11" s="49"/>
    </row>
    <row r="12" spans="1:10" ht="20.100000000000001" customHeight="1" x14ac:dyDescent="0.25">
      <c r="A12" s="50" t="s">
        <v>11</v>
      </c>
      <c r="B12" s="1"/>
      <c r="C12" s="2"/>
      <c r="D12" s="2">
        <v>122191</v>
      </c>
      <c r="E12" s="2"/>
      <c r="F12" s="20">
        <v>172970</v>
      </c>
      <c r="G12" s="20"/>
      <c r="H12" s="2">
        <v>49600</v>
      </c>
      <c r="I12" s="20"/>
      <c r="J12" s="20">
        <v>58466</v>
      </c>
    </row>
    <row r="13" spans="1:10" ht="20.100000000000001" customHeight="1" x14ac:dyDescent="0.25">
      <c r="A13" s="50" t="s">
        <v>12</v>
      </c>
      <c r="B13" s="1">
        <v>6</v>
      </c>
      <c r="C13" s="2"/>
      <c r="D13" s="2">
        <v>1138288</v>
      </c>
      <c r="E13" s="2"/>
      <c r="F13" s="20">
        <v>1350874</v>
      </c>
      <c r="G13" s="20"/>
      <c r="H13" s="2">
        <v>187272</v>
      </c>
      <c r="I13" s="20"/>
      <c r="J13" s="20">
        <v>189954</v>
      </c>
    </row>
    <row r="14" spans="1:10" ht="20.100000000000001" customHeight="1" x14ac:dyDescent="0.25">
      <c r="A14" s="50" t="s">
        <v>13</v>
      </c>
      <c r="B14" s="1"/>
      <c r="C14" s="2"/>
      <c r="D14" s="2">
        <v>1724</v>
      </c>
      <c r="E14" s="2"/>
      <c r="F14" s="20">
        <v>1867</v>
      </c>
      <c r="G14" s="20"/>
      <c r="H14" s="2">
        <v>0</v>
      </c>
      <c r="I14" s="20"/>
      <c r="J14" s="20">
        <v>0</v>
      </c>
    </row>
    <row r="15" spans="1:10" ht="20.100000000000001" customHeight="1" x14ac:dyDescent="0.25">
      <c r="A15" s="50" t="s">
        <v>14</v>
      </c>
      <c r="B15" s="1">
        <v>7</v>
      </c>
      <c r="C15" s="2"/>
      <c r="D15" s="2">
        <v>1624286</v>
      </c>
      <c r="E15" s="2"/>
      <c r="F15" s="20">
        <v>1799903</v>
      </c>
      <c r="G15" s="20"/>
      <c r="H15" s="2">
        <v>480871</v>
      </c>
      <c r="I15" s="20"/>
      <c r="J15" s="20">
        <v>493657</v>
      </c>
    </row>
    <row r="16" spans="1:10" ht="20.100000000000001" customHeight="1" x14ac:dyDescent="0.25">
      <c r="A16" s="50" t="s">
        <v>195</v>
      </c>
      <c r="B16" s="1"/>
      <c r="C16" s="2"/>
      <c r="D16" s="2">
        <v>224</v>
      </c>
      <c r="E16" s="2"/>
      <c r="F16" s="20">
        <v>1048</v>
      </c>
      <c r="G16" s="20"/>
      <c r="H16" s="2">
        <v>0</v>
      </c>
      <c r="I16" s="20"/>
      <c r="J16" s="20">
        <v>0</v>
      </c>
    </row>
    <row r="17" spans="1:10" ht="20.100000000000001" customHeight="1" x14ac:dyDescent="0.25">
      <c r="A17" s="50" t="s">
        <v>15</v>
      </c>
      <c r="B17" s="1"/>
      <c r="C17" s="12"/>
      <c r="D17" s="2">
        <v>37695</v>
      </c>
      <c r="E17" s="2"/>
      <c r="F17" s="20">
        <v>51272</v>
      </c>
      <c r="G17" s="20"/>
      <c r="H17" s="2">
        <v>1384</v>
      </c>
      <c r="I17" s="20"/>
      <c r="J17" s="20">
        <v>3384</v>
      </c>
    </row>
    <row r="18" spans="1:10" ht="20.100000000000001" customHeight="1" x14ac:dyDescent="0.25">
      <c r="A18" s="50" t="s">
        <v>200</v>
      </c>
      <c r="B18" s="1">
        <v>15</v>
      </c>
      <c r="C18" s="12"/>
      <c r="D18" s="2">
        <v>7722</v>
      </c>
      <c r="E18" s="2"/>
      <c r="F18" s="20">
        <v>0</v>
      </c>
      <c r="G18" s="20"/>
      <c r="H18" s="2">
        <v>3073</v>
      </c>
      <c r="I18" s="20"/>
      <c r="J18" s="20">
        <v>146</v>
      </c>
    </row>
    <row r="19" spans="1:10" ht="20.100000000000001" customHeight="1" x14ac:dyDescent="0.25">
      <c r="A19" s="50" t="s">
        <v>16</v>
      </c>
      <c r="B19" s="1"/>
      <c r="C19" s="12"/>
      <c r="D19" s="12">
        <v>79492</v>
      </c>
      <c r="E19" s="2"/>
      <c r="F19" s="20">
        <v>80126</v>
      </c>
      <c r="G19" s="20"/>
      <c r="H19" s="12">
        <v>5715</v>
      </c>
      <c r="I19" s="20"/>
      <c r="J19" s="20">
        <v>6980</v>
      </c>
    </row>
    <row r="20" spans="1:10" ht="20.100000000000001" customHeight="1" x14ac:dyDescent="0.25">
      <c r="A20" s="47" t="s">
        <v>17</v>
      </c>
      <c r="B20" s="1"/>
      <c r="C20" s="12"/>
      <c r="D20" s="21">
        <f>SUM(D12:D19)</f>
        <v>3011622</v>
      </c>
      <c r="E20" s="2"/>
      <c r="F20" s="21">
        <f>SUM(F12:F19)</f>
        <v>3458060</v>
      </c>
      <c r="G20" s="20"/>
      <c r="H20" s="21">
        <f>SUM(H12:H19)</f>
        <v>727915</v>
      </c>
      <c r="I20" s="20"/>
      <c r="J20" s="21">
        <f>SUM(J12:J19)</f>
        <v>752587</v>
      </c>
    </row>
    <row r="21" spans="1:10" ht="22.5" customHeight="1" x14ac:dyDescent="0.25">
      <c r="A21" s="51"/>
      <c r="B21" s="3"/>
      <c r="C21" s="12"/>
      <c r="D21" s="12"/>
      <c r="E21" s="15"/>
      <c r="F21" s="20"/>
      <c r="G21" s="20"/>
      <c r="H21" s="20"/>
      <c r="I21" s="20"/>
      <c r="J21" s="20"/>
    </row>
    <row r="22" spans="1:10" ht="20.100000000000001" customHeight="1" x14ac:dyDescent="0.25">
      <c r="A22" s="47" t="s">
        <v>18</v>
      </c>
      <c r="B22" s="3"/>
      <c r="C22" s="2"/>
      <c r="D22" s="2"/>
      <c r="E22" s="15"/>
      <c r="F22" s="20"/>
      <c r="G22" s="20"/>
      <c r="H22" s="20"/>
      <c r="I22" s="20"/>
      <c r="J22" s="20"/>
    </row>
    <row r="23" spans="1:10" s="51" customFormat="1" ht="20.100000000000001" customHeight="1" x14ac:dyDescent="0.25">
      <c r="A23" s="50" t="s">
        <v>19</v>
      </c>
      <c r="D23" s="20">
        <v>20600</v>
      </c>
      <c r="F23" s="20">
        <v>20000</v>
      </c>
      <c r="G23" s="20"/>
      <c r="H23" s="20">
        <v>20000</v>
      </c>
      <c r="I23" s="20"/>
      <c r="J23" s="20">
        <v>20000</v>
      </c>
    </row>
    <row r="24" spans="1:10" ht="20.100000000000001" customHeight="1" x14ac:dyDescent="0.25">
      <c r="A24" s="50" t="s">
        <v>20</v>
      </c>
      <c r="B24" s="1">
        <v>8</v>
      </c>
      <c r="C24" s="2"/>
      <c r="D24" s="20">
        <v>0</v>
      </c>
      <c r="E24" s="2"/>
      <c r="F24" s="20">
        <v>0</v>
      </c>
      <c r="G24" s="20"/>
      <c r="H24" s="20">
        <v>1244957</v>
      </c>
      <c r="I24" s="20"/>
      <c r="J24" s="20">
        <v>1244957</v>
      </c>
    </row>
    <row r="25" spans="1:10" ht="20.100000000000001" customHeight="1" x14ac:dyDescent="0.25">
      <c r="A25" s="50" t="s">
        <v>21</v>
      </c>
      <c r="D25" s="20"/>
      <c r="E25" s="32"/>
      <c r="F25" s="20"/>
      <c r="G25" s="20"/>
      <c r="H25" s="20"/>
      <c r="I25" s="20"/>
      <c r="J25" s="20"/>
    </row>
    <row r="26" spans="1:10" ht="20.100000000000001" customHeight="1" x14ac:dyDescent="0.25">
      <c r="A26" s="53" t="s">
        <v>217</v>
      </c>
      <c r="B26" s="1">
        <v>5</v>
      </c>
      <c r="C26" s="2"/>
      <c r="D26" s="20">
        <v>446053</v>
      </c>
      <c r="E26" s="2"/>
      <c r="F26" s="18">
        <v>439024</v>
      </c>
      <c r="G26" s="20"/>
      <c r="H26" s="20">
        <v>238353</v>
      </c>
      <c r="I26" s="20"/>
      <c r="J26" s="18">
        <v>235218</v>
      </c>
    </row>
    <row r="27" spans="1:10" ht="20.100000000000001" customHeight="1" x14ac:dyDescent="0.25">
      <c r="A27" s="50" t="s">
        <v>22</v>
      </c>
      <c r="B27" s="1">
        <v>9</v>
      </c>
      <c r="C27" s="2"/>
      <c r="D27" s="20">
        <v>1816418</v>
      </c>
      <c r="E27" s="2"/>
      <c r="F27" s="20">
        <v>1800349</v>
      </c>
      <c r="G27" s="20"/>
      <c r="H27" s="20">
        <v>301494</v>
      </c>
      <c r="I27" s="20"/>
      <c r="J27" s="20">
        <v>307949</v>
      </c>
    </row>
    <row r="28" spans="1:10" ht="20.100000000000001" customHeight="1" x14ac:dyDescent="0.25">
      <c r="A28" s="50" t="s">
        <v>23</v>
      </c>
      <c r="B28" s="1">
        <v>10</v>
      </c>
      <c r="C28" s="2"/>
      <c r="D28" s="20">
        <v>29788</v>
      </c>
      <c r="E28" s="2"/>
      <c r="F28" s="20">
        <v>22017</v>
      </c>
      <c r="G28" s="20"/>
      <c r="H28" s="20">
        <v>4375</v>
      </c>
      <c r="I28" s="20"/>
      <c r="J28" s="20">
        <v>4861</v>
      </c>
    </row>
    <row r="29" spans="1:10" ht="20.100000000000001" customHeight="1" x14ac:dyDescent="0.25">
      <c r="A29" s="50" t="s">
        <v>24</v>
      </c>
      <c r="B29" s="1"/>
      <c r="C29" s="2"/>
      <c r="D29" s="20">
        <v>4555</v>
      </c>
      <c r="E29" s="2"/>
      <c r="F29" s="20">
        <v>4478</v>
      </c>
      <c r="G29" s="20"/>
      <c r="H29" s="20">
        <v>0</v>
      </c>
      <c r="I29" s="20"/>
      <c r="J29" s="20">
        <v>0</v>
      </c>
    </row>
    <row r="30" spans="1:10" ht="20.100000000000001" customHeight="1" x14ac:dyDescent="0.25">
      <c r="A30" s="50" t="s">
        <v>25</v>
      </c>
      <c r="B30" s="1"/>
      <c r="C30" s="2"/>
      <c r="D30" s="20">
        <v>1535</v>
      </c>
      <c r="E30" s="2"/>
      <c r="F30" s="18">
        <v>1589</v>
      </c>
      <c r="G30" s="20"/>
      <c r="H30" s="20">
        <v>184</v>
      </c>
      <c r="I30" s="20"/>
      <c r="J30" s="18">
        <v>194</v>
      </c>
    </row>
    <row r="31" spans="1:10" ht="20.100000000000001" customHeight="1" x14ac:dyDescent="0.25">
      <c r="A31" s="50" t="s">
        <v>26</v>
      </c>
      <c r="B31" s="1"/>
      <c r="D31" s="20">
        <v>7097</v>
      </c>
      <c r="E31" s="2"/>
      <c r="F31" s="23">
        <v>6357</v>
      </c>
      <c r="G31" s="20"/>
      <c r="H31" s="20">
        <v>6536</v>
      </c>
      <c r="I31" s="20"/>
      <c r="J31" s="20">
        <v>5854</v>
      </c>
    </row>
    <row r="32" spans="1:10" ht="19.5" customHeight="1" x14ac:dyDescent="0.25">
      <c r="A32" s="47" t="s">
        <v>27</v>
      </c>
      <c r="B32" s="3"/>
      <c r="C32" s="2"/>
      <c r="D32" s="21">
        <f>SUM(D23:D31)</f>
        <v>2326046</v>
      </c>
      <c r="E32" s="15"/>
      <c r="F32" s="21">
        <f>SUM(F23:F31)</f>
        <v>2293814</v>
      </c>
      <c r="G32" s="20"/>
      <c r="H32" s="21">
        <f>SUM(H23:H31)</f>
        <v>1815899</v>
      </c>
      <c r="I32" s="20"/>
      <c r="J32" s="21">
        <f>SUM(J23:J31)</f>
        <v>1819033</v>
      </c>
    </row>
    <row r="33" spans="1:10" ht="19.5" customHeight="1" x14ac:dyDescent="0.25">
      <c r="A33" s="47"/>
      <c r="B33" s="3"/>
      <c r="C33" s="2"/>
      <c r="D33" s="12"/>
      <c r="E33" s="16"/>
      <c r="F33" s="23"/>
      <c r="G33" s="23"/>
      <c r="H33" s="23"/>
      <c r="I33" s="23"/>
      <c r="J33" s="23"/>
    </row>
    <row r="34" spans="1:10" ht="20.100000000000001" customHeight="1" thickBot="1" x14ac:dyDescent="0.3">
      <c r="A34" s="47" t="s">
        <v>28</v>
      </c>
      <c r="C34" s="30"/>
      <c r="D34" s="4">
        <f>D20+D32</f>
        <v>5337668</v>
      </c>
      <c r="E34" s="15"/>
      <c r="F34" s="22">
        <f>F20+F32</f>
        <v>5751874</v>
      </c>
      <c r="G34" s="20"/>
      <c r="H34" s="22">
        <f>H20+H32</f>
        <v>2543814</v>
      </c>
      <c r="I34" s="20"/>
      <c r="J34" s="22">
        <f>J20+J32</f>
        <v>2571620</v>
      </c>
    </row>
    <row r="35" spans="1:10" ht="21.75" thickTop="1" x14ac:dyDescent="0.25"/>
  </sheetData>
  <mergeCells count="3">
    <mergeCell ref="D4:J4"/>
    <mergeCell ref="D5:F5"/>
    <mergeCell ref="H5:J5"/>
  </mergeCells>
  <pageMargins left="0.78" right="0.39370078740157483" top="0.88" bottom="0.28000000000000003" header="0.51180993000874886" footer="0.22"/>
  <pageSetup firstPageNumber="2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opLeftCell="A18" zoomScaleNormal="100" zoomScaleSheetLayoutView="92" workbookViewId="0">
      <selection activeCell="J37" sqref="J37"/>
    </sheetView>
  </sheetViews>
  <sheetFormatPr defaultColWidth="9.42578125" defaultRowHeight="21" x14ac:dyDescent="0.25"/>
  <cols>
    <col min="1" max="1" width="37.42578125" style="31" customWidth="1"/>
    <col min="2" max="2" width="7" style="30" bestFit="1" customWidth="1"/>
    <col min="3" max="3" width="1" style="31" customWidth="1"/>
    <col min="4" max="4" width="13.5703125" style="31" customWidth="1"/>
    <col min="5" max="5" width="1" style="31" customWidth="1"/>
    <col min="6" max="6" width="15.85546875" style="2" customWidth="1"/>
    <col min="7" max="7" width="1" style="31" customWidth="1"/>
    <col min="8" max="8" width="13.5703125" style="31" customWidth="1"/>
    <col min="9" max="9" width="1" style="31" customWidth="1"/>
    <col min="10" max="10" width="16.140625" style="32" customWidth="1"/>
    <col min="11" max="16384" width="9.42578125" style="31"/>
  </cols>
  <sheetData>
    <row r="1" spans="1:10" ht="17.100000000000001" customHeight="1" x14ac:dyDescent="0.25">
      <c r="A1" s="34" t="s">
        <v>0</v>
      </c>
    </row>
    <row r="2" spans="1:10" ht="17.100000000000001" customHeight="1" x14ac:dyDescent="0.25">
      <c r="A2" s="33" t="s">
        <v>1</v>
      </c>
    </row>
    <row r="3" spans="1:10" ht="17.100000000000001" customHeight="1" x14ac:dyDescent="0.25">
      <c r="A3" s="33"/>
    </row>
    <row r="4" spans="1:10" ht="17.100000000000001" customHeight="1" x14ac:dyDescent="0.25">
      <c r="A4" s="34"/>
      <c r="D4" s="126" t="s">
        <v>2</v>
      </c>
      <c r="E4" s="126"/>
      <c r="F4" s="126"/>
      <c r="G4" s="126"/>
      <c r="H4" s="126"/>
      <c r="I4" s="126"/>
      <c r="J4" s="126"/>
    </row>
    <row r="5" spans="1:10" ht="17.100000000000001" customHeight="1" x14ac:dyDescent="0.25">
      <c r="B5" s="36"/>
      <c r="C5" s="36"/>
      <c r="D5" s="126" t="s">
        <v>3</v>
      </c>
      <c r="E5" s="126"/>
      <c r="F5" s="126"/>
      <c r="G5" s="56"/>
      <c r="H5" s="57" t="s">
        <v>4</v>
      </c>
      <c r="I5" s="57"/>
      <c r="J5" s="58"/>
    </row>
    <row r="6" spans="1:10" ht="17.100000000000001" customHeight="1" x14ac:dyDescent="0.25">
      <c r="B6" s="31"/>
      <c r="C6" s="36"/>
      <c r="D6" s="37" t="s">
        <v>201</v>
      </c>
      <c r="E6" s="38"/>
      <c r="F6" s="37" t="s">
        <v>199</v>
      </c>
      <c r="G6" s="39"/>
      <c r="H6" s="37" t="str">
        <f>D6</f>
        <v>31 March 2026</v>
      </c>
      <c r="I6" s="38"/>
      <c r="J6" s="37" t="str">
        <f>F6</f>
        <v>31 December 2025</v>
      </c>
    </row>
    <row r="7" spans="1:10" ht="17.100000000000001" customHeight="1" x14ac:dyDescent="0.25">
      <c r="B7" s="31"/>
      <c r="C7" s="36"/>
      <c r="D7" s="39" t="s">
        <v>5</v>
      </c>
      <c r="E7" s="41"/>
      <c r="F7" s="5"/>
      <c r="G7" s="39"/>
      <c r="H7" s="39" t="s">
        <v>5</v>
      </c>
      <c r="I7" s="41"/>
      <c r="J7" s="44"/>
    </row>
    <row r="8" spans="1:10" ht="17.100000000000001" customHeight="1" x14ac:dyDescent="0.25">
      <c r="B8" s="35" t="s">
        <v>6</v>
      </c>
      <c r="C8" s="36"/>
      <c r="D8" s="35" t="s">
        <v>7</v>
      </c>
      <c r="E8" s="41"/>
      <c r="F8" s="6" t="s">
        <v>8</v>
      </c>
      <c r="G8" s="39"/>
      <c r="H8" s="35" t="s">
        <v>7</v>
      </c>
      <c r="I8" s="41"/>
      <c r="J8" s="43" t="s">
        <v>8</v>
      </c>
    </row>
    <row r="9" spans="1:10" ht="17.100000000000001" customHeight="1" x14ac:dyDescent="0.25">
      <c r="B9" s="36"/>
      <c r="C9" s="36"/>
      <c r="D9" s="36"/>
      <c r="E9" s="39"/>
      <c r="F9" s="5"/>
      <c r="G9" s="36"/>
      <c r="H9" s="36"/>
      <c r="I9" s="39"/>
      <c r="J9" s="44"/>
    </row>
    <row r="10" spans="1:10" ht="20.100000000000001" customHeight="1" x14ac:dyDescent="0.25">
      <c r="A10" s="59" t="s">
        <v>29</v>
      </c>
      <c r="B10" s="36"/>
      <c r="C10" s="36"/>
      <c r="E10" s="36"/>
      <c r="F10" s="46"/>
      <c r="G10" s="36"/>
      <c r="I10" s="40"/>
      <c r="J10" s="44"/>
    </row>
    <row r="11" spans="1:10" ht="20.100000000000001" customHeight="1" x14ac:dyDescent="0.25">
      <c r="A11" s="47" t="s">
        <v>30</v>
      </c>
      <c r="C11" s="30"/>
      <c r="D11" s="2"/>
      <c r="E11" s="5"/>
      <c r="F11" s="46"/>
      <c r="G11" s="13"/>
      <c r="H11" s="12"/>
      <c r="I11" s="24"/>
      <c r="J11" s="13"/>
    </row>
    <row r="12" spans="1:10" ht="20.100000000000001" customHeight="1" x14ac:dyDescent="0.25">
      <c r="A12" s="50" t="s">
        <v>31</v>
      </c>
      <c r="B12" s="60"/>
      <c r="C12" s="2"/>
      <c r="D12" s="2"/>
      <c r="E12" s="2"/>
      <c r="F12" s="46"/>
      <c r="G12" s="12"/>
      <c r="H12" s="12"/>
      <c r="I12" s="12"/>
      <c r="J12" s="12"/>
    </row>
    <row r="13" spans="1:10" ht="20.100000000000001" customHeight="1" x14ac:dyDescent="0.25">
      <c r="A13" s="50" t="s">
        <v>32</v>
      </c>
      <c r="B13" s="123">
        <v>11</v>
      </c>
      <c r="C13" s="61"/>
      <c r="D13" s="20">
        <v>1319395</v>
      </c>
      <c r="E13" s="2"/>
      <c r="F13" s="20">
        <v>1615065</v>
      </c>
      <c r="G13" s="12"/>
      <c r="H13" s="20">
        <v>546843</v>
      </c>
      <c r="I13" s="12"/>
      <c r="J13" s="20">
        <v>624884</v>
      </c>
    </row>
    <row r="14" spans="1:10" ht="20.100000000000001" customHeight="1" x14ac:dyDescent="0.25">
      <c r="A14" s="50" t="s">
        <v>33</v>
      </c>
      <c r="B14" s="123"/>
      <c r="C14" s="61"/>
      <c r="D14" s="20">
        <v>622920</v>
      </c>
      <c r="E14" s="2"/>
      <c r="F14" s="20">
        <v>783631</v>
      </c>
      <c r="G14" s="12"/>
      <c r="H14" s="20">
        <v>68695</v>
      </c>
      <c r="I14" s="12"/>
      <c r="J14" s="20">
        <v>14581</v>
      </c>
    </row>
    <row r="15" spans="1:10" ht="20.100000000000001" customHeight="1" x14ac:dyDescent="0.25">
      <c r="A15" s="50" t="s">
        <v>34</v>
      </c>
      <c r="B15" s="123"/>
      <c r="C15" s="61"/>
      <c r="D15" s="20">
        <v>534</v>
      </c>
      <c r="E15" s="2"/>
      <c r="F15" s="20">
        <v>405</v>
      </c>
      <c r="G15" s="12"/>
      <c r="H15" s="20">
        <v>279</v>
      </c>
      <c r="I15" s="12"/>
      <c r="J15" s="20">
        <v>405</v>
      </c>
    </row>
    <row r="16" spans="1:10" ht="20.100000000000001" customHeight="1" x14ac:dyDescent="0.25">
      <c r="A16" s="50" t="s">
        <v>35</v>
      </c>
      <c r="B16" s="123"/>
      <c r="C16" s="61"/>
      <c r="D16" s="20">
        <v>902</v>
      </c>
      <c r="E16" s="2"/>
      <c r="F16" s="20">
        <v>1548</v>
      </c>
      <c r="G16" s="12"/>
      <c r="H16" s="20">
        <v>0</v>
      </c>
      <c r="I16" s="12"/>
      <c r="J16" s="20">
        <v>0</v>
      </c>
    </row>
    <row r="17" spans="1:10" ht="20.100000000000001" customHeight="1" x14ac:dyDescent="0.25">
      <c r="A17" s="50" t="s">
        <v>36</v>
      </c>
      <c r="B17" s="123"/>
      <c r="C17" s="61"/>
      <c r="D17" s="20">
        <v>92250</v>
      </c>
      <c r="E17" s="2"/>
      <c r="F17" s="20">
        <v>99614</v>
      </c>
      <c r="G17" s="12"/>
      <c r="H17" s="20">
        <v>11598</v>
      </c>
      <c r="I17" s="12"/>
      <c r="J17" s="20">
        <v>6917</v>
      </c>
    </row>
    <row r="18" spans="1:10" ht="20.100000000000001" customHeight="1" x14ac:dyDescent="0.25">
      <c r="A18" s="50" t="s">
        <v>37</v>
      </c>
      <c r="B18" s="123"/>
      <c r="C18" s="61"/>
      <c r="D18" s="20"/>
      <c r="E18" s="15"/>
      <c r="F18" s="20"/>
      <c r="G18" s="16"/>
      <c r="H18" s="20"/>
      <c r="I18" s="16"/>
      <c r="J18" s="20"/>
    </row>
    <row r="19" spans="1:10" ht="20.100000000000001" customHeight="1" x14ac:dyDescent="0.25">
      <c r="A19" s="50" t="s">
        <v>32</v>
      </c>
      <c r="B19" s="123">
        <v>12</v>
      </c>
      <c r="C19" s="61"/>
      <c r="D19" s="20">
        <v>54273</v>
      </c>
      <c r="E19" s="2"/>
      <c r="F19" s="20">
        <v>53348</v>
      </c>
      <c r="G19" s="12"/>
      <c r="H19" s="20">
        <v>0</v>
      </c>
      <c r="I19" s="12"/>
      <c r="J19" s="20">
        <v>0</v>
      </c>
    </row>
    <row r="20" spans="1:10" ht="20.100000000000001" customHeight="1" x14ac:dyDescent="0.25">
      <c r="A20" s="50" t="s">
        <v>38</v>
      </c>
      <c r="B20" s="123"/>
      <c r="C20" s="61"/>
      <c r="D20" s="20">
        <v>9129</v>
      </c>
      <c r="E20" s="2"/>
      <c r="F20" s="20">
        <v>7871</v>
      </c>
      <c r="G20" s="12"/>
      <c r="H20" s="20">
        <v>2109</v>
      </c>
      <c r="I20" s="12"/>
      <c r="J20" s="20">
        <v>2072</v>
      </c>
    </row>
    <row r="21" spans="1:10" ht="20.100000000000001" customHeight="1" x14ac:dyDescent="0.25">
      <c r="A21" s="50" t="s">
        <v>39</v>
      </c>
      <c r="B21" s="123"/>
      <c r="C21" s="61"/>
      <c r="D21" s="20">
        <v>7126</v>
      </c>
      <c r="E21" s="2"/>
      <c r="F21" s="20">
        <v>6301</v>
      </c>
      <c r="G21" s="12"/>
      <c r="H21" s="20">
        <v>5754</v>
      </c>
      <c r="I21" s="12"/>
      <c r="J21" s="20">
        <v>4928</v>
      </c>
    </row>
    <row r="22" spans="1:10" ht="20.100000000000001" customHeight="1" x14ac:dyDescent="0.25">
      <c r="A22" s="50" t="s">
        <v>40</v>
      </c>
      <c r="B22" s="123">
        <v>5</v>
      </c>
      <c r="C22" s="61"/>
      <c r="D22" s="18">
        <v>83343</v>
      </c>
      <c r="E22" s="2"/>
      <c r="F22" s="18">
        <v>83214</v>
      </c>
      <c r="G22" s="12"/>
      <c r="H22" s="20">
        <v>45281</v>
      </c>
      <c r="I22" s="12"/>
      <c r="J22" s="18">
        <v>54303</v>
      </c>
    </row>
    <row r="23" spans="1:10" ht="20.100000000000001" customHeight="1" x14ac:dyDescent="0.25">
      <c r="A23" s="50" t="s">
        <v>41</v>
      </c>
      <c r="B23" s="123"/>
      <c r="C23" s="61"/>
      <c r="D23" s="20">
        <v>12533</v>
      </c>
      <c r="E23" s="2"/>
      <c r="F23" s="20">
        <v>8135</v>
      </c>
      <c r="G23" s="12"/>
      <c r="H23" s="20">
        <v>0</v>
      </c>
      <c r="I23" s="12"/>
      <c r="J23" s="20">
        <v>0</v>
      </c>
    </row>
    <row r="24" spans="1:10" s="51" customFormat="1" ht="20.100000000000001" customHeight="1" x14ac:dyDescent="0.25">
      <c r="A24" s="50" t="s">
        <v>42</v>
      </c>
      <c r="B24" s="123">
        <v>15</v>
      </c>
      <c r="D24" s="20">
        <v>0</v>
      </c>
      <c r="F24" s="20">
        <v>4656</v>
      </c>
      <c r="H24" s="20">
        <v>0</v>
      </c>
      <c r="J24" s="20">
        <v>0</v>
      </c>
    </row>
    <row r="25" spans="1:10" ht="20.100000000000001" customHeight="1" x14ac:dyDescent="0.25">
      <c r="A25" s="50" t="s">
        <v>43</v>
      </c>
      <c r="B25" s="123"/>
      <c r="C25" s="61"/>
      <c r="D25" s="20">
        <v>37524</v>
      </c>
      <c r="E25" s="2"/>
      <c r="F25" s="20">
        <v>50141</v>
      </c>
      <c r="G25" s="12"/>
      <c r="H25" s="20">
        <v>1902</v>
      </c>
      <c r="I25" s="12"/>
      <c r="J25" s="20">
        <v>1975</v>
      </c>
    </row>
    <row r="26" spans="1:10" ht="20.100000000000001" customHeight="1" x14ac:dyDescent="0.25">
      <c r="A26" s="47" t="s">
        <v>44</v>
      </c>
      <c r="B26" s="123"/>
      <c r="C26" s="61"/>
      <c r="D26" s="27">
        <f>SUM(D12:D25)</f>
        <v>2239929</v>
      </c>
      <c r="E26" s="2"/>
      <c r="F26" s="21">
        <f>SUM(F12:F25)</f>
        <v>2713929</v>
      </c>
      <c r="G26" s="12"/>
      <c r="H26" s="21">
        <f>SUM(H12:H25)</f>
        <v>682461</v>
      </c>
      <c r="I26" s="12"/>
      <c r="J26" s="21">
        <f>SUM(J12:J25)</f>
        <v>710065</v>
      </c>
    </row>
    <row r="27" spans="1:10" ht="13.35" customHeight="1" x14ac:dyDescent="0.25">
      <c r="A27" s="47"/>
      <c r="B27" s="2"/>
      <c r="C27" s="61"/>
      <c r="D27" s="12"/>
      <c r="E27" s="15"/>
      <c r="F27" s="12"/>
      <c r="G27" s="16"/>
      <c r="H27" s="16"/>
      <c r="I27" s="16"/>
      <c r="J27" s="12"/>
    </row>
    <row r="28" spans="1:10" ht="20.100000000000001" customHeight="1" x14ac:dyDescent="0.25">
      <c r="A28" s="63" t="s">
        <v>45</v>
      </c>
      <c r="B28" s="8"/>
      <c r="C28" s="61"/>
      <c r="D28" s="12"/>
      <c r="E28" s="15"/>
      <c r="F28" s="12"/>
      <c r="G28" s="16"/>
      <c r="H28" s="16"/>
      <c r="I28" s="16"/>
      <c r="J28" s="12"/>
    </row>
    <row r="29" spans="1:10" ht="20.100000000000001" customHeight="1" x14ac:dyDescent="0.25">
      <c r="A29" s="50" t="s">
        <v>46</v>
      </c>
      <c r="C29" s="61"/>
      <c r="D29" s="20">
        <v>21274</v>
      </c>
      <c r="E29" s="2"/>
      <c r="F29" s="20">
        <v>15990</v>
      </c>
      <c r="G29" s="12"/>
      <c r="H29" s="20">
        <v>2855</v>
      </c>
      <c r="I29" s="12"/>
      <c r="J29" s="20">
        <v>3396</v>
      </c>
    </row>
    <row r="30" spans="1:10" ht="20.100000000000001" customHeight="1" x14ac:dyDescent="0.25">
      <c r="A30" s="50" t="s">
        <v>47</v>
      </c>
      <c r="B30" s="123">
        <v>12</v>
      </c>
      <c r="C30" s="61"/>
      <c r="D30" s="20">
        <v>111863</v>
      </c>
      <c r="E30" s="2"/>
      <c r="F30" s="18">
        <v>122185</v>
      </c>
      <c r="G30" s="12"/>
      <c r="H30" s="20">
        <v>0</v>
      </c>
      <c r="I30" s="12"/>
      <c r="J30" s="18">
        <v>0</v>
      </c>
    </row>
    <row r="31" spans="1:10" ht="20.100000000000001" customHeight="1" x14ac:dyDescent="0.25">
      <c r="A31" s="50" t="s">
        <v>196</v>
      </c>
      <c r="B31" s="123">
        <v>13</v>
      </c>
      <c r="C31" s="61"/>
      <c r="D31" s="12">
        <v>70347</v>
      </c>
      <c r="E31" s="2"/>
      <c r="F31" s="18">
        <v>69149</v>
      </c>
      <c r="G31" s="12"/>
      <c r="H31" s="12">
        <v>0</v>
      </c>
      <c r="I31" s="12"/>
      <c r="J31" s="18">
        <v>0</v>
      </c>
    </row>
    <row r="32" spans="1:10" ht="20.100000000000001" customHeight="1" x14ac:dyDescent="0.25">
      <c r="A32" s="50" t="s">
        <v>48</v>
      </c>
      <c r="B32" s="60"/>
      <c r="C32" s="61"/>
      <c r="D32" s="12">
        <v>44507</v>
      </c>
      <c r="E32" s="2"/>
      <c r="F32" s="18">
        <v>44710</v>
      </c>
      <c r="G32" s="12"/>
      <c r="H32" s="12">
        <v>40367</v>
      </c>
      <c r="I32" s="12"/>
      <c r="J32" s="18">
        <v>40685</v>
      </c>
    </row>
    <row r="33" spans="1:10" ht="20.100000000000001" customHeight="1" x14ac:dyDescent="0.25">
      <c r="A33" s="50" t="s">
        <v>49</v>
      </c>
      <c r="B33" s="2"/>
      <c r="C33" s="61"/>
      <c r="D33" s="12">
        <v>104354</v>
      </c>
      <c r="E33" s="2"/>
      <c r="F33" s="20">
        <v>102576</v>
      </c>
      <c r="G33" s="12"/>
      <c r="H33" s="12">
        <v>0</v>
      </c>
      <c r="I33" s="12"/>
      <c r="J33" s="20">
        <v>0</v>
      </c>
    </row>
    <row r="34" spans="1:10" ht="20.100000000000001" customHeight="1" x14ac:dyDescent="0.25">
      <c r="A34" s="50" t="s">
        <v>50</v>
      </c>
      <c r="C34" s="61"/>
      <c r="D34" s="12">
        <v>30</v>
      </c>
      <c r="E34" s="2"/>
      <c r="F34" s="20">
        <v>30</v>
      </c>
      <c r="G34" s="12"/>
      <c r="H34" s="12">
        <v>30</v>
      </c>
      <c r="I34" s="12"/>
      <c r="J34" s="20">
        <v>30</v>
      </c>
    </row>
    <row r="35" spans="1:10" ht="20.100000000000001" customHeight="1" x14ac:dyDescent="0.25">
      <c r="A35" s="63" t="s">
        <v>51</v>
      </c>
      <c r="B35" s="9"/>
      <c r="C35" s="61"/>
      <c r="D35" s="27">
        <f>SUM(D29:D34)</f>
        <v>352375</v>
      </c>
      <c r="E35" s="2"/>
      <c r="F35" s="27">
        <f>SUM(F29:F34)</f>
        <v>354640</v>
      </c>
      <c r="G35" s="20"/>
      <c r="H35" s="27">
        <f>SUM(H29:H34)</f>
        <v>43252</v>
      </c>
      <c r="I35" s="20"/>
      <c r="J35" s="27">
        <f>SUM(J29:J34)</f>
        <v>44111</v>
      </c>
    </row>
    <row r="36" spans="1:10" ht="20.100000000000001" customHeight="1" x14ac:dyDescent="0.25">
      <c r="A36" s="63"/>
      <c r="B36" s="26"/>
      <c r="C36" s="61"/>
      <c r="D36" s="12"/>
      <c r="E36" s="12"/>
      <c r="F36" s="23"/>
      <c r="G36" s="23"/>
      <c r="H36" s="23"/>
      <c r="I36" s="23"/>
      <c r="J36" s="23"/>
    </row>
    <row r="37" spans="1:10" ht="20.100000000000001" customHeight="1" x14ac:dyDescent="0.25">
      <c r="A37" s="47" t="s">
        <v>52</v>
      </c>
      <c r="B37" s="9"/>
      <c r="C37" s="61"/>
      <c r="D37" s="10">
        <f>D26+D35</f>
        <v>2592304</v>
      </c>
      <c r="E37" s="2"/>
      <c r="F37" s="10">
        <f>F26+F35</f>
        <v>3068569</v>
      </c>
      <c r="G37" s="12"/>
      <c r="H37" s="10">
        <f>H26+H35</f>
        <v>725713</v>
      </c>
      <c r="I37" s="12"/>
      <c r="J37" s="10">
        <f>J26+J35</f>
        <v>754176</v>
      </c>
    </row>
  </sheetData>
  <mergeCells count="2">
    <mergeCell ref="D4:J4"/>
    <mergeCell ref="D5:F5"/>
  </mergeCells>
  <pageMargins left="0.78" right="0.39370078740157483" top="0.88" bottom="0.28000000000000003" header="0.51180993000874886" footer="0.22"/>
  <pageSetup paperSize="9" scale="84" firstPageNumber="3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zoomScale="85" zoomScaleNormal="85" zoomScaleSheetLayoutView="100" workbookViewId="0">
      <selection activeCell="D26" sqref="D26"/>
    </sheetView>
  </sheetViews>
  <sheetFormatPr defaultColWidth="9.42578125" defaultRowHeight="18.600000000000001" customHeight="1" x14ac:dyDescent="0.25"/>
  <cols>
    <col min="1" max="1" width="40" style="31" customWidth="1"/>
    <col min="2" max="2" width="3.5703125" style="30" customWidth="1"/>
    <col min="3" max="3" width="2.5703125" style="31" customWidth="1"/>
    <col min="4" max="4" width="14.42578125" style="31" customWidth="1"/>
    <col min="5" max="5" width="1" style="31" customWidth="1"/>
    <col min="6" max="6" width="15.85546875" style="2" customWidth="1"/>
    <col min="7" max="7" width="1" style="31" customWidth="1"/>
    <col min="8" max="8" width="14.42578125" style="31" customWidth="1"/>
    <col min="9" max="9" width="1" style="31" customWidth="1"/>
    <col min="10" max="10" width="16.140625" style="32" customWidth="1"/>
    <col min="11" max="16384" width="9.42578125" style="31"/>
  </cols>
  <sheetData>
    <row r="1" spans="1:10" ht="18.600000000000001" customHeight="1" x14ac:dyDescent="0.25">
      <c r="A1" s="34" t="s">
        <v>0</v>
      </c>
    </row>
    <row r="2" spans="1:10" ht="18.600000000000001" customHeight="1" x14ac:dyDescent="0.25">
      <c r="A2" s="33" t="s">
        <v>1</v>
      </c>
    </row>
    <row r="3" spans="1:10" ht="18.600000000000001" customHeight="1" x14ac:dyDescent="0.25">
      <c r="A3" s="29"/>
    </row>
    <row r="4" spans="1:10" ht="18.600000000000001" customHeight="1" x14ac:dyDescent="0.25">
      <c r="A4" s="34"/>
      <c r="D4" s="126" t="s">
        <v>2</v>
      </c>
      <c r="E4" s="126"/>
      <c r="F4" s="126"/>
      <c r="G4" s="126"/>
      <c r="H4" s="126"/>
      <c r="I4" s="126"/>
      <c r="J4" s="126"/>
    </row>
    <row r="5" spans="1:10" ht="18.600000000000001" customHeight="1" x14ac:dyDescent="0.25">
      <c r="B5" s="36"/>
      <c r="C5" s="36"/>
      <c r="D5" s="57" t="s">
        <v>3</v>
      </c>
      <c r="E5" s="57"/>
      <c r="F5" s="11"/>
      <c r="G5" s="36"/>
      <c r="H5" s="57" t="s">
        <v>4</v>
      </c>
      <c r="I5" s="57"/>
      <c r="J5" s="58"/>
    </row>
    <row r="6" spans="1:10" ht="18.600000000000001" customHeight="1" x14ac:dyDescent="0.25">
      <c r="B6" s="31"/>
      <c r="C6" s="36"/>
      <c r="D6" s="37" t="s">
        <v>201</v>
      </c>
      <c r="E6" s="38"/>
      <c r="F6" s="37" t="s">
        <v>199</v>
      </c>
      <c r="G6" s="39"/>
      <c r="H6" s="37" t="str">
        <f>D6</f>
        <v>31 March 2026</v>
      </c>
      <c r="I6" s="38"/>
      <c r="J6" s="37" t="str">
        <f>F6</f>
        <v>31 December 2025</v>
      </c>
    </row>
    <row r="7" spans="1:10" ht="18.600000000000001" customHeight="1" x14ac:dyDescent="0.25">
      <c r="B7" s="31"/>
      <c r="C7" s="36"/>
      <c r="D7" s="39" t="s">
        <v>5</v>
      </c>
      <c r="E7" s="41"/>
      <c r="F7" s="5"/>
      <c r="G7" s="39"/>
      <c r="H7" s="39" t="s">
        <v>5</v>
      </c>
      <c r="I7" s="41"/>
      <c r="J7" s="44"/>
    </row>
    <row r="8" spans="1:10" ht="18.600000000000001" customHeight="1" x14ac:dyDescent="0.25">
      <c r="B8" s="31"/>
      <c r="C8" s="36"/>
      <c r="D8" s="35" t="s">
        <v>7</v>
      </c>
      <c r="E8" s="41"/>
      <c r="F8" s="6" t="s">
        <v>8</v>
      </c>
      <c r="G8" s="39"/>
      <c r="H8" s="35" t="s">
        <v>7</v>
      </c>
      <c r="I8" s="41"/>
      <c r="J8" s="43" t="s">
        <v>8</v>
      </c>
    </row>
    <row r="9" spans="1:10" ht="18.600000000000001" customHeight="1" x14ac:dyDescent="0.25">
      <c r="B9" s="36"/>
      <c r="C9" s="36"/>
      <c r="D9" s="36"/>
      <c r="E9" s="41"/>
      <c r="F9" s="5"/>
      <c r="G9" s="39"/>
      <c r="H9" s="36"/>
      <c r="I9" s="41"/>
      <c r="J9" s="44"/>
    </row>
    <row r="10" spans="1:10" ht="20.100000000000001" customHeight="1" x14ac:dyDescent="0.25">
      <c r="A10" s="59" t="s">
        <v>53</v>
      </c>
      <c r="B10" s="36"/>
      <c r="C10" s="36"/>
      <c r="D10" s="36"/>
      <c r="E10" s="39"/>
      <c r="F10" s="46"/>
      <c r="G10" s="39"/>
      <c r="H10" s="36"/>
      <c r="I10" s="39"/>
      <c r="J10" s="44"/>
    </row>
    <row r="11" spans="1:10" ht="20.100000000000001" customHeight="1" x14ac:dyDescent="0.25">
      <c r="A11" s="47" t="s">
        <v>54</v>
      </c>
      <c r="B11" s="8"/>
      <c r="C11" s="61"/>
      <c r="D11" s="12"/>
      <c r="E11" s="12"/>
      <c r="F11" s="46"/>
      <c r="G11" s="12"/>
      <c r="H11" s="12"/>
      <c r="I11" s="12"/>
      <c r="J11" s="12"/>
    </row>
    <row r="12" spans="1:10" ht="20.100000000000001" customHeight="1" x14ac:dyDescent="0.25">
      <c r="A12" s="65" t="s">
        <v>55</v>
      </c>
      <c r="B12" s="8"/>
      <c r="C12" s="61"/>
      <c r="D12" s="12"/>
      <c r="E12" s="12"/>
      <c r="F12" s="46"/>
      <c r="G12" s="12"/>
      <c r="H12" s="12"/>
      <c r="I12" s="12"/>
      <c r="J12" s="12"/>
    </row>
    <row r="13" spans="1:10" ht="20.100000000000001" customHeight="1" thickBot="1" x14ac:dyDescent="0.3">
      <c r="A13" s="50" t="s">
        <v>56</v>
      </c>
      <c r="B13" s="1"/>
      <c r="C13" s="61"/>
      <c r="D13" s="4">
        <v>927099</v>
      </c>
      <c r="E13" s="2"/>
      <c r="F13" s="4">
        <v>927099</v>
      </c>
      <c r="G13" s="2"/>
      <c r="H13" s="4">
        <v>927099</v>
      </c>
      <c r="I13" s="2"/>
      <c r="J13" s="4">
        <v>927099</v>
      </c>
    </row>
    <row r="14" spans="1:10" ht="20.100000000000001" customHeight="1" thickTop="1" x14ac:dyDescent="0.25">
      <c r="A14" s="50" t="s">
        <v>57</v>
      </c>
      <c r="B14" s="1"/>
      <c r="C14" s="61"/>
      <c r="D14" s="18">
        <v>927099</v>
      </c>
      <c r="E14" s="2"/>
      <c r="F14" s="18">
        <v>927099</v>
      </c>
      <c r="G14" s="2"/>
      <c r="H14" s="18">
        <v>927099</v>
      </c>
      <c r="I14" s="2"/>
      <c r="J14" s="2">
        <v>927099</v>
      </c>
    </row>
    <row r="15" spans="1:10" ht="20.100000000000001" customHeight="1" x14ac:dyDescent="0.25">
      <c r="A15" s="50" t="s">
        <v>58</v>
      </c>
      <c r="B15" s="8"/>
      <c r="C15" s="61"/>
      <c r="D15" s="2">
        <v>799228</v>
      </c>
      <c r="E15" s="2"/>
      <c r="F15" s="2">
        <v>799228</v>
      </c>
      <c r="G15" s="2"/>
      <c r="H15" s="2">
        <v>799228</v>
      </c>
      <c r="I15" s="2"/>
      <c r="J15" s="2">
        <v>799228</v>
      </c>
    </row>
    <row r="16" spans="1:10" ht="20.100000000000001" customHeight="1" x14ac:dyDescent="0.25">
      <c r="A16" s="50" t="s">
        <v>59</v>
      </c>
      <c r="B16" s="8"/>
      <c r="C16" s="61"/>
      <c r="D16" s="2">
        <v>12903</v>
      </c>
      <c r="E16" s="2"/>
      <c r="F16" s="2">
        <v>12903</v>
      </c>
      <c r="G16" s="2"/>
      <c r="H16" s="2">
        <v>12903</v>
      </c>
      <c r="I16" s="2"/>
      <c r="J16" s="2">
        <v>12903</v>
      </c>
    </row>
    <row r="17" spans="1:10" ht="20.100000000000001" customHeight="1" x14ac:dyDescent="0.25">
      <c r="A17" s="50" t="s">
        <v>183</v>
      </c>
      <c r="B17" s="8"/>
      <c r="C17" s="61"/>
      <c r="D17" s="25"/>
      <c r="E17" s="16"/>
      <c r="F17" s="46"/>
      <c r="G17" s="16"/>
      <c r="H17" s="12"/>
      <c r="I17" s="16"/>
      <c r="J17" s="46"/>
    </row>
    <row r="18" spans="1:10" ht="20.100000000000001" customHeight="1" x14ac:dyDescent="0.25">
      <c r="A18" s="50" t="s">
        <v>60</v>
      </c>
      <c r="B18" s="8"/>
      <c r="C18" s="61"/>
      <c r="D18" s="2">
        <f>'change conso'!I25</f>
        <v>52108</v>
      </c>
      <c r="E18" s="2"/>
      <c r="F18" s="2">
        <v>52108</v>
      </c>
      <c r="G18" s="2"/>
      <c r="H18" s="2">
        <f>change!J18</f>
        <v>52108</v>
      </c>
      <c r="I18" s="2"/>
      <c r="J18" s="2">
        <v>52108</v>
      </c>
    </row>
    <row r="19" spans="1:10" ht="20.100000000000001" customHeight="1" x14ac:dyDescent="0.25">
      <c r="A19" s="50" t="s">
        <v>61</v>
      </c>
      <c r="C19" s="61"/>
      <c r="D19" s="2">
        <f>'change conso'!K25</f>
        <v>613542</v>
      </c>
      <c r="E19" s="2"/>
      <c r="F19" s="2">
        <v>583453</v>
      </c>
      <c r="G19" s="2"/>
      <c r="H19" s="12">
        <f>change!L21</f>
        <v>22126</v>
      </c>
      <c r="I19" s="2"/>
      <c r="J19" s="2">
        <v>21469</v>
      </c>
    </row>
    <row r="20" spans="1:10" ht="20.100000000000001" customHeight="1" x14ac:dyDescent="0.25">
      <c r="A20" s="50" t="s">
        <v>62</v>
      </c>
      <c r="C20" s="61"/>
      <c r="D20" s="10">
        <f>'change conso'!U25</f>
        <v>-40249</v>
      </c>
      <c r="E20" s="12"/>
      <c r="F20" s="10">
        <v>-51058</v>
      </c>
      <c r="G20" s="12"/>
      <c r="H20" s="10">
        <f>change!N21</f>
        <v>4637</v>
      </c>
      <c r="I20" s="12"/>
      <c r="J20" s="10">
        <v>4637</v>
      </c>
    </row>
    <row r="21" spans="1:10" ht="20.100000000000001" customHeight="1" x14ac:dyDescent="0.25">
      <c r="A21" s="47" t="s">
        <v>63</v>
      </c>
      <c r="C21" s="61"/>
      <c r="D21" s="25"/>
      <c r="E21" s="12"/>
      <c r="F21" s="25"/>
      <c r="G21" s="12"/>
      <c r="H21" s="12"/>
      <c r="I21" s="12"/>
      <c r="J21" s="46"/>
    </row>
    <row r="22" spans="1:10" ht="20.100000000000001" customHeight="1" x14ac:dyDescent="0.25">
      <c r="A22" s="47" t="s">
        <v>64</v>
      </c>
      <c r="B22" s="66"/>
      <c r="C22" s="61"/>
      <c r="D22" s="12">
        <f>SUM(D14:D21)</f>
        <v>2364631</v>
      </c>
      <c r="E22" s="12"/>
      <c r="F22" s="12">
        <f>SUM(F14:F21)</f>
        <v>2323733</v>
      </c>
      <c r="G22" s="12"/>
      <c r="H22" s="12">
        <f>SUM(H14:H21)</f>
        <v>1818101</v>
      </c>
      <c r="I22" s="12"/>
      <c r="J22" s="12">
        <f>SUM(J14:J21)</f>
        <v>1817444</v>
      </c>
    </row>
    <row r="23" spans="1:10" ht="20.100000000000001" customHeight="1" x14ac:dyDescent="0.25">
      <c r="A23" s="51" t="s">
        <v>65</v>
      </c>
      <c r="C23" s="61"/>
      <c r="D23" s="28">
        <f>'change conso'!Y25</f>
        <v>380733</v>
      </c>
      <c r="E23" s="12"/>
      <c r="F23" s="28">
        <v>359572</v>
      </c>
      <c r="G23" s="12"/>
      <c r="H23" s="10">
        <v>0</v>
      </c>
      <c r="I23" s="12"/>
      <c r="J23" s="67">
        <v>0</v>
      </c>
    </row>
    <row r="24" spans="1:10" s="51" customFormat="1" ht="20.100000000000001" customHeight="1" x14ac:dyDescent="0.25">
      <c r="A24" s="47" t="s">
        <v>66</v>
      </c>
      <c r="D24" s="68">
        <f>SUM(D22:D23)</f>
        <v>2745364</v>
      </c>
      <c r="F24" s="68">
        <f>SUM(F22:F23)</f>
        <v>2683305</v>
      </c>
      <c r="H24" s="68">
        <f>SUM(H22:H23)</f>
        <v>1818101</v>
      </c>
      <c r="J24" s="68">
        <f>SUM(J22:J23)</f>
        <v>1817444</v>
      </c>
    </row>
    <row r="25" spans="1:10" ht="14.1" customHeight="1" x14ac:dyDescent="0.25">
      <c r="A25" s="47"/>
      <c r="B25" s="69"/>
      <c r="C25" s="61"/>
      <c r="D25" s="25"/>
      <c r="E25" s="12"/>
      <c r="F25" s="12"/>
      <c r="G25" s="12"/>
      <c r="H25" s="12"/>
      <c r="I25" s="12"/>
      <c r="J25" s="46"/>
    </row>
    <row r="26" spans="1:10" ht="20.100000000000001" customHeight="1" thickBot="1" x14ac:dyDescent="0.3">
      <c r="A26" s="70" t="s">
        <v>67</v>
      </c>
      <c r="B26" s="69"/>
      <c r="C26" s="61"/>
      <c r="D26" s="17">
        <f>D24+lia!D37</f>
        <v>5337668</v>
      </c>
      <c r="E26" s="12"/>
      <c r="F26" s="17">
        <f>F24+lia!F37</f>
        <v>5751874</v>
      </c>
      <c r="G26" s="12"/>
      <c r="H26" s="17">
        <f>H24+lia!H37</f>
        <v>2543814</v>
      </c>
      <c r="I26" s="12"/>
      <c r="J26" s="17">
        <f>J24+lia!J37</f>
        <v>2571620</v>
      </c>
    </row>
    <row r="27" spans="1:10" ht="18.600000000000001" customHeight="1" thickTop="1" x14ac:dyDescent="0.25"/>
  </sheetData>
  <mergeCells count="1">
    <mergeCell ref="D4:J4"/>
  </mergeCells>
  <pageMargins left="0.7" right="0.7" top="0.75" bottom="0.75" header="0.3" footer="0.3"/>
  <pageSetup paperSize="9" scale="79" firstPageNumber="4" fitToHeight="0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8" zoomScaleNormal="100" zoomScaleSheetLayoutView="100" workbookViewId="0">
      <selection activeCell="J39" sqref="J39"/>
    </sheetView>
  </sheetViews>
  <sheetFormatPr defaultColWidth="9.42578125" defaultRowHeight="18" customHeight="1" x14ac:dyDescent="0.25"/>
  <cols>
    <col min="1" max="1" width="46.42578125" style="31" customWidth="1"/>
    <col min="2" max="2" width="6.42578125" style="31" customWidth="1"/>
    <col min="3" max="3" width="1" style="31" customWidth="1"/>
    <col min="4" max="4" width="10.42578125" style="31" customWidth="1"/>
    <col min="5" max="5" width="1" style="31" customWidth="1"/>
    <col min="6" max="6" width="10.42578125" style="31" customWidth="1"/>
    <col min="7" max="7" width="1" style="31" customWidth="1"/>
    <col min="8" max="8" width="10.42578125" style="31" customWidth="1"/>
    <col min="9" max="9" width="1" style="31" customWidth="1"/>
    <col min="10" max="10" width="10.42578125" style="31" customWidth="1"/>
    <col min="11" max="16384" width="9.42578125" style="31"/>
  </cols>
  <sheetData>
    <row r="1" spans="1:10" ht="18" customHeight="1" x14ac:dyDescent="0.25">
      <c r="A1" s="34" t="s">
        <v>0</v>
      </c>
      <c r="J1" s="71"/>
    </row>
    <row r="2" spans="1:10" ht="18" customHeight="1" x14ac:dyDescent="0.25">
      <c r="A2" s="33" t="s">
        <v>68</v>
      </c>
      <c r="J2" s="34"/>
    </row>
    <row r="3" spans="1:10" ht="18" customHeight="1" x14ac:dyDescent="0.25">
      <c r="A3" s="29" t="s">
        <v>202</v>
      </c>
    </row>
    <row r="5" spans="1:10" ht="18" customHeight="1" x14ac:dyDescent="0.25">
      <c r="A5" s="72"/>
      <c r="B5" s="39"/>
      <c r="C5" s="39"/>
      <c r="D5" s="126" t="s">
        <v>2</v>
      </c>
      <c r="E5" s="126"/>
      <c r="F5" s="126"/>
      <c r="G5" s="126"/>
      <c r="H5" s="126"/>
      <c r="I5" s="126"/>
      <c r="J5" s="126"/>
    </row>
    <row r="6" spans="1:10" ht="18" customHeight="1" x14ac:dyDescent="0.25">
      <c r="A6" s="72"/>
      <c r="B6" s="39"/>
      <c r="C6" s="39"/>
      <c r="D6" s="104" t="s">
        <v>3</v>
      </c>
      <c r="E6" s="104"/>
      <c r="F6" s="104"/>
      <c r="G6" s="39"/>
      <c r="H6" s="104" t="s">
        <v>4</v>
      </c>
      <c r="I6" s="104"/>
      <c r="J6" s="104"/>
    </row>
    <row r="7" spans="1:10" ht="18" customHeight="1" x14ac:dyDescent="0.25">
      <c r="A7" s="72"/>
      <c r="B7" s="35" t="s">
        <v>6</v>
      </c>
      <c r="C7" s="36"/>
      <c r="D7" s="73" t="s">
        <v>203</v>
      </c>
      <c r="E7" s="40"/>
      <c r="F7" s="73" t="s">
        <v>69</v>
      </c>
      <c r="G7" s="40"/>
      <c r="H7" s="73" t="s">
        <v>203</v>
      </c>
      <c r="I7" s="40"/>
      <c r="J7" s="73" t="s">
        <v>69</v>
      </c>
    </row>
    <row r="8" spans="1:10" ht="7.35" customHeight="1" x14ac:dyDescent="0.25">
      <c r="A8" s="72"/>
      <c r="B8" s="39"/>
      <c r="C8" s="36"/>
      <c r="D8" s="40"/>
      <c r="E8" s="40"/>
      <c r="F8" s="40"/>
      <c r="G8" s="40"/>
      <c r="H8" s="40"/>
      <c r="I8" s="40"/>
      <c r="J8" s="40"/>
    </row>
    <row r="9" spans="1:10" ht="20.100000000000001" customHeight="1" x14ac:dyDescent="0.25">
      <c r="A9" s="55" t="s">
        <v>70</v>
      </c>
      <c r="B9" s="39"/>
      <c r="C9" s="60"/>
      <c r="D9" s="74"/>
      <c r="E9" s="74"/>
      <c r="F9" s="74"/>
      <c r="G9" s="55"/>
      <c r="H9" s="74"/>
      <c r="I9" s="74"/>
      <c r="J9" s="74"/>
    </row>
    <row r="10" spans="1:10" ht="20.100000000000001" customHeight="1" x14ac:dyDescent="0.25">
      <c r="A10" s="72" t="s">
        <v>71</v>
      </c>
      <c r="B10" s="60">
        <v>14</v>
      </c>
      <c r="C10" s="60"/>
      <c r="D10" s="2">
        <v>1783630</v>
      </c>
      <c r="E10" s="2"/>
      <c r="F10" s="2">
        <v>1487544</v>
      </c>
      <c r="G10" s="2"/>
      <c r="H10" s="2">
        <v>205517</v>
      </c>
      <c r="I10" s="2"/>
      <c r="J10" s="2">
        <v>278778</v>
      </c>
    </row>
    <row r="11" spans="1:10" ht="20.100000000000001" customHeight="1" x14ac:dyDescent="0.25">
      <c r="A11" s="72" t="s">
        <v>72</v>
      </c>
      <c r="B11" s="60">
        <v>14</v>
      </c>
      <c r="C11" s="60"/>
      <c r="D11" s="2">
        <v>1726</v>
      </c>
      <c r="E11" s="2"/>
      <c r="F11" s="2">
        <v>1897</v>
      </c>
      <c r="G11" s="2"/>
      <c r="H11" s="2">
        <v>1653</v>
      </c>
      <c r="I11" s="2"/>
      <c r="J11" s="2">
        <v>1028</v>
      </c>
    </row>
    <row r="12" spans="1:10" ht="20.100000000000001" customHeight="1" x14ac:dyDescent="0.25">
      <c r="A12" s="72" t="s">
        <v>73</v>
      </c>
      <c r="B12" s="60"/>
      <c r="C12" s="60"/>
      <c r="D12" s="2">
        <v>20</v>
      </c>
      <c r="E12" s="2"/>
      <c r="F12" s="2">
        <v>42</v>
      </c>
      <c r="G12" s="2"/>
      <c r="H12" s="2">
        <v>1603</v>
      </c>
      <c r="I12" s="2"/>
      <c r="J12" s="2">
        <v>943</v>
      </c>
    </row>
    <row r="13" spans="1:10" ht="20.100000000000001" customHeight="1" x14ac:dyDescent="0.25">
      <c r="A13" s="72" t="s">
        <v>74</v>
      </c>
      <c r="B13" s="60">
        <v>8</v>
      </c>
      <c r="C13" s="60"/>
      <c r="D13" s="2">
        <v>0</v>
      </c>
      <c r="E13" s="2"/>
      <c r="F13" s="2">
        <v>0</v>
      </c>
      <c r="G13" s="2"/>
      <c r="H13" s="2">
        <v>19980</v>
      </c>
      <c r="I13" s="2"/>
      <c r="J13" s="2">
        <v>29160</v>
      </c>
    </row>
    <row r="14" spans="1:10" ht="20.100000000000001" customHeight="1" x14ac:dyDescent="0.25">
      <c r="A14" s="72" t="s">
        <v>75</v>
      </c>
      <c r="B14" s="75"/>
      <c r="C14" s="60"/>
      <c r="D14" s="2">
        <v>7935</v>
      </c>
      <c r="E14" s="2"/>
      <c r="F14" s="2">
        <v>7909</v>
      </c>
      <c r="G14" s="2"/>
      <c r="H14" s="2">
        <v>18510</v>
      </c>
      <c r="I14" s="2"/>
      <c r="J14" s="2">
        <v>11932</v>
      </c>
    </row>
    <row r="15" spans="1:10" ht="20.100000000000001" customHeight="1" x14ac:dyDescent="0.25">
      <c r="A15" s="72" t="s">
        <v>76</v>
      </c>
      <c r="B15" s="75"/>
      <c r="C15" s="60"/>
      <c r="D15" s="2">
        <v>22135</v>
      </c>
      <c r="E15" s="2"/>
      <c r="F15" s="2">
        <v>29606</v>
      </c>
      <c r="G15" s="2"/>
      <c r="H15" s="2">
        <v>11109</v>
      </c>
      <c r="I15" s="2"/>
      <c r="J15" s="2">
        <v>667</v>
      </c>
    </row>
    <row r="16" spans="1:10" ht="20.100000000000001" customHeight="1" x14ac:dyDescent="0.25">
      <c r="A16" s="72" t="s">
        <v>193</v>
      </c>
      <c r="B16" s="30"/>
      <c r="C16" s="60"/>
      <c r="D16" s="2">
        <v>12298</v>
      </c>
      <c r="E16" s="2"/>
      <c r="F16" s="2">
        <v>0</v>
      </c>
      <c r="G16" s="2"/>
      <c r="H16" s="2">
        <v>2927</v>
      </c>
      <c r="I16" s="2"/>
      <c r="J16" s="2">
        <v>606</v>
      </c>
    </row>
    <row r="17" spans="1:10" ht="20.100000000000001" customHeight="1" x14ac:dyDescent="0.25">
      <c r="A17" s="55" t="s">
        <v>77</v>
      </c>
      <c r="B17" s="30"/>
      <c r="C17" s="60"/>
      <c r="D17" s="27">
        <f>SUM(D10:D16)</f>
        <v>1827744</v>
      </c>
      <c r="E17" s="2"/>
      <c r="F17" s="27">
        <f>SUM(F10:F16)</f>
        <v>1526998</v>
      </c>
      <c r="G17" s="2"/>
      <c r="H17" s="27">
        <f>SUM(H10:H16)</f>
        <v>261299</v>
      </c>
      <c r="I17" s="2"/>
      <c r="J17" s="27">
        <f>SUM(J10:J16)</f>
        <v>323114</v>
      </c>
    </row>
    <row r="18" spans="1:10" ht="12" customHeight="1" x14ac:dyDescent="0.25">
      <c r="A18" s="55"/>
      <c r="B18" s="30"/>
      <c r="C18" s="60"/>
      <c r="D18" s="2"/>
      <c r="E18" s="2"/>
      <c r="F18" s="2"/>
      <c r="G18" s="2"/>
      <c r="H18" s="2"/>
      <c r="I18" s="2"/>
      <c r="J18" s="2"/>
    </row>
    <row r="19" spans="1:10" ht="20.100000000000001" customHeight="1" x14ac:dyDescent="0.25">
      <c r="A19" s="55" t="s">
        <v>78</v>
      </c>
      <c r="B19" s="30"/>
      <c r="C19" s="60"/>
      <c r="D19" s="2"/>
      <c r="E19" s="2"/>
      <c r="F19" s="2"/>
      <c r="G19" s="2"/>
      <c r="H19" s="2"/>
      <c r="I19" s="2"/>
      <c r="J19" s="2"/>
    </row>
    <row r="20" spans="1:10" ht="20.100000000000001" customHeight="1" x14ac:dyDescent="0.25">
      <c r="A20" s="72" t="s">
        <v>79</v>
      </c>
      <c r="B20" s="30"/>
      <c r="C20" s="60"/>
      <c r="D20" s="2">
        <v>-1554392</v>
      </c>
      <c r="E20" s="2"/>
      <c r="F20" s="2">
        <v>-1343215</v>
      </c>
      <c r="G20" s="2"/>
      <c r="H20" s="2">
        <v>-198149</v>
      </c>
      <c r="I20" s="2"/>
      <c r="J20" s="2">
        <v>-263588</v>
      </c>
    </row>
    <row r="21" spans="1:10" ht="20.100000000000001" customHeight="1" x14ac:dyDescent="0.25">
      <c r="A21" s="72" t="s">
        <v>80</v>
      </c>
      <c r="B21" s="30"/>
      <c r="C21" s="60"/>
      <c r="D21" s="2">
        <v>-1519</v>
      </c>
      <c r="E21" s="2"/>
      <c r="F21" s="2">
        <v>-1415</v>
      </c>
      <c r="G21" s="2"/>
      <c r="H21" s="2">
        <v>-1263</v>
      </c>
      <c r="I21" s="2"/>
      <c r="J21" s="2">
        <v>-984</v>
      </c>
    </row>
    <row r="22" spans="1:10" ht="20.100000000000001" customHeight="1" x14ac:dyDescent="0.25">
      <c r="A22" s="72" t="s">
        <v>81</v>
      </c>
      <c r="B22" s="30"/>
      <c r="C22" s="60"/>
      <c r="D22" s="2">
        <v>-55025</v>
      </c>
      <c r="E22" s="2"/>
      <c r="F22" s="2">
        <v>-53007</v>
      </c>
      <c r="G22" s="2"/>
      <c r="H22" s="2">
        <v>-26524</v>
      </c>
      <c r="I22" s="2"/>
      <c r="J22" s="2">
        <v>-24754</v>
      </c>
    </row>
    <row r="23" spans="1:10" ht="20.100000000000001" customHeight="1" x14ac:dyDescent="0.25">
      <c r="A23" s="72" t="s">
        <v>82</v>
      </c>
      <c r="B23" s="30"/>
      <c r="C23" s="60"/>
      <c r="D23" s="2">
        <v>-127244</v>
      </c>
      <c r="E23" s="2"/>
      <c r="F23" s="2">
        <v>-118673</v>
      </c>
      <c r="G23" s="2"/>
      <c r="H23" s="2">
        <v>-28232</v>
      </c>
      <c r="I23" s="2"/>
      <c r="J23" s="2">
        <v>-25903</v>
      </c>
    </row>
    <row r="24" spans="1:10" ht="20.100000000000001" customHeight="1" x14ac:dyDescent="0.25">
      <c r="A24" s="72" t="s">
        <v>83</v>
      </c>
      <c r="B24" s="30"/>
      <c r="C24" s="60"/>
      <c r="D24" s="2">
        <v>0</v>
      </c>
      <c r="E24" s="2"/>
      <c r="F24" s="2">
        <v>-2231</v>
      </c>
      <c r="G24" s="2"/>
      <c r="H24" s="2">
        <v>0</v>
      </c>
      <c r="I24" s="2"/>
      <c r="J24" s="2">
        <v>0</v>
      </c>
    </row>
    <row r="25" spans="1:10" ht="20.100000000000001" customHeight="1" x14ac:dyDescent="0.25">
      <c r="A25" s="55" t="s">
        <v>84</v>
      </c>
      <c r="B25" s="30"/>
      <c r="C25" s="60"/>
      <c r="D25" s="27">
        <f>SUM(D20:D24)</f>
        <v>-1738180</v>
      </c>
      <c r="E25" s="2"/>
      <c r="F25" s="27">
        <f>SUM(F20:F24)</f>
        <v>-1518541</v>
      </c>
      <c r="G25" s="2"/>
      <c r="H25" s="27">
        <f>SUM(H20:H24)</f>
        <v>-254168</v>
      </c>
      <c r="I25" s="2"/>
      <c r="J25" s="27">
        <f>SUM(J20:J24)</f>
        <v>-315229</v>
      </c>
    </row>
    <row r="26" spans="1:10" ht="12" customHeight="1" x14ac:dyDescent="0.25">
      <c r="A26" s="55"/>
      <c r="B26" s="120"/>
      <c r="C26" s="60"/>
      <c r="D26" s="2"/>
      <c r="E26" s="2"/>
      <c r="F26" s="2"/>
      <c r="G26" s="2"/>
      <c r="H26" s="2"/>
      <c r="I26" s="2"/>
      <c r="J26" s="2"/>
    </row>
    <row r="27" spans="1:10" ht="20.100000000000001" customHeight="1" x14ac:dyDescent="0.25">
      <c r="A27" s="55" t="s">
        <v>209</v>
      </c>
      <c r="B27" s="30"/>
      <c r="C27" s="60"/>
      <c r="D27" s="12">
        <f>D17+D25</f>
        <v>89564</v>
      </c>
      <c r="E27" s="2"/>
      <c r="F27" s="12">
        <f>+F17+F25</f>
        <v>8457</v>
      </c>
      <c r="G27" s="2"/>
      <c r="H27" s="12">
        <f>H17+H25</f>
        <v>7131</v>
      </c>
      <c r="I27" s="2"/>
      <c r="J27" s="12">
        <f>+J17+J25</f>
        <v>7885</v>
      </c>
    </row>
    <row r="28" spans="1:10" ht="20.100000000000001" customHeight="1" x14ac:dyDescent="0.25">
      <c r="A28" s="105" t="s">
        <v>85</v>
      </c>
      <c r="B28" s="30"/>
      <c r="C28" s="60"/>
      <c r="D28" s="10">
        <v>-31581</v>
      </c>
      <c r="E28" s="2"/>
      <c r="F28" s="10">
        <v>-30593</v>
      </c>
      <c r="G28" s="2"/>
      <c r="H28" s="10">
        <v>-6474</v>
      </c>
      <c r="I28" s="2"/>
      <c r="J28" s="10">
        <v>-6863</v>
      </c>
    </row>
    <row r="29" spans="1:10" ht="20.100000000000001" customHeight="1" x14ac:dyDescent="0.25">
      <c r="A29" s="106" t="s">
        <v>174</v>
      </c>
      <c r="B29" s="30"/>
      <c r="C29" s="60"/>
      <c r="D29" s="12">
        <f>SUM(D27:D28)</f>
        <v>57983</v>
      </c>
      <c r="E29" s="12"/>
      <c r="F29" s="12">
        <f>SUM(F27:F28)</f>
        <v>-22136</v>
      </c>
      <c r="G29" s="12"/>
      <c r="H29" s="12">
        <f>SUM(H27:H28)</f>
        <v>657</v>
      </c>
      <c r="I29" s="12"/>
      <c r="J29" s="12">
        <f>SUM(J27:J28)</f>
        <v>1022</v>
      </c>
    </row>
    <row r="30" spans="1:10" ht="20.100000000000001" customHeight="1" x14ac:dyDescent="0.25">
      <c r="A30" s="72" t="s">
        <v>142</v>
      </c>
      <c r="B30" s="30"/>
      <c r="C30" s="60"/>
      <c r="D30" s="10">
        <v>-11926</v>
      </c>
      <c r="E30" s="12"/>
      <c r="F30" s="10">
        <v>-6412</v>
      </c>
      <c r="G30" s="12"/>
      <c r="H30" s="10">
        <v>0</v>
      </c>
      <c r="I30" s="13"/>
      <c r="J30" s="10">
        <v>0</v>
      </c>
    </row>
    <row r="31" spans="1:10" ht="20.100000000000001" customHeight="1" thickBot="1" x14ac:dyDescent="0.3">
      <c r="A31" s="55" t="s">
        <v>140</v>
      </c>
      <c r="C31" s="60"/>
      <c r="D31" s="14">
        <f>SUM(D29:D30)</f>
        <v>46057</v>
      </c>
      <c r="E31" s="2"/>
      <c r="F31" s="14">
        <f>SUM(F29:F30)</f>
        <v>-28548</v>
      </c>
      <c r="G31" s="2"/>
      <c r="H31" s="14">
        <f>SUM(H29:H30)</f>
        <v>657</v>
      </c>
      <c r="I31" s="2"/>
      <c r="J31" s="14">
        <f>SUM(J29:J30)</f>
        <v>1022</v>
      </c>
    </row>
    <row r="32" spans="1:10" ht="12" customHeight="1" thickTop="1" x14ac:dyDescent="0.25">
      <c r="A32" s="55"/>
      <c r="B32" s="120"/>
      <c r="C32" s="60"/>
      <c r="D32" s="2"/>
      <c r="E32" s="2"/>
      <c r="F32" s="2"/>
      <c r="G32" s="2"/>
      <c r="H32" s="2"/>
      <c r="I32" s="2"/>
      <c r="J32" s="2"/>
    </row>
    <row r="33" spans="1:10" ht="20.100000000000001" customHeight="1" x14ac:dyDescent="0.25">
      <c r="A33" s="106" t="s">
        <v>86</v>
      </c>
      <c r="C33" s="60"/>
      <c r="D33" s="2"/>
      <c r="E33" s="2"/>
      <c r="F33" s="2"/>
      <c r="G33" s="2"/>
      <c r="H33" s="2"/>
      <c r="I33" s="2"/>
      <c r="J33" s="2"/>
    </row>
    <row r="34" spans="1:10" ht="20.100000000000001" customHeight="1" x14ac:dyDescent="0.25">
      <c r="A34" s="55" t="s">
        <v>87</v>
      </c>
      <c r="B34" s="72"/>
      <c r="C34" s="60"/>
      <c r="D34" s="2"/>
      <c r="E34" s="2"/>
      <c r="F34" s="2"/>
      <c r="G34" s="2"/>
      <c r="H34" s="2"/>
      <c r="I34" s="2"/>
      <c r="J34" s="2"/>
    </row>
    <row r="35" spans="1:10" ht="20.100000000000001" customHeight="1" x14ac:dyDescent="0.25">
      <c r="A35" s="105" t="s">
        <v>186</v>
      </c>
      <c r="B35" s="105"/>
      <c r="C35" s="60"/>
      <c r="D35" s="2"/>
      <c r="E35" s="2"/>
      <c r="F35" s="2"/>
      <c r="G35" s="2"/>
      <c r="H35" s="2"/>
      <c r="I35" s="2"/>
      <c r="J35" s="2"/>
    </row>
    <row r="36" spans="1:10" ht="20.100000000000001" customHeight="1" x14ac:dyDescent="0.25">
      <c r="A36" s="77" t="s">
        <v>88</v>
      </c>
      <c r="B36" s="77"/>
      <c r="C36" s="60"/>
      <c r="D36" s="2">
        <v>16002</v>
      </c>
      <c r="E36" s="2"/>
      <c r="F36" s="2">
        <v>25753</v>
      </c>
      <c r="G36" s="2"/>
      <c r="H36" s="2">
        <v>0</v>
      </c>
      <c r="I36" s="2"/>
      <c r="J36" s="2">
        <v>0</v>
      </c>
    </row>
    <row r="37" spans="1:10" ht="20.100000000000001" customHeight="1" thickBot="1" x14ac:dyDescent="0.3">
      <c r="A37" s="106" t="s">
        <v>190</v>
      </c>
      <c r="C37" s="60"/>
      <c r="D37" s="14">
        <f>SUM(D34:D36)</f>
        <v>16002</v>
      </c>
      <c r="E37" s="2"/>
      <c r="F37" s="14">
        <f>SUM(F34:F36)</f>
        <v>25753</v>
      </c>
      <c r="G37" s="2"/>
      <c r="H37" s="14">
        <f>SUM(H34:H36)</f>
        <v>0</v>
      </c>
      <c r="I37" s="2"/>
      <c r="J37" s="14">
        <f>SUM(J34:J36)</f>
        <v>0</v>
      </c>
    </row>
    <row r="38" spans="1:10" ht="12" customHeight="1" thickTop="1" x14ac:dyDescent="0.25">
      <c r="A38" s="55"/>
      <c r="B38" s="30"/>
      <c r="C38" s="60"/>
      <c r="D38" s="2"/>
      <c r="E38" s="2"/>
      <c r="F38" s="2"/>
      <c r="G38" s="2"/>
      <c r="H38" s="2"/>
      <c r="I38" s="2"/>
      <c r="J38" s="2"/>
    </row>
    <row r="39" spans="1:10" ht="20.100000000000001" customHeight="1" thickBot="1" x14ac:dyDescent="0.3">
      <c r="A39" s="78" t="s">
        <v>175</v>
      </c>
      <c r="C39" s="60"/>
      <c r="D39" s="4">
        <f>+D31+D37</f>
        <v>62059</v>
      </c>
      <c r="E39" s="2"/>
      <c r="F39" s="4">
        <f>F31+F37</f>
        <v>-2795</v>
      </c>
      <c r="G39" s="2"/>
      <c r="H39" s="4">
        <f>+H31+H37</f>
        <v>657</v>
      </c>
      <c r="I39" s="2"/>
      <c r="J39" s="4">
        <f>J31+J37</f>
        <v>1022</v>
      </c>
    </row>
    <row r="40" spans="1:10" ht="18" customHeight="1" thickTop="1" x14ac:dyDescent="0.25"/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5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zoomScale="115" zoomScaleNormal="115" zoomScaleSheetLayoutView="100" workbookViewId="0">
      <selection activeCell="D22" sqref="D22"/>
    </sheetView>
  </sheetViews>
  <sheetFormatPr defaultColWidth="9.42578125" defaultRowHeight="18" customHeight="1" x14ac:dyDescent="0.25"/>
  <cols>
    <col min="1" max="1" width="41.42578125" style="31" customWidth="1"/>
    <col min="2" max="2" width="6.5703125" style="31" customWidth="1"/>
    <col min="3" max="3" width="1.5703125" style="31" customWidth="1"/>
    <col min="4" max="4" width="11.5703125" style="31" customWidth="1"/>
    <col min="5" max="5" width="1" style="31" customWidth="1"/>
    <col min="6" max="6" width="11.5703125" style="31" customWidth="1"/>
    <col min="7" max="7" width="1" style="31" customWidth="1"/>
    <col min="8" max="8" width="11.5703125" style="31" customWidth="1"/>
    <col min="9" max="9" width="1" style="31" customWidth="1"/>
    <col min="10" max="10" width="11.5703125" style="31" customWidth="1"/>
    <col min="11" max="16384" width="9.42578125" style="31"/>
  </cols>
  <sheetData>
    <row r="1" spans="1:10" ht="18" customHeight="1" x14ac:dyDescent="0.25">
      <c r="A1" s="34" t="s">
        <v>0</v>
      </c>
      <c r="J1" s="71"/>
    </row>
    <row r="2" spans="1:10" ht="18" customHeight="1" x14ac:dyDescent="0.25">
      <c r="A2" s="33" t="s">
        <v>90</v>
      </c>
      <c r="J2" s="34"/>
    </row>
    <row r="3" spans="1:10" ht="18" customHeight="1" x14ac:dyDescent="0.25">
      <c r="A3" s="29" t="s">
        <v>202</v>
      </c>
    </row>
    <row r="5" spans="1:10" ht="18" customHeight="1" x14ac:dyDescent="0.25">
      <c r="A5" s="72"/>
      <c r="B5" s="39"/>
      <c r="C5" s="39"/>
      <c r="D5" s="126" t="s">
        <v>2</v>
      </c>
      <c r="E5" s="126"/>
      <c r="F5" s="126"/>
      <c r="G5" s="126"/>
      <c r="H5" s="126"/>
      <c r="I5" s="126"/>
      <c r="J5" s="126"/>
    </row>
    <row r="6" spans="1:10" ht="18" customHeight="1" x14ac:dyDescent="0.25">
      <c r="A6" s="72"/>
      <c r="B6" s="39"/>
      <c r="C6" s="39"/>
      <c r="D6" s="104" t="s">
        <v>3</v>
      </c>
      <c r="E6" s="104"/>
      <c r="F6" s="104"/>
      <c r="G6" s="39"/>
      <c r="H6" s="104" t="s">
        <v>4</v>
      </c>
      <c r="I6" s="104"/>
      <c r="J6" s="104"/>
    </row>
    <row r="7" spans="1:10" ht="18" customHeight="1" x14ac:dyDescent="0.25">
      <c r="A7" s="72"/>
      <c r="B7" s="39"/>
      <c r="C7" s="36"/>
      <c r="D7" s="73" t="s">
        <v>203</v>
      </c>
      <c r="E7" s="40"/>
      <c r="F7" s="73" t="s">
        <v>69</v>
      </c>
      <c r="G7" s="40"/>
      <c r="H7" s="73" t="s">
        <v>203</v>
      </c>
      <c r="I7" s="40"/>
      <c r="J7" s="73" t="s">
        <v>69</v>
      </c>
    </row>
    <row r="8" spans="1:10" ht="18" customHeight="1" x14ac:dyDescent="0.25">
      <c r="A8" s="72"/>
      <c r="B8" s="39"/>
      <c r="C8" s="36"/>
      <c r="D8" s="40"/>
      <c r="E8" s="40"/>
      <c r="F8" s="40"/>
      <c r="G8" s="40"/>
      <c r="H8" s="40"/>
      <c r="I8" s="40"/>
      <c r="J8" s="40"/>
    </row>
    <row r="9" spans="1:10" ht="18" customHeight="1" x14ac:dyDescent="0.25">
      <c r="A9" s="29" t="s">
        <v>91</v>
      </c>
      <c r="B9" s="39"/>
      <c r="C9" s="60"/>
      <c r="D9" s="32"/>
      <c r="E9" s="32"/>
      <c r="F9" s="32"/>
      <c r="G9" s="32"/>
      <c r="H9" s="32"/>
      <c r="I9" s="32"/>
      <c r="J9" s="32"/>
    </row>
    <row r="10" spans="1:10" ht="18" customHeight="1" x14ac:dyDescent="0.25">
      <c r="A10" s="31" t="s">
        <v>177</v>
      </c>
      <c r="B10" s="60"/>
      <c r="C10" s="60"/>
      <c r="D10" s="2">
        <v>30089</v>
      </c>
      <c r="E10" s="2"/>
      <c r="F10" s="2">
        <v>-19052</v>
      </c>
      <c r="G10" s="2"/>
      <c r="H10" s="2">
        <f>'p&amp;l 3 months'!H39</f>
        <v>657</v>
      </c>
      <c r="I10" s="2"/>
      <c r="J10" s="2">
        <v>1022</v>
      </c>
    </row>
    <row r="11" spans="1:10" ht="18" customHeight="1" x14ac:dyDescent="0.25">
      <c r="A11" s="31" t="s">
        <v>92</v>
      </c>
      <c r="B11" s="60"/>
      <c r="C11" s="60"/>
      <c r="D11" s="2">
        <v>15968</v>
      </c>
      <c r="E11" s="2"/>
      <c r="F11" s="2">
        <v>-9496</v>
      </c>
      <c r="G11" s="2"/>
      <c r="H11" s="2">
        <v>0</v>
      </c>
      <c r="I11" s="2"/>
      <c r="J11" s="2">
        <v>0</v>
      </c>
    </row>
    <row r="12" spans="1:10" ht="18" customHeight="1" thickBot="1" x14ac:dyDescent="0.3">
      <c r="A12" s="78"/>
      <c r="B12" s="60"/>
      <c r="C12" s="60"/>
      <c r="D12" s="14">
        <f>SUM(D10:D11)</f>
        <v>46057</v>
      </c>
      <c r="E12" s="2"/>
      <c r="F12" s="14">
        <f>SUM(F10:F11)</f>
        <v>-28548</v>
      </c>
      <c r="G12" s="2"/>
      <c r="H12" s="14">
        <f>SUM(H10:H11)</f>
        <v>657</v>
      </c>
      <c r="I12" s="2"/>
      <c r="J12" s="14">
        <f>SUM(J10:J11)</f>
        <v>1022</v>
      </c>
    </row>
    <row r="13" spans="1:10" ht="18" customHeight="1" thickTop="1" x14ac:dyDescent="0.25">
      <c r="A13" s="29"/>
      <c r="B13" s="60"/>
      <c r="C13" s="60"/>
      <c r="D13" s="15"/>
      <c r="E13" s="15"/>
      <c r="F13" s="2"/>
      <c r="G13" s="2"/>
      <c r="H13" s="2"/>
      <c r="I13" s="2"/>
      <c r="J13" s="2"/>
    </row>
    <row r="14" spans="1:10" ht="18" customHeight="1" x14ac:dyDescent="0.25">
      <c r="A14" s="29" t="s">
        <v>178</v>
      </c>
      <c r="B14" s="60"/>
      <c r="C14" s="60"/>
      <c r="D14" s="15"/>
      <c r="E14" s="15"/>
      <c r="F14" s="2"/>
      <c r="G14" s="2"/>
      <c r="H14" s="2"/>
      <c r="I14" s="2"/>
      <c r="J14" s="2"/>
    </row>
    <row r="15" spans="1:10" ht="18" customHeight="1" x14ac:dyDescent="0.25">
      <c r="A15" s="31" t="s">
        <v>177</v>
      </c>
      <c r="B15" s="60"/>
      <c r="C15" s="60"/>
      <c r="D15" s="2">
        <v>40899</v>
      </c>
      <c r="E15" s="2"/>
      <c r="F15" s="2">
        <v>-1656</v>
      </c>
      <c r="G15" s="2"/>
      <c r="H15" s="2">
        <f>'p&amp;l 3 months'!H39</f>
        <v>657</v>
      </c>
      <c r="I15" s="2"/>
      <c r="J15" s="2">
        <v>1022</v>
      </c>
    </row>
    <row r="16" spans="1:10" ht="18" customHeight="1" x14ac:dyDescent="0.25">
      <c r="A16" s="31" t="s">
        <v>92</v>
      </c>
      <c r="B16" s="60"/>
      <c r="C16" s="60"/>
      <c r="D16" s="2">
        <v>21160</v>
      </c>
      <c r="E16" s="2"/>
      <c r="F16" s="2">
        <v>-1139</v>
      </c>
      <c r="G16" s="2"/>
      <c r="H16" s="2">
        <v>0</v>
      </c>
      <c r="I16" s="2"/>
      <c r="J16" s="2">
        <v>0</v>
      </c>
    </row>
    <row r="17" spans="1:10" ht="18" customHeight="1" thickBot="1" x14ac:dyDescent="0.3">
      <c r="A17" s="78"/>
      <c r="B17" s="60"/>
      <c r="C17" s="60"/>
      <c r="D17" s="14">
        <f>SUM(D15:D16)</f>
        <v>62059</v>
      </c>
      <c r="E17" s="2"/>
      <c r="F17" s="14">
        <f>SUM(F15:F16)</f>
        <v>-2795</v>
      </c>
      <c r="G17" s="2"/>
      <c r="H17" s="14">
        <f>SUM(H15:H16)</f>
        <v>657</v>
      </c>
      <c r="I17" s="2"/>
      <c r="J17" s="14">
        <f>SUM(J15:J16)</f>
        <v>1022</v>
      </c>
    </row>
    <row r="18" spans="1:10" ht="18" customHeight="1" thickTop="1" x14ac:dyDescent="0.25">
      <c r="A18" s="29"/>
      <c r="B18" s="60"/>
      <c r="C18" s="60"/>
      <c r="D18" s="15"/>
      <c r="E18" s="15"/>
      <c r="F18" s="15"/>
      <c r="G18" s="15"/>
      <c r="H18" s="15"/>
      <c r="I18" s="15"/>
      <c r="J18" s="15"/>
    </row>
    <row r="19" spans="1:10" ht="18" customHeight="1" x14ac:dyDescent="0.25">
      <c r="A19" s="29" t="s">
        <v>179</v>
      </c>
      <c r="B19" s="60"/>
      <c r="C19" s="60"/>
      <c r="D19" s="15"/>
      <c r="E19" s="15"/>
      <c r="F19" s="15"/>
      <c r="G19" s="15"/>
      <c r="H19" s="15"/>
      <c r="I19" s="15"/>
      <c r="J19" s="15"/>
    </row>
    <row r="20" spans="1:10" ht="18" customHeight="1" thickBot="1" x14ac:dyDescent="0.3">
      <c r="A20" s="79" t="s">
        <v>93</v>
      </c>
      <c r="B20" s="79"/>
      <c r="C20" s="60"/>
      <c r="D20" s="113">
        <f>D10/D22</f>
        <v>3.2455002108728412E-2</v>
      </c>
      <c r="E20" s="107"/>
      <c r="F20" s="113">
        <f>F10/F22</f>
        <v>-2.0550124636096036E-2</v>
      </c>
      <c r="G20" s="107"/>
      <c r="H20" s="113">
        <f>H10/H22</f>
        <v>7.0866218170874959E-4</v>
      </c>
      <c r="I20" s="107"/>
      <c r="J20" s="113">
        <f>J10/J22</f>
        <v>1.102363393769166E-3</v>
      </c>
    </row>
    <row r="21" spans="1:10" ht="18" customHeight="1" thickTop="1" x14ac:dyDescent="0.25">
      <c r="A21" s="79"/>
      <c r="B21" s="79"/>
      <c r="C21" s="60"/>
      <c r="D21" s="16"/>
      <c r="E21" s="16"/>
      <c r="F21" s="16"/>
      <c r="G21" s="16"/>
      <c r="H21" s="16"/>
      <c r="I21" s="16"/>
      <c r="J21" s="16"/>
    </row>
    <row r="22" spans="1:10" ht="18" customHeight="1" thickBot="1" x14ac:dyDescent="0.3">
      <c r="A22" s="79" t="s">
        <v>94</v>
      </c>
      <c r="B22" s="60"/>
      <c r="C22" s="60"/>
      <c r="D22" s="4">
        <v>927099</v>
      </c>
      <c r="E22" s="62"/>
      <c r="F22" s="4">
        <v>927099</v>
      </c>
      <c r="G22" s="32"/>
      <c r="H22" s="4">
        <v>927099</v>
      </c>
      <c r="I22" s="32"/>
      <c r="J22" s="4">
        <v>927099</v>
      </c>
    </row>
    <row r="23" spans="1:10" ht="18" customHeight="1" thickTop="1" x14ac:dyDescent="0.25"/>
  </sheetData>
  <mergeCells count="1">
    <mergeCell ref="D5:J5"/>
  </mergeCells>
  <pageMargins left="0.79" right="0.39500000000000002" top="0.98425196850393704" bottom="0.47239938757655298" header="0.511798993875766" footer="0.511798993875766"/>
  <pageSetup paperSize="9" scale="91" firstPageNumber="6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opLeftCell="A4" zoomScale="85" zoomScaleNormal="85" zoomScaleSheetLayoutView="85" workbookViewId="0">
      <selection activeCell="AB25" sqref="AB25"/>
    </sheetView>
  </sheetViews>
  <sheetFormatPr defaultColWidth="9.140625" defaultRowHeight="18" customHeight="1" x14ac:dyDescent="0.25"/>
  <cols>
    <col min="1" max="1" width="39" style="64" customWidth="1"/>
    <col min="2" max="2" width="1.140625" style="64" customWidth="1"/>
    <col min="3" max="3" width="11.85546875" style="82" customWidth="1"/>
    <col min="4" max="4" width="1.42578125" style="82" customWidth="1"/>
    <col min="5" max="5" width="11.85546875" style="82" bestFit="1" customWidth="1"/>
    <col min="6" max="6" width="1.42578125" style="82" customWidth="1"/>
    <col min="7" max="7" width="9.85546875" style="82" customWidth="1"/>
    <col min="8" max="8" width="1.42578125" style="82" customWidth="1"/>
    <col min="9" max="9" width="11.5703125" style="82" customWidth="1"/>
    <col min="10" max="10" width="1.42578125" style="82" customWidth="1"/>
    <col min="11" max="11" width="11.85546875" style="82" customWidth="1"/>
    <col min="12" max="12" width="1.42578125" style="82" customWidth="1"/>
    <col min="13" max="13" width="16.140625" style="82" customWidth="1"/>
    <col min="14" max="14" width="1.42578125" style="82" customWidth="1"/>
    <col min="15" max="15" width="16.5703125" style="82" customWidth="1"/>
    <col min="16" max="16" width="1.42578125" style="82" customWidth="1"/>
    <col min="17" max="17" width="12.140625" style="82" customWidth="1"/>
    <col min="18" max="18" width="1.42578125" style="82" customWidth="1"/>
    <col min="19" max="19" width="15.5703125" style="82" customWidth="1"/>
    <col min="20" max="20" width="1.42578125" style="82" customWidth="1"/>
    <col min="21" max="21" width="16.5703125" style="82" customWidth="1"/>
    <col min="22" max="22" width="1.42578125" style="82" customWidth="1"/>
    <col min="23" max="23" width="12.85546875" style="82" bestFit="1" customWidth="1"/>
    <col min="24" max="24" width="1.42578125" style="82" customWidth="1"/>
    <col min="25" max="25" width="11.5703125" style="82" customWidth="1"/>
    <col min="26" max="26" width="1.42578125" style="82" customWidth="1"/>
    <col min="27" max="27" width="12.140625" style="82" customWidth="1"/>
    <col min="28" max="16384" width="9.140625" style="64"/>
  </cols>
  <sheetData>
    <row r="1" spans="1:27" ht="17.100000000000001" customHeight="1" x14ac:dyDescent="0.25">
      <c r="A1" s="70" t="s">
        <v>0</v>
      </c>
      <c r="B1" s="70"/>
      <c r="Y1" s="83"/>
      <c r="Z1" s="83"/>
      <c r="AA1" s="84"/>
    </row>
    <row r="2" spans="1:27" ht="17.100000000000001" customHeight="1" x14ac:dyDescent="0.25">
      <c r="A2" s="70" t="s">
        <v>95</v>
      </c>
      <c r="B2" s="70"/>
      <c r="Y2" s="83"/>
      <c r="Z2" s="84"/>
      <c r="AA2" s="83"/>
    </row>
    <row r="3" spans="1:27" ht="17.100000000000001" customHeight="1" x14ac:dyDescent="0.25">
      <c r="A3" s="29" t="s">
        <v>202</v>
      </c>
      <c r="B3" s="70"/>
    </row>
    <row r="4" spans="1:27" ht="17.100000000000001" customHeight="1" x14ac:dyDescent="0.25">
      <c r="A4" s="85"/>
      <c r="B4" s="85"/>
    </row>
    <row r="5" spans="1:27" ht="17.100000000000001" customHeight="1" x14ac:dyDescent="0.25">
      <c r="C5" s="128" t="s">
        <v>2</v>
      </c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7.100000000000001" customHeight="1" x14ac:dyDescent="0.25">
      <c r="C6" s="129" t="s">
        <v>96</v>
      </c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AA6" s="84"/>
    </row>
    <row r="7" spans="1:27" ht="17.100000000000001" customHeight="1" x14ac:dyDescent="0.25">
      <c r="C7" s="85"/>
      <c r="D7" s="85"/>
      <c r="E7" s="85"/>
      <c r="F7" s="85"/>
      <c r="G7" s="85"/>
      <c r="H7" s="85"/>
      <c r="I7" s="85"/>
      <c r="J7" s="85"/>
      <c r="K7" s="85"/>
      <c r="L7" s="85"/>
      <c r="M7" s="130" t="s">
        <v>62</v>
      </c>
      <c r="N7" s="130"/>
      <c r="O7" s="130"/>
      <c r="P7" s="130"/>
      <c r="Q7" s="130"/>
      <c r="R7" s="130"/>
      <c r="S7" s="130"/>
      <c r="T7" s="130"/>
      <c r="U7" s="130"/>
      <c r="V7" s="88"/>
      <c r="W7" s="85"/>
      <c r="AA7" s="84"/>
    </row>
    <row r="8" spans="1:27" ht="17.100000000000001" customHeight="1" x14ac:dyDescent="0.25">
      <c r="C8" s="85"/>
      <c r="D8" s="85"/>
      <c r="E8" s="85"/>
      <c r="F8" s="85"/>
      <c r="G8" s="85"/>
      <c r="H8" s="85"/>
      <c r="I8" s="129" t="s">
        <v>97</v>
      </c>
      <c r="J8" s="129"/>
      <c r="K8" s="129"/>
      <c r="L8" s="85"/>
      <c r="M8" s="129" t="s">
        <v>86</v>
      </c>
      <c r="N8" s="129"/>
      <c r="O8" s="129"/>
      <c r="P8" s="85"/>
      <c r="Q8" s="85"/>
      <c r="R8" s="85"/>
      <c r="S8" s="85"/>
      <c r="T8" s="85"/>
      <c r="U8" s="85"/>
      <c r="V8" s="85"/>
      <c r="W8" s="85" t="s">
        <v>98</v>
      </c>
      <c r="X8" s="85"/>
      <c r="Z8" s="85"/>
      <c r="AA8" s="85"/>
    </row>
    <row r="9" spans="1:27" s="81" customFormat="1" ht="17.100000000000001" customHeight="1" x14ac:dyDescent="0.25">
      <c r="C9" s="85" t="s">
        <v>99</v>
      </c>
      <c r="D9" s="85"/>
      <c r="E9" s="85"/>
      <c r="F9" s="85"/>
      <c r="G9" s="85" t="s">
        <v>100</v>
      </c>
      <c r="H9" s="85"/>
      <c r="L9" s="85"/>
      <c r="M9" s="85" t="s">
        <v>101</v>
      </c>
      <c r="N9" s="85"/>
      <c r="O9" s="85" t="s">
        <v>102</v>
      </c>
      <c r="P9" s="85"/>
      <c r="Q9" s="81" t="s">
        <v>103</v>
      </c>
      <c r="R9" s="85"/>
      <c r="S9" s="86" t="s">
        <v>104</v>
      </c>
      <c r="T9" s="85"/>
      <c r="V9" s="85"/>
      <c r="W9" s="85" t="s">
        <v>105</v>
      </c>
      <c r="X9" s="85"/>
      <c r="Y9" s="85"/>
      <c r="Z9" s="85"/>
      <c r="AA9" s="85" t="s">
        <v>106</v>
      </c>
    </row>
    <row r="10" spans="1:27" s="81" customFormat="1" ht="17.100000000000001" customHeight="1" x14ac:dyDescent="0.25">
      <c r="C10" s="85" t="s">
        <v>107</v>
      </c>
      <c r="D10" s="85"/>
      <c r="E10" s="85" t="s">
        <v>100</v>
      </c>
      <c r="F10" s="85"/>
      <c r="G10" s="85" t="s">
        <v>108</v>
      </c>
      <c r="H10" s="85"/>
      <c r="I10" s="85" t="s">
        <v>109</v>
      </c>
      <c r="J10" s="85"/>
      <c r="K10" s="85"/>
      <c r="M10" s="81" t="s">
        <v>110</v>
      </c>
      <c r="O10" s="85" t="s">
        <v>111</v>
      </c>
      <c r="P10" s="85"/>
      <c r="Q10" s="85" t="s">
        <v>112</v>
      </c>
      <c r="R10" s="85"/>
      <c r="S10" s="81" t="s">
        <v>113</v>
      </c>
      <c r="T10" s="85"/>
      <c r="U10" s="85"/>
      <c r="V10" s="85"/>
      <c r="W10" s="85" t="s">
        <v>114</v>
      </c>
      <c r="X10" s="85"/>
      <c r="Y10" s="85" t="s">
        <v>115</v>
      </c>
      <c r="Z10" s="85"/>
      <c r="AA10" s="85" t="s">
        <v>116</v>
      </c>
    </row>
    <row r="11" spans="1:27" s="81" customFormat="1" ht="17.100000000000001" customHeight="1" x14ac:dyDescent="0.25">
      <c r="C11" s="87" t="s">
        <v>117</v>
      </c>
      <c r="D11" s="85"/>
      <c r="E11" s="87" t="s">
        <v>187</v>
      </c>
      <c r="F11" s="85"/>
      <c r="G11" s="87" t="s">
        <v>118</v>
      </c>
      <c r="H11" s="85"/>
      <c r="I11" s="87" t="s">
        <v>119</v>
      </c>
      <c r="J11" s="85"/>
      <c r="K11" s="87" t="s">
        <v>120</v>
      </c>
      <c r="L11" s="85"/>
      <c r="M11" s="87" t="s">
        <v>121</v>
      </c>
      <c r="N11" s="85"/>
      <c r="O11" s="87" t="s">
        <v>88</v>
      </c>
      <c r="P11" s="85"/>
      <c r="Q11" s="87" t="s">
        <v>122</v>
      </c>
      <c r="R11" s="85"/>
      <c r="S11" s="87" t="s">
        <v>123</v>
      </c>
      <c r="T11" s="85"/>
      <c r="U11" s="87" t="s">
        <v>106</v>
      </c>
      <c r="V11" s="85"/>
      <c r="W11" s="87" t="s">
        <v>124</v>
      </c>
      <c r="X11" s="85"/>
      <c r="Y11" s="87" t="s">
        <v>125</v>
      </c>
      <c r="Z11" s="85"/>
      <c r="AA11" s="87" t="s">
        <v>126</v>
      </c>
    </row>
    <row r="12" spans="1:27" s="81" customFormat="1" ht="17.100000000000001" customHeight="1" x14ac:dyDescent="0.25"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</row>
    <row r="13" spans="1:27" ht="17.100000000000001" customHeight="1" x14ac:dyDescent="0.25">
      <c r="A13" s="59" t="s">
        <v>3</v>
      </c>
      <c r="B13" s="59"/>
      <c r="Y13" s="85"/>
      <c r="Z13" s="85"/>
      <c r="AA13" s="85"/>
    </row>
    <row r="14" spans="1:27" ht="17.100000000000001" customHeight="1" x14ac:dyDescent="0.25"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7" ht="17.100000000000001" customHeight="1" x14ac:dyDescent="0.25">
      <c r="A15" s="70" t="s">
        <v>130</v>
      </c>
      <c r="B15" s="70"/>
      <c r="C15" s="80">
        <v>927099</v>
      </c>
      <c r="D15" s="80"/>
      <c r="E15" s="80">
        <v>799228</v>
      </c>
      <c r="F15" s="80"/>
      <c r="G15" s="80">
        <v>12903</v>
      </c>
      <c r="H15" s="80"/>
      <c r="I15" s="80">
        <v>52108</v>
      </c>
      <c r="J15" s="80"/>
      <c r="K15" s="80">
        <v>554661</v>
      </c>
      <c r="L15" s="80"/>
      <c r="M15" s="80">
        <v>7314</v>
      </c>
      <c r="N15" s="80"/>
      <c r="O15" s="80">
        <v>-73715</v>
      </c>
      <c r="P15" s="80"/>
      <c r="Q15" s="80">
        <v>2199</v>
      </c>
      <c r="R15" s="80"/>
      <c r="S15" s="80">
        <v>20742</v>
      </c>
      <c r="T15" s="80"/>
      <c r="U15" s="80">
        <f>SUM(M15:S15)</f>
        <v>-43460</v>
      </c>
      <c r="V15" s="80"/>
      <c r="W15" s="12">
        <f>SUM(C15:K15,U15)</f>
        <v>2302539</v>
      </c>
      <c r="X15" s="80"/>
      <c r="Y15" s="80">
        <v>307086</v>
      </c>
      <c r="Z15" s="80"/>
      <c r="AA15" s="80">
        <f>SUM(W15:Y15)</f>
        <v>2609625</v>
      </c>
    </row>
    <row r="16" spans="1:27" s="52" customFormat="1" ht="17.100000000000001" customHeight="1" x14ac:dyDescent="0.25">
      <c r="A16" s="54" t="s">
        <v>176</v>
      </c>
      <c r="C16" s="12">
        <v>0</v>
      </c>
      <c r="D16" s="12"/>
      <c r="E16" s="12">
        <v>0</v>
      </c>
      <c r="F16" s="12"/>
      <c r="G16" s="12">
        <v>0</v>
      </c>
      <c r="H16" s="12"/>
      <c r="I16" s="12">
        <v>0</v>
      </c>
      <c r="J16" s="12"/>
      <c r="K16" s="12">
        <v>-19052</v>
      </c>
      <c r="L16" s="12"/>
      <c r="M16" s="12">
        <v>0</v>
      </c>
      <c r="N16" s="12"/>
      <c r="O16" s="12">
        <v>0</v>
      </c>
      <c r="P16" s="12"/>
      <c r="Q16" s="12">
        <v>0</v>
      </c>
      <c r="R16" s="12"/>
      <c r="S16" s="12">
        <v>0</v>
      </c>
      <c r="T16" s="12"/>
      <c r="U16" s="80">
        <f t="shared" ref="U16:U17" si="0">SUM(M16:S16)</f>
        <v>0</v>
      </c>
      <c r="V16" s="12"/>
      <c r="W16" s="12">
        <f t="shared" ref="W16:W17" si="1">SUM(C16:K16,U16)</f>
        <v>-19052</v>
      </c>
      <c r="X16" s="12"/>
      <c r="Y16" s="12">
        <v>-9496</v>
      </c>
      <c r="Z16" s="12"/>
      <c r="AA16" s="80">
        <f>SUM(W16:Y16)</f>
        <v>-28548</v>
      </c>
    </row>
    <row r="17" spans="1:27" ht="17.100000000000001" customHeight="1" x14ac:dyDescent="0.25">
      <c r="A17" s="54" t="s">
        <v>128</v>
      </c>
      <c r="B17" s="70"/>
      <c r="C17" s="10">
        <v>0</v>
      </c>
      <c r="D17" s="12"/>
      <c r="E17" s="10">
        <v>0</v>
      </c>
      <c r="F17" s="12"/>
      <c r="G17" s="10">
        <v>0</v>
      </c>
      <c r="H17" s="12"/>
      <c r="I17" s="10">
        <v>0</v>
      </c>
      <c r="J17" s="12"/>
      <c r="K17" s="10">
        <v>0</v>
      </c>
      <c r="L17" s="12"/>
      <c r="M17" s="10">
        <v>0</v>
      </c>
      <c r="N17" s="12"/>
      <c r="O17" s="10">
        <v>17396</v>
      </c>
      <c r="P17" s="12"/>
      <c r="Q17" s="10">
        <v>0</v>
      </c>
      <c r="R17" s="12"/>
      <c r="S17" s="10">
        <v>0</v>
      </c>
      <c r="T17" s="12"/>
      <c r="U17" s="89">
        <f t="shared" si="0"/>
        <v>17396</v>
      </c>
      <c r="V17" s="12"/>
      <c r="W17" s="10">
        <f t="shared" si="1"/>
        <v>17396</v>
      </c>
      <c r="X17" s="12"/>
      <c r="Y17" s="10">
        <v>8357</v>
      </c>
      <c r="Z17" s="12"/>
      <c r="AA17" s="89">
        <f>SUM(W17:Y17)</f>
        <v>25753</v>
      </c>
    </row>
    <row r="18" spans="1:27" ht="17.100000000000001" customHeight="1" x14ac:dyDescent="0.25">
      <c r="A18" s="76" t="s">
        <v>204</v>
      </c>
      <c r="B18" s="70"/>
      <c r="C18" s="2">
        <f>SUM(C16:C17)</f>
        <v>0</v>
      </c>
      <c r="D18" s="12"/>
      <c r="E18" s="2">
        <f>SUM(E16:E17)</f>
        <v>0</v>
      </c>
      <c r="F18" s="12"/>
      <c r="G18" s="2">
        <f>SUM(G16:G17)</f>
        <v>0</v>
      </c>
      <c r="H18" s="12"/>
      <c r="I18" s="2">
        <f>SUM(I16:I17)</f>
        <v>0</v>
      </c>
      <c r="J18" s="12"/>
      <c r="K18" s="2">
        <f>SUM(K16:K17)</f>
        <v>-19052</v>
      </c>
      <c r="L18" s="12"/>
      <c r="M18" s="2">
        <f>SUM(M16:M17)</f>
        <v>0</v>
      </c>
      <c r="N18" s="12"/>
      <c r="O18" s="2">
        <f>SUM(O16:O17)</f>
        <v>17396</v>
      </c>
      <c r="P18" s="12"/>
      <c r="Q18" s="2">
        <f>SUM(Q16:Q17)</f>
        <v>0</v>
      </c>
      <c r="R18" s="12"/>
      <c r="S18" s="2">
        <f>SUM(S16:S17)</f>
        <v>0</v>
      </c>
      <c r="T18" s="12"/>
      <c r="U18" s="2">
        <f>SUM(U16:U17)</f>
        <v>17396</v>
      </c>
      <c r="V18" s="12"/>
      <c r="W18" s="2">
        <f>SUM(W16:W17)</f>
        <v>-1656</v>
      </c>
      <c r="X18" s="12"/>
      <c r="Y18" s="2">
        <f>SUM(Y16:Y17)</f>
        <v>-1139</v>
      </c>
      <c r="Z18" s="12"/>
      <c r="AA18" s="2">
        <f>SUM(AA16:AA17)</f>
        <v>-2795</v>
      </c>
    </row>
    <row r="19" spans="1:27" ht="17.100000000000001" customHeight="1" thickBot="1" x14ac:dyDescent="0.3">
      <c r="A19" s="70" t="s">
        <v>205</v>
      </c>
      <c r="B19" s="70"/>
      <c r="C19" s="14">
        <f>SUM(C15,C18)</f>
        <v>927099</v>
      </c>
      <c r="D19" s="12"/>
      <c r="E19" s="14">
        <f>SUM(E15,E18)</f>
        <v>799228</v>
      </c>
      <c r="F19" s="12"/>
      <c r="G19" s="14">
        <f>SUM(G15,G18)</f>
        <v>12903</v>
      </c>
      <c r="H19" s="12"/>
      <c r="I19" s="14">
        <f>SUM(I15,I18)</f>
        <v>52108</v>
      </c>
      <c r="J19" s="12"/>
      <c r="K19" s="14">
        <f>SUM(K15,K18)</f>
        <v>535609</v>
      </c>
      <c r="L19" s="12"/>
      <c r="M19" s="14">
        <f>SUM(M15,M18)</f>
        <v>7314</v>
      </c>
      <c r="N19" s="12"/>
      <c r="O19" s="14">
        <f>SUM(O15,O18)</f>
        <v>-56319</v>
      </c>
      <c r="P19" s="12"/>
      <c r="Q19" s="14">
        <f>SUM(Q15,Q18)</f>
        <v>2199</v>
      </c>
      <c r="R19" s="12"/>
      <c r="S19" s="14">
        <f>SUM(S15,S18)</f>
        <v>20742</v>
      </c>
      <c r="T19" s="12"/>
      <c r="U19" s="14">
        <f>SUM(U15,U18)</f>
        <v>-26064</v>
      </c>
      <c r="V19" s="12"/>
      <c r="W19" s="14">
        <f>SUM(C19:K19,U19)</f>
        <v>2300883</v>
      </c>
      <c r="X19" s="12"/>
      <c r="Y19" s="14">
        <f>SUM(Y15,Y18)</f>
        <v>305947</v>
      </c>
      <c r="Z19" s="12"/>
      <c r="AA19" s="14">
        <f>SUM(AA15,AA18)</f>
        <v>2606830</v>
      </c>
    </row>
    <row r="20" spans="1:27" ht="17.100000000000001" customHeight="1" thickTop="1" x14ac:dyDescent="0.25">
      <c r="A20" s="54"/>
      <c r="B20" s="70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</row>
    <row r="21" spans="1:27" ht="17.100000000000001" customHeight="1" x14ac:dyDescent="0.25">
      <c r="A21" s="90" t="s">
        <v>206</v>
      </c>
      <c r="B21" s="70"/>
      <c r="C21" s="19">
        <v>927099</v>
      </c>
      <c r="D21" s="19"/>
      <c r="E21" s="19">
        <v>799228</v>
      </c>
      <c r="F21" s="19"/>
      <c r="G21" s="19">
        <v>12903</v>
      </c>
      <c r="H21" s="19"/>
      <c r="I21" s="19">
        <v>52108</v>
      </c>
      <c r="J21" s="19"/>
      <c r="K21" s="19">
        <v>583453</v>
      </c>
      <c r="L21" s="19"/>
      <c r="M21" s="19">
        <v>7314</v>
      </c>
      <c r="N21" s="19"/>
      <c r="O21" s="19">
        <v>-81313</v>
      </c>
      <c r="P21" s="19"/>
      <c r="Q21" s="19">
        <v>2199</v>
      </c>
      <c r="R21" s="19"/>
      <c r="S21" s="19">
        <v>20742</v>
      </c>
      <c r="T21" s="19"/>
      <c r="U21" s="19">
        <f t="shared" ref="U21:U23" si="2">SUM(M21:S21)</f>
        <v>-51058</v>
      </c>
      <c r="V21" s="19"/>
      <c r="W21" s="19">
        <f t="shared" ref="W21:W23" si="3">SUM(C21:K21,U21)</f>
        <v>2323733</v>
      </c>
      <c r="X21" s="19"/>
      <c r="Y21" s="19">
        <v>359572</v>
      </c>
      <c r="Z21" s="19"/>
      <c r="AA21" s="19">
        <f>SUM(W21:Y21)</f>
        <v>2683305</v>
      </c>
    </row>
    <row r="22" spans="1:27" ht="17.100000000000001" customHeight="1" x14ac:dyDescent="0.25">
      <c r="A22" s="54" t="s">
        <v>127</v>
      </c>
      <c r="B22" s="70"/>
      <c r="C22" s="19">
        <v>0</v>
      </c>
      <c r="D22" s="19"/>
      <c r="E22" s="19">
        <v>0</v>
      </c>
      <c r="F22" s="19"/>
      <c r="G22" s="19">
        <v>0</v>
      </c>
      <c r="H22" s="19"/>
      <c r="I22" s="19">
        <v>0</v>
      </c>
      <c r="J22" s="19"/>
      <c r="K22" s="19">
        <f>'p&amp;l 3 months (2)'!D10</f>
        <v>30089</v>
      </c>
      <c r="L22" s="19"/>
      <c r="M22" s="19">
        <v>0</v>
      </c>
      <c r="N22" s="19"/>
      <c r="O22" s="19">
        <v>0</v>
      </c>
      <c r="P22" s="19"/>
      <c r="Q22" s="19">
        <v>0</v>
      </c>
      <c r="R22" s="19"/>
      <c r="S22" s="19">
        <v>0</v>
      </c>
      <c r="T22" s="19"/>
      <c r="U22" s="19">
        <f t="shared" si="2"/>
        <v>0</v>
      </c>
      <c r="V22" s="19"/>
      <c r="W22" s="19">
        <f t="shared" si="3"/>
        <v>30089</v>
      </c>
      <c r="X22" s="19"/>
      <c r="Y22" s="19">
        <f>'p&amp;l 3 months (2)'!D11</f>
        <v>15968</v>
      </c>
      <c r="Z22" s="19"/>
      <c r="AA22" s="19">
        <f>SUM(W22:Y22)</f>
        <v>46057</v>
      </c>
    </row>
    <row r="23" spans="1:27" ht="17.100000000000001" customHeight="1" x14ac:dyDescent="0.25">
      <c r="A23" s="52" t="s">
        <v>128</v>
      </c>
      <c r="B23" s="70"/>
      <c r="C23" s="125">
        <v>0</v>
      </c>
      <c r="D23" s="12"/>
      <c r="E23" s="10">
        <v>0</v>
      </c>
      <c r="F23" s="12"/>
      <c r="G23" s="10">
        <v>0</v>
      </c>
      <c r="H23" s="12"/>
      <c r="I23" s="10">
        <v>0</v>
      </c>
      <c r="J23" s="12"/>
      <c r="K23" s="10">
        <v>0</v>
      </c>
      <c r="L23" s="12"/>
      <c r="M23" s="10">
        <v>0</v>
      </c>
      <c r="N23" s="12"/>
      <c r="O23" s="10">
        <v>10809</v>
      </c>
      <c r="P23" s="12"/>
      <c r="Q23" s="10">
        <v>0</v>
      </c>
      <c r="R23" s="12"/>
      <c r="S23" s="10">
        <v>0</v>
      </c>
      <c r="T23" s="12"/>
      <c r="U23" s="89">
        <f t="shared" si="2"/>
        <v>10809</v>
      </c>
      <c r="V23" s="12"/>
      <c r="W23" s="10">
        <f t="shared" si="3"/>
        <v>10809</v>
      </c>
      <c r="X23" s="12"/>
      <c r="Y23" s="10">
        <v>5193</v>
      </c>
      <c r="Z23" s="12"/>
      <c r="AA23" s="89">
        <f>SUM(W23:Y23)</f>
        <v>16002</v>
      </c>
    </row>
    <row r="24" spans="1:27" ht="15.75" customHeight="1" x14ac:dyDescent="0.25">
      <c r="A24" s="70" t="s">
        <v>129</v>
      </c>
      <c r="B24" s="70"/>
      <c r="C24" s="2">
        <f>SUM(C22:C23)</f>
        <v>0</v>
      </c>
      <c r="D24" s="12"/>
      <c r="E24" s="2">
        <f>SUM(E22:E23)</f>
        <v>0</v>
      </c>
      <c r="F24" s="12"/>
      <c r="G24" s="2">
        <f>SUM(G22:G23)</f>
        <v>0</v>
      </c>
      <c r="H24" s="12"/>
      <c r="I24" s="2">
        <f>SUM(I22:I23)</f>
        <v>0</v>
      </c>
      <c r="J24" s="12"/>
      <c r="K24" s="2">
        <f>SUM(K22:K23)</f>
        <v>30089</v>
      </c>
      <c r="L24" s="12"/>
      <c r="M24" s="2">
        <f>SUM(M22:M23)</f>
        <v>0</v>
      </c>
      <c r="N24" s="12"/>
      <c r="O24" s="2">
        <f>SUM(O22:O23)</f>
        <v>10809</v>
      </c>
      <c r="P24" s="12"/>
      <c r="Q24" s="2">
        <f>SUM(Q22:Q23)</f>
        <v>0</v>
      </c>
      <c r="R24" s="12"/>
      <c r="S24" s="2">
        <f>SUM(S22:S23)</f>
        <v>0</v>
      </c>
      <c r="T24" s="12"/>
      <c r="U24" s="2">
        <f>SUM(U22:U23)</f>
        <v>10809</v>
      </c>
      <c r="V24" s="12"/>
      <c r="W24" s="2">
        <f>SUM(W22:W23)</f>
        <v>40898</v>
      </c>
      <c r="X24" s="12"/>
      <c r="Y24" s="2">
        <f>SUM(Y22:Y23)</f>
        <v>21161</v>
      </c>
      <c r="Z24" s="12"/>
      <c r="AA24" s="2">
        <f>SUM(AA22:AA23)</f>
        <v>62059</v>
      </c>
    </row>
    <row r="25" spans="1:27" s="52" customFormat="1" ht="18.75" customHeight="1" thickBot="1" x14ac:dyDescent="0.3">
      <c r="A25" s="90" t="s">
        <v>207</v>
      </c>
      <c r="C25" s="14">
        <f>SUM(C21,C24)</f>
        <v>927099</v>
      </c>
      <c r="D25" s="12"/>
      <c r="E25" s="14">
        <f>SUM(E21,E24)</f>
        <v>799228</v>
      </c>
      <c r="F25" s="12"/>
      <c r="G25" s="14">
        <f>SUM(G21,G24)</f>
        <v>12903</v>
      </c>
      <c r="H25" s="12"/>
      <c r="I25" s="14">
        <f>SUM(I21,I24)</f>
        <v>52108</v>
      </c>
      <c r="J25" s="12"/>
      <c r="K25" s="14">
        <f>SUM(K21,K24)</f>
        <v>613542</v>
      </c>
      <c r="L25" s="12"/>
      <c r="M25" s="14">
        <f>SUM(M21,M24)</f>
        <v>7314</v>
      </c>
      <c r="N25" s="12"/>
      <c r="O25" s="14">
        <f>SUM(O21,O24)</f>
        <v>-70504</v>
      </c>
      <c r="P25" s="12"/>
      <c r="Q25" s="14">
        <f>SUM(Q21,Q24)</f>
        <v>2199</v>
      </c>
      <c r="R25" s="12"/>
      <c r="S25" s="14">
        <f>SUM(S21,S24)</f>
        <v>20742</v>
      </c>
      <c r="T25" s="12"/>
      <c r="U25" s="14">
        <f>SUM(U21,U24)</f>
        <v>-40249</v>
      </c>
      <c r="V25" s="12"/>
      <c r="W25" s="14">
        <f>SUM(C25:K25,U25)</f>
        <v>2364631</v>
      </c>
      <c r="X25" s="12"/>
      <c r="Y25" s="14">
        <f>SUM(Y21,Y24)</f>
        <v>380733</v>
      </c>
      <c r="Z25" s="12"/>
      <c r="AA25" s="14">
        <f>SUM(AA21,AA24)</f>
        <v>2745364</v>
      </c>
    </row>
    <row r="26" spans="1:27" ht="18" customHeight="1" thickTop="1" x14ac:dyDescent="0.25"/>
  </sheetData>
  <mergeCells count="5">
    <mergeCell ref="C5:AA5"/>
    <mergeCell ref="C6:W6"/>
    <mergeCell ref="I8:K8"/>
    <mergeCell ref="M8:O8"/>
    <mergeCell ref="M7:U7"/>
  </mergeCells>
  <pageMargins left="0.4" right="0.39370078740157499" top="0.88" bottom="0.48" header="0.51180993000874897" footer="0.4"/>
  <pageSetup paperSize="9" scale="61" firstPageNumber="7" fitToHeight="0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="115" zoomScaleNormal="115" zoomScaleSheetLayoutView="100" workbookViewId="0">
      <selection activeCell="G26" sqref="G26"/>
    </sheetView>
  </sheetViews>
  <sheetFormatPr defaultColWidth="9.42578125" defaultRowHeight="17.850000000000001" customHeight="1" x14ac:dyDescent="0.25"/>
  <cols>
    <col min="1" max="1" width="41.5703125" style="31" customWidth="1"/>
    <col min="2" max="2" width="6.5703125" style="31" customWidth="1"/>
    <col min="3" max="3" width="1" style="97" customWidth="1"/>
    <col min="4" max="4" width="15.85546875" style="97" customWidth="1"/>
    <col min="5" max="5" width="1" style="97" customWidth="1"/>
    <col min="6" max="6" width="15.85546875" style="97" customWidth="1"/>
    <col min="7" max="7" width="1" style="97" customWidth="1"/>
    <col min="8" max="8" width="11.42578125" style="97" customWidth="1"/>
    <col min="9" max="9" width="1" style="97" customWidth="1"/>
    <col min="10" max="10" width="16.140625" style="97" customWidth="1"/>
    <col min="11" max="11" width="1" style="97" customWidth="1"/>
    <col min="12" max="12" width="13.42578125" style="97" customWidth="1"/>
    <col min="13" max="13" width="1" style="97" customWidth="1"/>
    <col min="14" max="14" width="15.140625" style="97" customWidth="1"/>
    <col min="15" max="15" width="1" style="97" customWidth="1"/>
    <col min="16" max="16" width="14.5703125" style="97" customWidth="1"/>
    <col min="17" max="16384" width="9.42578125" style="31"/>
  </cols>
  <sheetData>
    <row r="1" spans="1:16" ht="17.850000000000001" customHeight="1" x14ac:dyDescent="0.25">
      <c r="A1" s="70" t="s">
        <v>0</v>
      </c>
      <c r="B1" s="64"/>
      <c r="C1" s="64"/>
      <c r="D1" s="82"/>
      <c r="E1" s="82"/>
      <c r="F1" s="82"/>
      <c r="G1" s="82"/>
      <c r="H1" s="82"/>
      <c r="I1" s="82"/>
      <c r="J1" s="82"/>
      <c r="K1" s="82"/>
      <c r="L1" s="83"/>
      <c r="M1" s="83"/>
      <c r="N1" s="83"/>
      <c r="O1" s="83"/>
      <c r="P1" s="84"/>
    </row>
    <row r="2" spans="1:16" ht="17.850000000000001" customHeight="1" x14ac:dyDescent="0.25">
      <c r="A2" s="70" t="s">
        <v>131</v>
      </c>
      <c r="B2" s="64"/>
      <c r="C2" s="64"/>
      <c r="D2" s="82"/>
      <c r="E2" s="82"/>
      <c r="F2" s="82"/>
      <c r="G2" s="82"/>
      <c r="H2" s="82"/>
      <c r="I2" s="82"/>
      <c r="J2" s="82"/>
      <c r="K2" s="82"/>
      <c r="L2" s="83"/>
      <c r="M2" s="83"/>
      <c r="N2" s="83"/>
      <c r="O2" s="84"/>
      <c r="P2" s="83"/>
    </row>
    <row r="3" spans="1:16" ht="17.850000000000001" customHeight="1" x14ac:dyDescent="0.25">
      <c r="A3" s="29" t="s">
        <v>202</v>
      </c>
      <c r="B3" s="64"/>
      <c r="C3" s="64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17.850000000000001" customHeight="1" x14ac:dyDescent="0.25">
      <c r="A4" s="64"/>
      <c r="B4" s="64"/>
      <c r="C4" s="64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</row>
    <row r="5" spans="1:16" ht="17.850000000000001" customHeight="1" x14ac:dyDescent="0.25">
      <c r="A5" s="64"/>
      <c r="B5" s="64"/>
      <c r="C5" s="64"/>
      <c r="D5" s="128" t="s">
        <v>2</v>
      </c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</row>
    <row r="6" spans="1:16" s="36" customFormat="1" ht="17.850000000000001" customHeight="1" x14ac:dyDescent="0.25">
      <c r="A6" s="81"/>
      <c r="B6" s="81"/>
      <c r="C6" s="81"/>
      <c r="D6" s="85"/>
      <c r="E6" s="85"/>
      <c r="F6" s="85" t="s">
        <v>89</v>
      </c>
      <c r="G6" s="85"/>
      <c r="H6" s="85"/>
      <c r="I6" s="85"/>
      <c r="J6" s="129" t="s">
        <v>97</v>
      </c>
      <c r="K6" s="129"/>
      <c r="L6" s="129"/>
      <c r="M6" s="92"/>
      <c r="N6" s="81"/>
      <c r="O6" s="81"/>
      <c r="P6" s="85"/>
    </row>
    <row r="7" spans="1:16" s="36" customFormat="1" ht="17.850000000000001" customHeight="1" x14ac:dyDescent="0.25">
      <c r="A7" s="81"/>
      <c r="B7" s="81"/>
      <c r="C7" s="81"/>
      <c r="D7" s="85" t="s">
        <v>132</v>
      </c>
      <c r="E7" s="85"/>
      <c r="F7" s="85"/>
      <c r="G7" s="85"/>
      <c r="H7" s="85" t="s">
        <v>100</v>
      </c>
      <c r="I7" s="85"/>
      <c r="J7" s="85"/>
      <c r="K7" s="85"/>
      <c r="L7" s="85"/>
      <c r="M7" s="92"/>
      <c r="N7" s="81"/>
      <c r="O7" s="81"/>
      <c r="P7" s="85" t="s">
        <v>106</v>
      </c>
    </row>
    <row r="8" spans="1:16" s="36" customFormat="1" ht="17.850000000000001" customHeight="1" x14ac:dyDescent="0.25">
      <c r="A8" s="81"/>
      <c r="B8" s="85"/>
      <c r="C8" s="85"/>
      <c r="D8" s="93" t="s">
        <v>133</v>
      </c>
      <c r="E8" s="85"/>
      <c r="F8" s="85" t="s">
        <v>100</v>
      </c>
      <c r="G8" s="85"/>
      <c r="H8" s="85" t="s">
        <v>108</v>
      </c>
      <c r="I8" s="85"/>
      <c r="J8" s="85" t="s">
        <v>134</v>
      </c>
      <c r="K8" s="85"/>
      <c r="L8" s="85"/>
      <c r="M8" s="85"/>
      <c r="N8" s="85" t="s">
        <v>135</v>
      </c>
      <c r="O8" s="85"/>
      <c r="P8" s="85" t="s">
        <v>116</v>
      </c>
    </row>
    <row r="9" spans="1:16" s="36" customFormat="1" ht="17.850000000000001" customHeight="1" x14ac:dyDescent="0.25">
      <c r="A9" s="81"/>
      <c r="B9" s="85"/>
      <c r="C9" s="85"/>
      <c r="D9" s="87" t="s">
        <v>117</v>
      </c>
      <c r="E9" s="85"/>
      <c r="F9" s="87" t="s">
        <v>187</v>
      </c>
      <c r="G9" s="85"/>
      <c r="H9" s="87" t="s">
        <v>118</v>
      </c>
      <c r="I9" s="85"/>
      <c r="J9" s="87" t="s">
        <v>136</v>
      </c>
      <c r="K9" s="85"/>
      <c r="L9" s="87" t="s">
        <v>120</v>
      </c>
      <c r="M9" s="85"/>
      <c r="N9" s="87" t="s">
        <v>137</v>
      </c>
      <c r="O9" s="85"/>
      <c r="P9" s="87" t="s">
        <v>126</v>
      </c>
    </row>
    <row r="10" spans="1:16" s="36" customFormat="1" ht="17.850000000000001" customHeight="1" x14ac:dyDescent="0.25">
      <c r="A10" s="81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</row>
    <row r="11" spans="1:16" ht="17.850000000000001" customHeight="1" x14ac:dyDescent="0.25">
      <c r="A11" s="59" t="s">
        <v>4</v>
      </c>
      <c r="B11" s="85"/>
      <c r="C11" s="64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</row>
    <row r="12" spans="1:16" ht="17.850000000000001" customHeight="1" x14ac:dyDescent="0.25">
      <c r="A12" s="64"/>
      <c r="B12" s="86"/>
      <c r="C12" s="64"/>
      <c r="D12" s="94"/>
      <c r="E12" s="94"/>
      <c r="F12" s="82"/>
      <c r="G12" s="94"/>
      <c r="H12" s="94"/>
      <c r="I12" s="94"/>
      <c r="J12" s="94"/>
      <c r="K12" s="94"/>
      <c r="L12" s="94"/>
      <c r="M12" s="94"/>
      <c r="N12" s="94"/>
      <c r="O12" s="94"/>
      <c r="P12" s="94"/>
    </row>
    <row r="13" spans="1:16" ht="17.850000000000001" customHeight="1" x14ac:dyDescent="0.25">
      <c r="A13" s="70" t="s">
        <v>130</v>
      </c>
      <c r="B13" s="86"/>
      <c r="C13" s="64"/>
      <c r="D13" s="80">
        <v>927099</v>
      </c>
      <c r="E13" s="80"/>
      <c r="F13" s="80">
        <v>799228</v>
      </c>
      <c r="G13" s="80"/>
      <c r="H13" s="80">
        <v>12903</v>
      </c>
      <c r="I13" s="80"/>
      <c r="J13" s="80">
        <v>52108</v>
      </c>
      <c r="K13" s="80"/>
      <c r="L13" s="80">
        <v>42276</v>
      </c>
      <c r="M13" s="80"/>
      <c r="N13" s="80">
        <v>4637</v>
      </c>
      <c r="O13" s="80"/>
      <c r="P13" s="80">
        <f>SUM(D13:N13)</f>
        <v>1838251</v>
      </c>
    </row>
    <row r="14" spans="1:16" ht="17.850000000000001" customHeight="1" x14ac:dyDescent="0.25">
      <c r="A14" s="64" t="s">
        <v>127</v>
      </c>
      <c r="B14" s="121"/>
      <c r="C14" s="64"/>
      <c r="D14" s="46">
        <v>0</v>
      </c>
      <c r="E14" s="46"/>
      <c r="F14" s="46">
        <v>0</v>
      </c>
      <c r="G14" s="46"/>
      <c r="H14" s="46">
        <v>0</v>
      </c>
      <c r="I14" s="46"/>
      <c r="J14" s="46">
        <v>0</v>
      </c>
      <c r="K14" s="46"/>
      <c r="L14" s="80">
        <v>1022</v>
      </c>
      <c r="M14" s="46"/>
      <c r="N14" s="46">
        <v>0</v>
      </c>
      <c r="O14" s="46"/>
      <c r="P14" s="80">
        <f>SUM(D14:N14)</f>
        <v>1022</v>
      </c>
    </row>
    <row r="15" spans="1:16" ht="17.850000000000001" customHeight="1" x14ac:dyDescent="0.25">
      <c r="A15" s="91" t="s">
        <v>129</v>
      </c>
      <c r="B15" s="86"/>
      <c r="C15" s="64"/>
      <c r="D15" s="95">
        <f>+D14</f>
        <v>0</v>
      </c>
      <c r="E15" s="46"/>
      <c r="F15" s="95">
        <f>+F14</f>
        <v>0</v>
      </c>
      <c r="G15" s="46"/>
      <c r="H15" s="95">
        <f>+H14</f>
        <v>0</v>
      </c>
      <c r="I15" s="46"/>
      <c r="J15" s="95">
        <f>+J14</f>
        <v>0</v>
      </c>
      <c r="K15" s="46"/>
      <c r="L15" s="95">
        <f>+L14</f>
        <v>1022</v>
      </c>
      <c r="M15" s="46"/>
      <c r="N15" s="95">
        <f>+N14</f>
        <v>0</v>
      </c>
      <c r="O15" s="46"/>
      <c r="P15" s="95">
        <f>SUM(D15:L15)</f>
        <v>1022</v>
      </c>
    </row>
    <row r="16" spans="1:16" ht="17.850000000000001" customHeight="1" thickBot="1" x14ac:dyDescent="0.3">
      <c r="A16" s="70" t="s">
        <v>205</v>
      </c>
      <c r="B16" s="64"/>
      <c r="C16" s="64"/>
      <c r="D16" s="96">
        <f>D13+D15</f>
        <v>927099</v>
      </c>
      <c r="E16" s="46"/>
      <c r="F16" s="96">
        <f>F13+F15</f>
        <v>799228</v>
      </c>
      <c r="G16" s="46"/>
      <c r="H16" s="96">
        <f>H13+H15</f>
        <v>12903</v>
      </c>
      <c r="I16" s="46"/>
      <c r="J16" s="96">
        <f>J13+J15</f>
        <v>52108</v>
      </c>
      <c r="K16" s="46"/>
      <c r="L16" s="96">
        <f>L13+L15</f>
        <v>43298</v>
      </c>
      <c r="M16" s="46"/>
      <c r="N16" s="96">
        <f>N13+N15</f>
        <v>4637</v>
      </c>
      <c r="O16" s="46"/>
      <c r="P16" s="96">
        <f>P13+P15</f>
        <v>1839273</v>
      </c>
    </row>
    <row r="17" spans="1:16" ht="17.850000000000001" customHeight="1" thickTop="1" x14ac:dyDescent="0.25">
      <c r="A17" s="70"/>
      <c r="B17" s="64"/>
      <c r="C17" s="64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</row>
    <row r="18" spans="1:16" ht="17.850000000000001" customHeight="1" x14ac:dyDescent="0.25">
      <c r="A18" s="70" t="s">
        <v>206</v>
      </c>
      <c r="B18" s="86"/>
      <c r="C18" s="64"/>
      <c r="D18" s="80">
        <v>927099</v>
      </c>
      <c r="E18" s="80"/>
      <c r="F18" s="80">
        <v>799228</v>
      </c>
      <c r="G18" s="80"/>
      <c r="H18" s="80">
        <v>12903</v>
      </c>
      <c r="I18" s="80"/>
      <c r="J18" s="80">
        <v>52108</v>
      </c>
      <c r="K18" s="80"/>
      <c r="L18" s="80">
        <v>21469</v>
      </c>
      <c r="M18" s="80"/>
      <c r="N18" s="80">
        <v>4637</v>
      </c>
      <c r="O18" s="80"/>
      <c r="P18" s="80">
        <f>SUM(D18:N18)</f>
        <v>1817444</v>
      </c>
    </row>
    <row r="19" spans="1:16" ht="17.850000000000001" customHeight="1" x14ac:dyDescent="0.25">
      <c r="A19" s="64" t="s">
        <v>127</v>
      </c>
      <c r="B19" s="86"/>
      <c r="C19" s="64"/>
      <c r="D19" s="89">
        <v>0</v>
      </c>
      <c r="E19" s="80"/>
      <c r="F19" s="89">
        <v>0</v>
      </c>
      <c r="G19" s="80"/>
      <c r="H19" s="89">
        <v>0</v>
      </c>
      <c r="I19" s="80"/>
      <c r="J19" s="89">
        <v>0</v>
      </c>
      <c r="K19" s="80"/>
      <c r="L19" s="89">
        <f>'p&amp;l 3 months'!H31</f>
        <v>657</v>
      </c>
      <c r="M19" s="80"/>
      <c r="N19" s="89">
        <v>0</v>
      </c>
      <c r="O19" s="80"/>
      <c r="P19" s="89">
        <f>SUM(D19:N19)</f>
        <v>657</v>
      </c>
    </row>
    <row r="20" spans="1:16" s="51" customFormat="1" ht="17.850000000000001" customHeight="1" x14ac:dyDescent="0.25">
      <c r="A20" s="91" t="s">
        <v>211</v>
      </c>
      <c r="B20" s="46"/>
      <c r="C20" s="46"/>
      <c r="D20" s="80">
        <f>SUM(D19)</f>
        <v>0</v>
      </c>
      <c r="E20" s="46"/>
      <c r="F20" s="80">
        <f>SUM(F19)</f>
        <v>0</v>
      </c>
      <c r="G20" s="46"/>
      <c r="H20" s="80">
        <f>SUM(H19)</f>
        <v>0</v>
      </c>
      <c r="I20" s="46"/>
      <c r="J20" s="80">
        <f>SUM(J19)</f>
        <v>0</v>
      </c>
      <c r="K20" s="46"/>
      <c r="L20" s="80">
        <f>SUM(L19)</f>
        <v>657</v>
      </c>
      <c r="M20" s="46"/>
      <c r="N20" s="80">
        <f>SUM(N19)</f>
        <v>0</v>
      </c>
      <c r="O20" s="46"/>
      <c r="P20" s="80">
        <f>SUM(P19)</f>
        <v>657</v>
      </c>
    </row>
    <row r="21" spans="1:16" ht="17.850000000000001" customHeight="1" thickBot="1" x14ac:dyDescent="0.3">
      <c r="A21" s="70" t="s">
        <v>207</v>
      </c>
      <c r="B21" s="64"/>
      <c r="C21" s="64"/>
      <c r="D21" s="14">
        <f>SUM(D18,D20)</f>
        <v>927099</v>
      </c>
      <c r="E21" s="46"/>
      <c r="F21" s="14">
        <f>SUM(F18,F20)</f>
        <v>799228</v>
      </c>
      <c r="G21" s="46"/>
      <c r="H21" s="14">
        <f>SUM(H18,H20)</f>
        <v>12903</v>
      </c>
      <c r="I21" s="46"/>
      <c r="J21" s="14">
        <f>SUM(J18,J20)</f>
        <v>52108</v>
      </c>
      <c r="K21" s="46"/>
      <c r="L21" s="14">
        <f>SUM(L18,L20)</f>
        <v>22126</v>
      </c>
      <c r="M21" s="46"/>
      <c r="N21" s="14">
        <f>SUM(N18,N20)</f>
        <v>4637</v>
      </c>
      <c r="O21" s="46"/>
      <c r="P21" s="14">
        <f>SUM(P18,P20)</f>
        <v>1818101</v>
      </c>
    </row>
    <row r="22" spans="1:16" ht="17.850000000000001" customHeight="1" thickTop="1" x14ac:dyDescent="0.25"/>
  </sheetData>
  <mergeCells count="2">
    <mergeCell ref="D5:P5"/>
    <mergeCell ref="J6:L6"/>
  </mergeCells>
  <pageMargins left="0.78" right="0.39370078740157499" top="0.88" bottom="0.38" header="0.51180993000874897" footer="0.3"/>
  <pageSetup paperSize="9" scale="85" firstPageNumber="8" orientation="landscape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23" zoomScale="115" zoomScaleNormal="115" zoomScaleSheetLayoutView="85" workbookViewId="0">
      <selection activeCell="B41" sqref="B41"/>
    </sheetView>
  </sheetViews>
  <sheetFormatPr defaultColWidth="9.42578125" defaultRowHeight="17.100000000000001" customHeight="1" x14ac:dyDescent="0.25"/>
  <cols>
    <col min="1" max="1" width="54.42578125" style="31" customWidth="1"/>
    <col min="2" max="2" width="9.5703125" style="31" customWidth="1"/>
    <col min="3" max="3" width="1" style="31" customWidth="1"/>
    <col min="4" max="4" width="10.140625" style="31" bestFit="1" customWidth="1"/>
    <col min="5" max="5" width="1" style="31" customWidth="1"/>
    <col min="6" max="6" width="10" style="31" customWidth="1"/>
    <col min="7" max="7" width="1" style="31" customWidth="1"/>
    <col min="8" max="8" width="10.85546875" style="31" bestFit="1" customWidth="1"/>
    <col min="9" max="16384" width="9.42578125" style="31"/>
  </cols>
  <sheetData>
    <row r="1" spans="1:8" ht="16.350000000000001" customHeight="1" x14ac:dyDescent="0.25">
      <c r="A1" s="34" t="s">
        <v>0</v>
      </c>
      <c r="H1" s="71"/>
    </row>
    <row r="2" spans="1:8" ht="16.350000000000001" customHeight="1" x14ac:dyDescent="0.25">
      <c r="A2" s="29" t="s">
        <v>138</v>
      </c>
      <c r="H2" s="48"/>
    </row>
    <row r="3" spans="1:8" ht="16.350000000000001" customHeight="1" x14ac:dyDescent="0.25">
      <c r="A3" s="29" t="s">
        <v>202</v>
      </c>
    </row>
    <row r="4" spans="1:8" ht="3.95" customHeight="1" x14ac:dyDescent="0.25"/>
    <row r="5" spans="1:8" ht="17.100000000000001" customHeight="1" x14ac:dyDescent="0.25">
      <c r="B5" s="126" t="s">
        <v>2</v>
      </c>
      <c r="C5" s="126"/>
      <c r="D5" s="126"/>
      <c r="E5" s="126"/>
      <c r="F5" s="126"/>
      <c r="G5" s="126"/>
      <c r="H5" s="126"/>
    </row>
    <row r="6" spans="1:8" ht="17.100000000000001" customHeight="1" x14ac:dyDescent="0.25">
      <c r="B6" s="57" t="s">
        <v>3</v>
      </c>
      <c r="C6" s="57"/>
      <c r="D6" s="57"/>
      <c r="E6" s="29"/>
      <c r="F6" s="57" t="s">
        <v>4</v>
      </c>
      <c r="G6" s="57"/>
      <c r="H6" s="57"/>
    </row>
    <row r="7" spans="1:8" ht="17.100000000000001" customHeight="1" x14ac:dyDescent="0.25">
      <c r="B7" s="73" t="s">
        <v>203</v>
      </c>
      <c r="C7" s="40"/>
      <c r="D7" s="73" t="s">
        <v>69</v>
      </c>
      <c r="E7" s="40"/>
      <c r="F7" s="73" t="s">
        <v>203</v>
      </c>
      <c r="G7" s="40"/>
      <c r="H7" s="73" t="s">
        <v>69</v>
      </c>
    </row>
    <row r="8" spans="1:8" ht="19.350000000000001" customHeight="1" x14ac:dyDescent="0.25">
      <c r="A8" s="29" t="s">
        <v>139</v>
      </c>
      <c r="C8" s="32"/>
      <c r="D8" s="32"/>
      <c r="E8" s="98"/>
      <c r="F8" s="32"/>
      <c r="G8" s="32"/>
      <c r="H8" s="32"/>
    </row>
    <row r="9" spans="1:8" ht="20.100000000000001" customHeight="1" x14ac:dyDescent="0.25">
      <c r="A9" s="99" t="s">
        <v>140</v>
      </c>
      <c r="B9" s="7">
        <f>'p&amp;l 3 months'!D31</f>
        <v>46057</v>
      </c>
      <c r="C9" s="15"/>
      <c r="D9" s="7">
        <f>'p&amp;l 3 months'!F31</f>
        <v>-28548</v>
      </c>
      <c r="E9" s="2"/>
      <c r="F9" s="7">
        <f>'p&amp;l 3 months'!H31</f>
        <v>657</v>
      </c>
      <c r="G9" s="2"/>
      <c r="H9" s="2">
        <f>'p&amp;l 3 months'!J31</f>
        <v>1022</v>
      </c>
    </row>
    <row r="10" spans="1:8" ht="19.350000000000001" customHeight="1" x14ac:dyDescent="0.25">
      <c r="A10" s="29" t="s">
        <v>141</v>
      </c>
      <c r="B10" s="49"/>
      <c r="C10" s="62"/>
      <c r="D10" s="49"/>
      <c r="E10" s="32"/>
      <c r="F10" s="49"/>
      <c r="G10" s="32"/>
      <c r="H10" s="32"/>
    </row>
    <row r="11" spans="1:8" ht="19.350000000000001" customHeight="1" x14ac:dyDescent="0.25">
      <c r="A11" s="100" t="s">
        <v>142</v>
      </c>
      <c r="B11" s="49">
        <v>11926</v>
      </c>
      <c r="C11" s="32"/>
      <c r="D11" s="49">
        <v>6412</v>
      </c>
      <c r="E11" s="32"/>
      <c r="F11" s="49">
        <v>0</v>
      </c>
      <c r="G11" s="32"/>
      <c r="H11" s="32">
        <v>0</v>
      </c>
    </row>
    <row r="12" spans="1:8" ht="19.350000000000001" customHeight="1" x14ac:dyDescent="0.25">
      <c r="A12" s="100" t="s">
        <v>197</v>
      </c>
      <c r="B12" s="32">
        <v>38879</v>
      </c>
      <c r="C12" s="32"/>
      <c r="D12" s="49">
        <v>31842</v>
      </c>
      <c r="E12" s="32"/>
      <c r="F12" s="49">
        <v>9341</v>
      </c>
      <c r="G12" s="32"/>
      <c r="H12" s="32">
        <v>10095</v>
      </c>
    </row>
    <row r="13" spans="1:8" ht="19.350000000000001" customHeight="1" x14ac:dyDescent="0.25">
      <c r="A13" s="100" t="s">
        <v>212</v>
      </c>
      <c r="B13" s="49">
        <v>11732</v>
      </c>
      <c r="C13" s="32"/>
      <c r="D13" s="49">
        <v>148</v>
      </c>
      <c r="E13" s="32"/>
      <c r="F13" s="49">
        <v>11780</v>
      </c>
      <c r="G13" s="32"/>
      <c r="H13" s="32">
        <v>0</v>
      </c>
    </row>
    <row r="14" spans="1:8" ht="19.350000000000001" customHeight="1" x14ac:dyDescent="0.25">
      <c r="A14" s="100" t="s">
        <v>216</v>
      </c>
      <c r="B14" s="49">
        <v>17</v>
      </c>
      <c r="C14" s="32"/>
      <c r="D14" s="49">
        <v>-4073</v>
      </c>
      <c r="E14" s="32"/>
      <c r="F14" s="49">
        <v>-5</v>
      </c>
      <c r="G14" s="32"/>
      <c r="H14" s="32">
        <v>-4243</v>
      </c>
    </row>
    <row r="15" spans="1:8" ht="19.350000000000001" customHeight="1" x14ac:dyDescent="0.25">
      <c r="A15" s="100" t="s">
        <v>213</v>
      </c>
      <c r="B15" s="49">
        <v>2055</v>
      </c>
      <c r="C15" s="32"/>
      <c r="D15" s="49">
        <v>0</v>
      </c>
      <c r="E15" s="32"/>
      <c r="F15" s="49">
        <v>0</v>
      </c>
      <c r="G15" s="32"/>
      <c r="H15" s="32">
        <v>0</v>
      </c>
    </row>
    <row r="16" spans="1:8" ht="19.350000000000001" customHeight="1" x14ac:dyDescent="0.25">
      <c r="A16" s="100" t="s">
        <v>143</v>
      </c>
      <c r="B16" s="49">
        <v>2460</v>
      </c>
      <c r="C16" s="32"/>
      <c r="D16" s="49">
        <v>628</v>
      </c>
      <c r="E16" s="32"/>
      <c r="F16" s="49">
        <v>0</v>
      </c>
      <c r="G16" s="32"/>
      <c r="H16" s="32">
        <v>0</v>
      </c>
    </row>
    <row r="17" spans="1:8" ht="19.350000000000001" customHeight="1" x14ac:dyDescent="0.25">
      <c r="A17" s="100" t="s">
        <v>144</v>
      </c>
      <c r="B17" s="49">
        <v>9</v>
      </c>
      <c r="C17" s="32"/>
      <c r="D17" s="49">
        <v>2</v>
      </c>
      <c r="E17" s="32"/>
      <c r="F17" s="49">
        <v>5</v>
      </c>
      <c r="G17" s="32"/>
      <c r="H17" s="32">
        <v>2</v>
      </c>
    </row>
    <row r="18" spans="1:8" ht="19.350000000000001" customHeight="1" x14ac:dyDescent="0.25">
      <c r="A18" s="100" t="s">
        <v>214</v>
      </c>
      <c r="B18" s="49">
        <v>7</v>
      </c>
      <c r="C18" s="32"/>
      <c r="D18" s="49">
        <v>0</v>
      </c>
      <c r="E18" s="32"/>
      <c r="F18" s="49">
        <v>0</v>
      </c>
      <c r="G18" s="32"/>
      <c r="H18" s="32">
        <v>0</v>
      </c>
    </row>
    <row r="19" spans="1:8" ht="19.350000000000001" customHeight="1" x14ac:dyDescent="0.25">
      <c r="A19" s="100" t="s">
        <v>145</v>
      </c>
      <c r="B19" s="32">
        <v>1898</v>
      </c>
      <c r="C19" s="32"/>
      <c r="D19" s="49">
        <v>14780</v>
      </c>
      <c r="E19" s="32"/>
      <c r="F19" s="49">
        <v>0</v>
      </c>
      <c r="G19" s="32"/>
      <c r="H19" s="32">
        <v>0</v>
      </c>
    </row>
    <row r="20" spans="1:8" ht="19.350000000000001" customHeight="1" x14ac:dyDescent="0.25">
      <c r="A20" s="100" t="s">
        <v>218</v>
      </c>
      <c r="B20" s="32">
        <v>-1519</v>
      </c>
      <c r="C20" s="32"/>
      <c r="D20" s="49">
        <v>-86</v>
      </c>
      <c r="E20" s="32"/>
      <c r="F20" s="120">
        <v>-6793</v>
      </c>
      <c r="G20" s="32"/>
      <c r="H20" s="32">
        <v>-191</v>
      </c>
    </row>
    <row r="21" spans="1:8" ht="19.350000000000001" customHeight="1" x14ac:dyDescent="0.25">
      <c r="A21" s="100" t="s">
        <v>220</v>
      </c>
      <c r="B21" s="49">
        <v>-12298</v>
      </c>
      <c r="C21" s="32"/>
      <c r="D21" s="49">
        <v>2232</v>
      </c>
      <c r="E21" s="32"/>
      <c r="F21" s="49">
        <v>-2927</v>
      </c>
      <c r="G21" s="32"/>
      <c r="H21" s="32">
        <v>-606</v>
      </c>
    </row>
    <row r="22" spans="1:8" ht="19.350000000000001" customHeight="1" x14ac:dyDescent="0.25">
      <c r="A22" s="100" t="s">
        <v>146</v>
      </c>
      <c r="B22" s="49">
        <v>1316</v>
      </c>
      <c r="C22" s="32"/>
      <c r="D22" s="49">
        <v>1357</v>
      </c>
      <c r="E22" s="32"/>
      <c r="F22" s="49">
        <v>1202</v>
      </c>
      <c r="G22" s="32"/>
      <c r="H22" s="32">
        <v>1245</v>
      </c>
    </row>
    <row r="23" spans="1:8" ht="19.350000000000001" customHeight="1" x14ac:dyDescent="0.25">
      <c r="A23" s="100" t="s">
        <v>74</v>
      </c>
      <c r="B23" s="49">
        <v>0</v>
      </c>
      <c r="C23" s="32"/>
      <c r="D23" s="49">
        <v>0</v>
      </c>
      <c r="E23" s="32"/>
      <c r="F23" s="49">
        <v>-19980</v>
      </c>
      <c r="G23" s="32"/>
      <c r="H23" s="32">
        <v>-29160</v>
      </c>
    </row>
    <row r="24" spans="1:8" ht="19.350000000000001" customHeight="1" x14ac:dyDescent="0.25">
      <c r="A24" s="100" t="s">
        <v>73</v>
      </c>
      <c r="B24" s="49">
        <v>-20</v>
      </c>
      <c r="C24" s="32"/>
      <c r="D24" s="49">
        <v>-42</v>
      </c>
      <c r="E24" s="32"/>
      <c r="F24" s="49">
        <v>-1603</v>
      </c>
      <c r="G24" s="32"/>
      <c r="H24" s="32">
        <v>-943</v>
      </c>
    </row>
    <row r="25" spans="1:8" ht="19.350000000000001" customHeight="1" x14ac:dyDescent="0.25">
      <c r="A25" s="100" t="s">
        <v>85</v>
      </c>
      <c r="B25" s="49">
        <v>31581</v>
      </c>
      <c r="C25" s="32"/>
      <c r="D25" s="49">
        <v>30593</v>
      </c>
      <c r="E25" s="32"/>
      <c r="F25" s="49">
        <v>6474</v>
      </c>
      <c r="G25" s="32"/>
      <c r="H25" s="32">
        <v>6863</v>
      </c>
    </row>
    <row r="26" spans="1:8" ht="19.350000000000001" customHeight="1" x14ac:dyDescent="0.25">
      <c r="A26" s="100" t="s">
        <v>194</v>
      </c>
      <c r="B26" s="114">
        <v>-3633</v>
      </c>
      <c r="C26" s="32"/>
      <c r="D26" s="114">
        <v>-39</v>
      </c>
      <c r="E26" s="32"/>
      <c r="F26" s="114">
        <v>0</v>
      </c>
      <c r="G26" s="32"/>
      <c r="H26" s="115">
        <v>0</v>
      </c>
    </row>
    <row r="27" spans="1:8" ht="19.350000000000001" customHeight="1" x14ac:dyDescent="0.25">
      <c r="A27" s="29" t="s">
        <v>188</v>
      </c>
      <c r="B27" s="49"/>
      <c r="C27" s="62"/>
      <c r="D27" s="49"/>
      <c r="E27" s="32"/>
      <c r="F27" s="49"/>
      <c r="G27" s="32"/>
      <c r="H27" s="32"/>
    </row>
    <row r="28" spans="1:8" ht="19.350000000000001" customHeight="1" x14ac:dyDescent="0.25">
      <c r="A28" s="29" t="s">
        <v>147</v>
      </c>
      <c r="B28" s="49">
        <f>SUM(B9:B27)</f>
        <v>130467</v>
      </c>
      <c r="C28" s="32"/>
      <c r="D28" s="49">
        <f>SUM(D9:D27)</f>
        <v>55206</v>
      </c>
      <c r="E28" s="32"/>
      <c r="F28" s="49">
        <f>SUM(F9:F27)</f>
        <v>-1849</v>
      </c>
      <c r="G28" s="32"/>
      <c r="H28" s="32">
        <f>SUM(H9:H27)</f>
        <v>-15916</v>
      </c>
    </row>
    <row r="29" spans="1:8" ht="18.95" customHeight="1" x14ac:dyDescent="0.25">
      <c r="A29" s="29" t="s">
        <v>148</v>
      </c>
      <c r="B29" s="49"/>
      <c r="C29" s="32"/>
      <c r="D29" s="49"/>
      <c r="E29" s="32"/>
      <c r="F29" s="49"/>
      <c r="G29" s="32"/>
      <c r="H29" s="32"/>
    </row>
    <row r="30" spans="1:8" ht="19.350000000000001" customHeight="1" x14ac:dyDescent="0.25">
      <c r="A30" s="77" t="s">
        <v>149</v>
      </c>
      <c r="B30" s="49">
        <v>207979</v>
      </c>
      <c r="C30" s="32"/>
      <c r="D30" s="49">
        <v>325942</v>
      </c>
      <c r="E30" s="32"/>
      <c r="F30" s="32">
        <v>7479</v>
      </c>
      <c r="G30" s="32"/>
      <c r="H30" s="32">
        <v>-120045</v>
      </c>
    </row>
    <row r="31" spans="1:8" ht="19.350000000000001" customHeight="1" x14ac:dyDescent="0.25">
      <c r="A31" s="77" t="s">
        <v>150</v>
      </c>
      <c r="B31" s="49">
        <v>161372</v>
      </c>
      <c r="C31" s="32"/>
      <c r="D31" s="49">
        <v>-171452</v>
      </c>
      <c r="E31" s="32"/>
      <c r="F31" s="49">
        <v>1006</v>
      </c>
      <c r="G31" s="32"/>
      <c r="H31" s="32">
        <v>107206</v>
      </c>
    </row>
    <row r="32" spans="1:8" ht="19.350000000000001" customHeight="1" x14ac:dyDescent="0.25">
      <c r="A32" s="77" t="s">
        <v>191</v>
      </c>
      <c r="B32" s="49">
        <v>824</v>
      </c>
      <c r="C32" s="32"/>
      <c r="D32" s="49">
        <v>-919</v>
      </c>
      <c r="E32" s="32"/>
      <c r="F32" s="49">
        <v>0</v>
      </c>
      <c r="G32" s="32"/>
      <c r="H32" s="32">
        <v>0</v>
      </c>
    </row>
    <row r="33" spans="1:8" ht="19.350000000000001" customHeight="1" x14ac:dyDescent="0.25">
      <c r="A33" s="77" t="s">
        <v>16</v>
      </c>
      <c r="B33" s="49">
        <v>14218</v>
      </c>
      <c r="C33" s="32"/>
      <c r="D33" s="49">
        <v>-5297</v>
      </c>
      <c r="E33" s="32"/>
      <c r="F33" s="49">
        <v>3272</v>
      </c>
      <c r="G33" s="32"/>
      <c r="H33" s="32">
        <v>2523</v>
      </c>
    </row>
    <row r="34" spans="1:8" ht="19.350000000000001" customHeight="1" x14ac:dyDescent="0.25">
      <c r="A34" s="77" t="s">
        <v>26</v>
      </c>
      <c r="B34" s="49">
        <v>2355</v>
      </c>
      <c r="C34" s="32"/>
      <c r="D34" s="49">
        <v>638</v>
      </c>
      <c r="E34" s="32"/>
      <c r="F34" s="49">
        <v>2412</v>
      </c>
      <c r="G34" s="32"/>
      <c r="H34" s="32">
        <v>639</v>
      </c>
    </row>
    <row r="35" spans="1:8" ht="19.350000000000001" customHeight="1" x14ac:dyDescent="0.25">
      <c r="A35" s="29" t="s">
        <v>151</v>
      </c>
      <c r="B35" s="49"/>
      <c r="C35" s="32"/>
      <c r="D35" s="49"/>
      <c r="E35" s="32"/>
      <c r="F35" s="49"/>
      <c r="G35" s="32"/>
      <c r="H35" s="32"/>
    </row>
    <row r="36" spans="1:8" ht="19.350000000000001" customHeight="1" x14ac:dyDescent="0.25">
      <c r="A36" s="77" t="s">
        <v>152</v>
      </c>
      <c r="B36" s="49">
        <v>-168721</v>
      </c>
      <c r="C36" s="32"/>
      <c r="D36" s="49">
        <v>111680</v>
      </c>
      <c r="E36" s="32"/>
      <c r="F36" s="49">
        <v>58795</v>
      </c>
      <c r="G36" s="32"/>
      <c r="H36" s="32">
        <v>12875</v>
      </c>
    </row>
    <row r="37" spans="1:8" ht="19.350000000000001" customHeight="1" x14ac:dyDescent="0.25">
      <c r="A37" s="77" t="s">
        <v>43</v>
      </c>
      <c r="B37" s="49">
        <v>-12617</v>
      </c>
      <c r="C37" s="32"/>
      <c r="D37" s="49">
        <v>-5433</v>
      </c>
      <c r="E37" s="32"/>
      <c r="F37" s="49">
        <v>-73</v>
      </c>
      <c r="G37" s="32"/>
      <c r="H37" s="32">
        <v>309</v>
      </c>
    </row>
    <row r="38" spans="1:8" ht="19.350000000000001" customHeight="1" x14ac:dyDescent="0.25">
      <c r="A38" s="77" t="s">
        <v>153</v>
      </c>
      <c r="B38" s="114">
        <v>-694</v>
      </c>
      <c r="C38" s="32"/>
      <c r="D38" s="114">
        <v>-2410</v>
      </c>
      <c r="E38" s="32"/>
      <c r="F38" s="114">
        <v>-694</v>
      </c>
      <c r="G38" s="32"/>
      <c r="H38" s="115">
        <v>-2410</v>
      </c>
    </row>
    <row r="39" spans="1:8" ht="19.350000000000001" customHeight="1" x14ac:dyDescent="0.25">
      <c r="A39" s="29" t="s">
        <v>189</v>
      </c>
      <c r="B39" s="109">
        <f>SUM(B28:B38)</f>
        <v>335183</v>
      </c>
      <c r="C39" s="101"/>
      <c r="D39" s="109">
        <f>SUM(D28:D38)</f>
        <v>307955</v>
      </c>
      <c r="E39" s="32"/>
      <c r="F39" s="109">
        <f>SUM(F28:F38)</f>
        <v>70348</v>
      </c>
      <c r="G39" s="32"/>
      <c r="H39" s="116">
        <f>SUM(H28:H38)</f>
        <v>-14819</v>
      </c>
    </row>
    <row r="40" spans="1:8" ht="19.350000000000001" customHeight="1" x14ac:dyDescent="0.25">
      <c r="A40" s="77" t="s">
        <v>154</v>
      </c>
      <c r="B40" s="49">
        <v>-10622</v>
      </c>
      <c r="C40" s="101"/>
      <c r="D40" s="49">
        <v>-6318</v>
      </c>
      <c r="E40" s="32"/>
      <c r="F40" s="49">
        <v>-3094</v>
      </c>
      <c r="G40" s="32"/>
      <c r="H40" s="49">
        <v>-50</v>
      </c>
    </row>
    <row r="41" spans="1:8" ht="19.350000000000001" customHeight="1" x14ac:dyDescent="0.25">
      <c r="A41" s="29" t="s">
        <v>181</v>
      </c>
      <c r="B41" s="110">
        <f>B39+B40</f>
        <v>324561</v>
      </c>
      <c r="C41" s="101"/>
      <c r="D41" s="110">
        <f>D39+D40</f>
        <v>301637</v>
      </c>
      <c r="E41" s="32"/>
      <c r="F41" s="110">
        <f>F39+F40</f>
        <v>67254</v>
      </c>
      <c r="G41" s="32"/>
      <c r="H41" s="117">
        <f>H39+H40</f>
        <v>-14869</v>
      </c>
    </row>
  </sheetData>
  <mergeCells count="1">
    <mergeCell ref="B5:H5"/>
  </mergeCells>
  <pageMargins left="0.79" right="0.39500000000000002" top="0.98425196850393704" bottom="0.35" header="0.511798993875766" footer="0.35"/>
  <pageSetup paperSize="9" scale="92" firstPageNumber="9" orientation="portrait" useFirstPageNumber="1" r:id="rId1"/>
  <headerFooter alignWithMargins="0"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23" zoomScaleNormal="80" zoomScaleSheetLayoutView="100" workbookViewId="0">
      <selection activeCell="H36" sqref="H36"/>
    </sheetView>
  </sheetViews>
  <sheetFormatPr defaultColWidth="9.42578125" defaultRowHeight="16.350000000000001" customHeight="1" x14ac:dyDescent="0.25"/>
  <cols>
    <col min="1" max="1" width="53.5703125" style="31" customWidth="1"/>
    <col min="2" max="2" width="10.85546875" style="31" bestFit="1" customWidth="1"/>
    <col min="3" max="3" width="1" style="31" customWidth="1"/>
    <col min="4" max="4" width="10.85546875" style="31" bestFit="1" customWidth="1"/>
    <col min="5" max="5" width="1" style="31" customWidth="1"/>
    <col min="6" max="6" width="11.140625" style="31" customWidth="1"/>
    <col min="7" max="7" width="1" style="31" customWidth="1"/>
    <col min="8" max="8" width="9.5703125" style="31" customWidth="1"/>
    <col min="9" max="16384" width="9.42578125" style="31"/>
  </cols>
  <sheetData>
    <row r="1" spans="1:8" ht="16.350000000000001" customHeight="1" x14ac:dyDescent="0.25">
      <c r="A1" s="34" t="s">
        <v>0</v>
      </c>
      <c r="H1" s="71"/>
    </row>
    <row r="2" spans="1:8" ht="16.350000000000001" customHeight="1" x14ac:dyDescent="0.25">
      <c r="A2" s="29" t="s">
        <v>155</v>
      </c>
      <c r="H2" s="48"/>
    </row>
    <row r="3" spans="1:8" ht="16.350000000000001" customHeight="1" x14ac:dyDescent="0.25">
      <c r="A3" s="29" t="s">
        <v>202</v>
      </c>
    </row>
    <row r="5" spans="1:8" ht="16.350000000000001" customHeight="1" x14ac:dyDescent="0.25">
      <c r="B5" s="126" t="s">
        <v>2</v>
      </c>
      <c r="C5" s="126"/>
      <c r="D5" s="126"/>
      <c r="E5" s="126"/>
      <c r="F5" s="126"/>
      <c r="G5" s="126"/>
      <c r="H5" s="126"/>
    </row>
    <row r="6" spans="1:8" ht="16.350000000000001" customHeight="1" x14ac:dyDescent="0.25">
      <c r="B6" s="57" t="s">
        <v>3</v>
      </c>
      <c r="C6" s="57"/>
      <c r="D6" s="57"/>
      <c r="E6" s="29"/>
      <c r="F6" s="57" t="s">
        <v>4</v>
      </c>
      <c r="G6" s="57"/>
      <c r="H6" s="57"/>
    </row>
    <row r="7" spans="1:8" ht="16.350000000000001" customHeight="1" x14ac:dyDescent="0.25">
      <c r="B7" s="73" t="s">
        <v>203</v>
      </c>
      <c r="C7" s="40"/>
      <c r="D7" s="73" t="s">
        <v>69</v>
      </c>
      <c r="E7" s="40"/>
      <c r="F7" s="73" t="s">
        <v>203</v>
      </c>
      <c r="G7" s="40"/>
      <c r="H7" s="73" t="s">
        <v>69</v>
      </c>
    </row>
    <row r="8" spans="1:8" ht="20.100000000000001" customHeight="1" x14ac:dyDescent="0.25">
      <c r="A8" s="29" t="s">
        <v>156</v>
      </c>
      <c r="B8" s="36"/>
      <c r="C8" s="36"/>
      <c r="D8" s="36"/>
      <c r="E8" s="36"/>
      <c r="F8" s="36"/>
      <c r="G8" s="36"/>
      <c r="H8" s="36"/>
    </row>
    <row r="9" spans="1:8" ht="20.100000000000001" customHeight="1" x14ac:dyDescent="0.25">
      <c r="A9" s="99" t="s">
        <v>219</v>
      </c>
      <c r="B9" s="49">
        <v>-600</v>
      </c>
      <c r="C9" s="102"/>
      <c r="D9" s="49">
        <v>0</v>
      </c>
      <c r="E9" s="32"/>
      <c r="F9" s="49">
        <v>0</v>
      </c>
      <c r="G9" s="32"/>
      <c r="H9" s="32">
        <v>0</v>
      </c>
    </row>
    <row r="10" spans="1:8" ht="20.100000000000001" customHeight="1" x14ac:dyDescent="0.25">
      <c r="A10" s="99" t="s">
        <v>157</v>
      </c>
      <c r="B10" s="49">
        <v>-32221</v>
      </c>
      <c r="C10" s="102"/>
      <c r="D10" s="49">
        <v>-41100</v>
      </c>
      <c r="E10" s="32"/>
      <c r="F10" s="49">
        <v>-3497</v>
      </c>
      <c r="G10" s="32"/>
      <c r="H10" s="32">
        <v>-14216</v>
      </c>
    </row>
    <row r="11" spans="1:8" ht="20.100000000000001" customHeight="1" x14ac:dyDescent="0.25">
      <c r="A11" s="99" t="s">
        <v>158</v>
      </c>
      <c r="B11" s="49">
        <v>-312</v>
      </c>
      <c r="C11" s="102"/>
      <c r="D11" s="49">
        <v>0</v>
      </c>
      <c r="E11" s="32"/>
      <c r="F11" s="49">
        <v>-14</v>
      </c>
      <c r="G11" s="32"/>
      <c r="H11" s="32">
        <v>0</v>
      </c>
    </row>
    <row r="12" spans="1:8" ht="20.100000000000001" customHeight="1" x14ac:dyDescent="0.25">
      <c r="A12" s="99" t="s">
        <v>159</v>
      </c>
      <c r="B12" s="49">
        <v>995</v>
      </c>
      <c r="C12" s="102"/>
      <c r="D12" s="49">
        <v>4274</v>
      </c>
      <c r="E12" s="32"/>
      <c r="F12" s="49">
        <v>0</v>
      </c>
      <c r="G12" s="32"/>
      <c r="H12" s="32">
        <v>4243</v>
      </c>
    </row>
    <row r="13" spans="1:8" ht="20.100000000000001" customHeight="1" x14ac:dyDescent="0.25">
      <c r="A13" s="99" t="s">
        <v>215</v>
      </c>
      <c r="B13" s="49">
        <v>36</v>
      </c>
      <c r="C13" s="102"/>
      <c r="D13" s="49">
        <v>0</v>
      </c>
      <c r="E13" s="32"/>
      <c r="F13" s="49">
        <v>0</v>
      </c>
      <c r="G13" s="32"/>
      <c r="H13" s="32">
        <v>0</v>
      </c>
    </row>
    <row r="14" spans="1:8" ht="20.100000000000001" customHeight="1" x14ac:dyDescent="0.25">
      <c r="A14" s="99" t="s">
        <v>184</v>
      </c>
      <c r="B14" s="49">
        <v>13</v>
      </c>
      <c r="C14" s="101"/>
      <c r="D14" s="32">
        <v>25</v>
      </c>
      <c r="E14" s="32"/>
      <c r="F14" s="49">
        <v>13</v>
      </c>
      <c r="G14" s="32"/>
      <c r="H14" s="32">
        <v>260</v>
      </c>
    </row>
    <row r="15" spans="1:8" ht="20.100000000000001" customHeight="1" x14ac:dyDescent="0.25">
      <c r="A15" s="29" t="s">
        <v>160</v>
      </c>
      <c r="B15" s="117">
        <f>SUM(B9:B14)</f>
        <v>-32089</v>
      </c>
      <c r="C15" s="101"/>
      <c r="D15" s="117">
        <f>SUM(D9:D14)</f>
        <v>-36801</v>
      </c>
      <c r="E15" s="32"/>
      <c r="F15" s="117">
        <f>SUM(F9:F14)</f>
        <v>-3498</v>
      </c>
      <c r="G15" s="32"/>
      <c r="H15" s="117">
        <f>SUM(H9:H14)</f>
        <v>-9713</v>
      </c>
    </row>
    <row r="16" spans="1:8" ht="12" customHeight="1" x14ac:dyDescent="0.25">
      <c r="A16" s="29"/>
      <c r="B16" s="112"/>
      <c r="C16" s="15"/>
      <c r="D16" s="2"/>
      <c r="E16" s="2"/>
      <c r="F16" s="7"/>
      <c r="G16" s="2"/>
      <c r="H16" s="2"/>
    </row>
    <row r="17" spans="1:8" ht="20.100000000000001" customHeight="1" x14ac:dyDescent="0.25">
      <c r="A17" s="29" t="s">
        <v>161</v>
      </c>
      <c r="B17" s="112"/>
      <c r="C17" s="15"/>
      <c r="D17" s="2"/>
      <c r="E17" s="2"/>
      <c r="F17" s="7"/>
      <c r="G17" s="2"/>
      <c r="H17" s="2"/>
    </row>
    <row r="18" spans="1:8" ht="20.100000000000001" customHeight="1" x14ac:dyDescent="0.25">
      <c r="A18" s="99" t="s">
        <v>185</v>
      </c>
      <c r="B18" s="49">
        <v>-31420</v>
      </c>
      <c r="C18" s="103"/>
      <c r="D18" s="32">
        <v>-30290</v>
      </c>
      <c r="E18" s="32"/>
      <c r="F18" s="49">
        <v>-7477</v>
      </c>
      <c r="G18" s="32"/>
      <c r="H18" s="32">
        <v>-5454</v>
      </c>
    </row>
    <row r="19" spans="1:8" ht="20.100000000000001" customHeight="1" x14ac:dyDescent="0.25">
      <c r="A19" s="99" t="s">
        <v>198</v>
      </c>
      <c r="B19" s="32"/>
      <c r="C19" s="103"/>
      <c r="D19" s="32"/>
      <c r="E19" s="32"/>
      <c r="F19" s="32"/>
      <c r="G19" s="32"/>
      <c r="H19" s="32"/>
    </row>
    <row r="20" spans="1:8" ht="20.100000000000001" customHeight="1" x14ac:dyDescent="0.25">
      <c r="A20" s="99" t="s">
        <v>32</v>
      </c>
      <c r="B20" s="32">
        <v>0</v>
      </c>
      <c r="C20" s="103"/>
      <c r="D20" s="32">
        <v>32323</v>
      </c>
      <c r="E20" s="32"/>
      <c r="F20" s="32">
        <v>0</v>
      </c>
      <c r="G20" s="32"/>
      <c r="H20" s="32">
        <v>18236</v>
      </c>
    </row>
    <row r="21" spans="1:8" ht="20.100000000000001" customHeight="1" x14ac:dyDescent="0.25">
      <c r="A21" s="99" t="s">
        <v>180</v>
      </c>
      <c r="B21" s="32"/>
      <c r="C21" s="103"/>
      <c r="D21" s="32"/>
      <c r="E21" s="32"/>
      <c r="F21" s="32"/>
      <c r="G21" s="32"/>
      <c r="H21" s="32"/>
    </row>
    <row r="22" spans="1:8" ht="20.100000000000001" customHeight="1" x14ac:dyDescent="0.25">
      <c r="A22" s="99" t="s">
        <v>32</v>
      </c>
      <c r="B22" s="49">
        <v>-295314</v>
      </c>
      <c r="C22" s="103"/>
      <c r="D22" s="32">
        <v>-338435</v>
      </c>
      <c r="E22" s="32"/>
      <c r="F22" s="49">
        <v>-77685</v>
      </c>
      <c r="G22" s="32"/>
      <c r="H22" s="32">
        <v>0</v>
      </c>
    </row>
    <row r="23" spans="1:8" ht="20.100000000000001" customHeight="1" x14ac:dyDescent="0.25">
      <c r="A23" s="99" t="s">
        <v>162</v>
      </c>
      <c r="B23" s="49">
        <v>0</v>
      </c>
      <c r="C23" s="103"/>
      <c r="D23" s="32">
        <v>0</v>
      </c>
      <c r="E23" s="32"/>
      <c r="F23" s="49">
        <v>14600</v>
      </c>
      <c r="G23" s="32"/>
      <c r="H23" s="32">
        <v>30700</v>
      </c>
    </row>
    <row r="24" spans="1:8" ht="20.100000000000001" customHeight="1" x14ac:dyDescent="0.25">
      <c r="A24" s="99" t="s">
        <v>163</v>
      </c>
      <c r="B24" s="49">
        <v>0</v>
      </c>
      <c r="C24" s="103"/>
      <c r="D24" s="32">
        <v>0</v>
      </c>
      <c r="E24" s="32"/>
      <c r="F24" s="49">
        <v>-2900</v>
      </c>
      <c r="G24" s="32"/>
      <c r="H24" s="32">
        <v>-5000</v>
      </c>
    </row>
    <row r="25" spans="1:8" ht="20.100000000000001" customHeight="1" x14ac:dyDescent="0.25">
      <c r="A25" s="99" t="s">
        <v>192</v>
      </c>
      <c r="B25" s="49">
        <v>-12439</v>
      </c>
      <c r="C25" s="103"/>
      <c r="D25" s="32">
        <v>-14868</v>
      </c>
      <c r="E25" s="32"/>
      <c r="F25" s="49">
        <v>0</v>
      </c>
      <c r="G25" s="32"/>
      <c r="H25" s="32">
        <v>0</v>
      </c>
    </row>
    <row r="26" spans="1:8" ht="20.100000000000001" customHeight="1" x14ac:dyDescent="0.25">
      <c r="A26" s="99" t="s">
        <v>164</v>
      </c>
      <c r="B26" s="49">
        <v>-2588</v>
      </c>
      <c r="C26" s="102"/>
      <c r="D26" s="49">
        <v>-3066</v>
      </c>
      <c r="E26" s="32"/>
      <c r="F26" s="49">
        <v>-598</v>
      </c>
      <c r="G26" s="32"/>
      <c r="H26" s="32">
        <v>-598</v>
      </c>
    </row>
    <row r="27" spans="1:8" ht="20.100000000000001" customHeight="1" x14ac:dyDescent="0.25">
      <c r="A27" s="29" t="s">
        <v>182</v>
      </c>
      <c r="B27" s="117">
        <f>SUM(B18:B26)</f>
        <v>-341761</v>
      </c>
      <c r="C27" s="101"/>
      <c r="D27" s="117">
        <f>SUM(D18:D26)</f>
        <v>-354336</v>
      </c>
      <c r="E27" s="32"/>
      <c r="F27" s="110">
        <f>SUM(F18:F26)</f>
        <v>-74060</v>
      </c>
      <c r="G27" s="32"/>
      <c r="H27" s="117">
        <f>SUM(H18:H26)</f>
        <v>37884</v>
      </c>
    </row>
    <row r="28" spans="1:8" ht="12" customHeight="1" x14ac:dyDescent="0.25">
      <c r="A28" s="29"/>
      <c r="B28" s="7"/>
      <c r="C28" s="15"/>
      <c r="D28" s="2"/>
      <c r="E28" s="2"/>
      <c r="F28" s="7"/>
      <c r="G28" s="2"/>
      <c r="H28" s="2"/>
    </row>
    <row r="29" spans="1:8" ht="20.100000000000001" customHeight="1" x14ac:dyDescent="0.25">
      <c r="A29" s="31" t="s">
        <v>165</v>
      </c>
      <c r="B29" s="114">
        <v>-2933</v>
      </c>
      <c r="C29" s="108"/>
      <c r="D29" s="115">
        <v>32589</v>
      </c>
      <c r="E29" s="32"/>
      <c r="F29" s="114">
        <v>0</v>
      </c>
      <c r="G29" s="32"/>
      <c r="H29" s="114">
        <v>0</v>
      </c>
    </row>
    <row r="30" spans="1:8" ht="20.100000000000001" customHeight="1" x14ac:dyDescent="0.25">
      <c r="A30" s="29" t="s">
        <v>166</v>
      </c>
      <c r="B30" s="118">
        <f>'Cash flows'!B41+B15+B27+B29</f>
        <v>-52222</v>
      </c>
      <c r="C30" s="15"/>
      <c r="D30" s="118">
        <f>'Cash flows'!D41+D15+D27+D29</f>
        <v>-56911</v>
      </c>
      <c r="E30" s="2"/>
      <c r="F30" s="111">
        <f>'Cash flows'!F41+F15+F27+F29</f>
        <v>-10304</v>
      </c>
      <c r="G30" s="2"/>
      <c r="H30" s="118">
        <f>'Cash flows'!H41+H15+H27+H29</f>
        <v>13302</v>
      </c>
    </row>
    <row r="31" spans="1:8" ht="20.100000000000001" customHeight="1" x14ac:dyDescent="0.25">
      <c r="A31" s="31" t="s">
        <v>167</v>
      </c>
      <c r="B31" s="111">
        <f>assets!F12</f>
        <v>172970</v>
      </c>
      <c r="C31" s="15"/>
      <c r="D31" s="2">
        <v>110995</v>
      </c>
      <c r="E31" s="32"/>
      <c r="F31" s="7">
        <f>assets!J12</f>
        <v>58466</v>
      </c>
      <c r="G31" s="2"/>
      <c r="H31" s="2">
        <v>1075</v>
      </c>
    </row>
    <row r="32" spans="1:8" ht="20.100000000000001" customHeight="1" x14ac:dyDescent="0.25">
      <c r="A32" s="31" t="s">
        <v>168</v>
      </c>
      <c r="B32" s="111">
        <v>1443</v>
      </c>
      <c r="C32" s="15"/>
      <c r="D32" s="2">
        <v>2</v>
      </c>
      <c r="E32" s="32"/>
      <c r="F32" s="7">
        <v>1438</v>
      </c>
      <c r="G32" s="2"/>
      <c r="H32" s="2">
        <v>0</v>
      </c>
    </row>
    <row r="33" spans="1:8" ht="20.100000000000001" customHeight="1" thickBot="1" x14ac:dyDescent="0.3">
      <c r="A33" s="29" t="s">
        <v>169</v>
      </c>
      <c r="B33" s="119">
        <f>SUM(B30:B32)</f>
        <v>122191</v>
      </c>
      <c r="C33" s="62"/>
      <c r="D33" s="119">
        <f>SUM(D30:D32)</f>
        <v>54086</v>
      </c>
      <c r="E33" s="32"/>
      <c r="F33" s="122">
        <f>SUM(F30:F32)</f>
        <v>49600</v>
      </c>
      <c r="G33" s="32"/>
      <c r="H33" s="119">
        <f>SUM(H30:H32)</f>
        <v>14377</v>
      </c>
    </row>
    <row r="34" spans="1:8" ht="12" customHeight="1" thickTop="1" x14ac:dyDescent="0.25">
      <c r="A34" s="29"/>
      <c r="B34" s="112"/>
      <c r="C34" s="15"/>
      <c r="D34" s="2"/>
      <c r="E34" s="2"/>
      <c r="F34" s="7"/>
      <c r="G34" s="2"/>
      <c r="H34" s="2"/>
    </row>
    <row r="35" spans="1:8" ht="20.100000000000001" customHeight="1" x14ac:dyDescent="0.25">
      <c r="A35" s="34" t="s">
        <v>170</v>
      </c>
      <c r="B35" s="124"/>
      <c r="C35" s="62"/>
      <c r="D35" s="32"/>
      <c r="E35" s="32"/>
      <c r="F35" s="49"/>
      <c r="G35" s="32"/>
      <c r="H35" s="32"/>
    </row>
    <row r="36" spans="1:8" ht="20.100000000000001" customHeight="1" x14ac:dyDescent="0.25">
      <c r="A36" s="72" t="s">
        <v>171</v>
      </c>
      <c r="B36" s="124"/>
      <c r="C36" s="62"/>
      <c r="D36" s="32"/>
      <c r="E36" s="32"/>
      <c r="F36" s="49"/>
      <c r="G36" s="32"/>
      <c r="H36" s="32"/>
    </row>
    <row r="37" spans="1:8" ht="20.100000000000001" customHeight="1" x14ac:dyDescent="0.25">
      <c r="A37" s="77" t="s">
        <v>210</v>
      </c>
      <c r="B37" s="49">
        <v>0</v>
      </c>
      <c r="C37" s="62"/>
      <c r="D37" s="32">
        <v>0</v>
      </c>
      <c r="E37" s="32"/>
      <c r="F37" s="49">
        <v>995</v>
      </c>
      <c r="G37" s="32"/>
      <c r="H37" s="32">
        <v>0</v>
      </c>
    </row>
    <row r="38" spans="1:8" ht="20.100000000000001" customHeight="1" x14ac:dyDescent="0.25">
      <c r="A38" s="77" t="s">
        <v>208</v>
      </c>
      <c r="B38" s="7">
        <v>0</v>
      </c>
      <c r="C38" s="62"/>
      <c r="D38" s="2">
        <v>0</v>
      </c>
      <c r="E38" s="32"/>
      <c r="F38" s="7">
        <v>0</v>
      </c>
      <c r="G38" s="32"/>
      <c r="H38" s="2">
        <v>13750</v>
      </c>
    </row>
    <row r="39" spans="1:8" ht="20.100000000000001" customHeight="1" x14ac:dyDescent="0.25">
      <c r="A39" s="77" t="s">
        <v>172</v>
      </c>
      <c r="B39" s="7">
        <v>534</v>
      </c>
      <c r="C39" s="62"/>
      <c r="D39" s="2">
        <v>596</v>
      </c>
      <c r="E39" s="32"/>
      <c r="F39" s="7">
        <v>279</v>
      </c>
      <c r="G39" s="32"/>
      <c r="H39" s="2">
        <v>596</v>
      </c>
    </row>
    <row r="40" spans="1:8" ht="20.100000000000001" customHeight="1" x14ac:dyDescent="0.25">
      <c r="A40" s="77" t="s">
        <v>173</v>
      </c>
      <c r="B40" s="111">
        <v>0</v>
      </c>
      <c r="C40" s="62"/>
      <c r="D40" s="118">
        <v>0</v>
      </c>
      <c r="E40" s="62"/>
      <c r="F40" s="111">
        <v>19980</v>
      </c>
      <c r="G40" s="62"/>
      <c r="H40" s="2">
        <v>29160</v>
      </c>
    </row>
  </sheetData>
  <mergeCells count="1">
    <mergeCell ref="B5:H5"/>
  </mergeCells>
  <pageMargins left="0.79" right="0.39500000000000002" top="0.98425196850393704" bottom="0.35" header="0.511798993875766" footer="0.35"/>
  <pageSetup paperSize="9" scale="91" firstPageNumber="10" fitToWidth="0" fitToHeight="0" orientation="portrait" useFirstPageNumber="1" r:id="rId1"/>
  <headerFooter alignWithMargins="0">
    <oddFooter>&amp;L&amp;"Angsana New,Regular"&amp;14The accompanying notes form an integral part of these interim financial statements.&amp;R&amp;"AngsanaUPC,Regular"&amp;14&amp;P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1886b9-3a1d-4023-ae93-15f6c115962f">
      <Terms xmlns="http://schemas.microsoft.com/office/infopath/2007/PartnerControls"/>
    </lcf76f155ced4ddcb4097134ff3c332f>
    <TaxCatchAll xmlns="5bbdb9af-3cc6-4ef3-823c-c28a7f74435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E30B0F4621A2458BCAA65AB674200C" ma:contentTypeVersion="14" ma:contentTypeDescription="Create a new document." ma:contentTypeScope="" ma:versionID="fc56ce771275df3cc6ba51907248d5f7">
  <xsd:schema xmlns:xsd="http://www.w3.org/2001/XMLSchema" xmlns:xs="http://www.w3.org/2001/XMLSchema" xmlns:p="http://schemas.microsoft.com/office/2006/metadata/properties" xmlns:ns2="4a1886b9-3a1d-4023-ae93-15f6c115962f" xmlns:ns3="5bbdb9af-3cc6-4ef3-823c-c28a7f744356" targetNamespace="http://schemas.microsoft.com/office/2006/metadata/properties" ma:root="true" ma:fieldsID="f448faf3903f6f7c3d6d779cb38b11b0" ns2:_="" ns3:_="">
    <xsd:import namespace="4a1886b9-3a1d-4023-ae93-15f6c115962f"/>
    <xsd:import namespace="5bbdb9af-3cc6-4ef3-823c-c28a7f7443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1886b9-3a1d-4023-ae93-15f6c11596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7" nillable="true" ma:taxonomy="true" ma:internalName="lcf76f155ced4ddcb4097134ff3c332f" ma:taxonomyFieldName="MediaServiceImageTags" ma:displayName="Image Tags" ma:readOnly="false" ma:fieldId="{5cf76f15-5ced-4ddc-b409-7134ff3c332f}" ma:taxonomyMulti="true" ma:sspId="f9c04131-a3dd-48b1-9899-21c6397bba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db9af-3cc6-4ef3-823c-c28a7f744356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ab7d18ae-fa10-4f00-9b5a-1060af18f5fd}" ma:internalName="TaxCatchAll" ma:showField="CatchAllData" ma:web="5bbdb9af-3cc6-4ef3-823c-c28a7f74435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D22E84-4C9E-4DB2-9F27-01C4D5123C2A}">
  <ds:schemaRefs>
    <ds:schemaRef ds:uri="http://schemas.microsoft.com/office/infopath/2007/PartnerControls"/>
    <ds:schemaRef ds:uri="4a1886b9-3a1d-4023-ae93-15f6c115962f"/>
    <ds:schemaRef ds:uri="http://purl.org/dc/elements/1.1/"/>
    <ds:schemaRef ds:uri="http://purl.org/dc/terms/"/>
    <ds:schemaRef ds:uri="5bbdb9af-3cc6-4ef3-823c-c28a7f744356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49E764F-9692-4EB0-A593-2C14569634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a1886b9-3a1d-4023-ae93-15f6c115962f"/>
    <ds:schemaRef ds:uri="5bbdb9af-3cc6-4ef3-823c-c28a7f7443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92D0737-5D5F-4CC8-A9BB-1D0A72EA951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9e9ed43-edf4-4755-925b-76f18f50dbe7}" enabled="0" method="" siteId="{b9e9ed43-edf4-4755-925b-76f18f50dbe7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assets</vt:lpstr>
      <vt:lpstr>lia</vt:lpstr>
      <vt:lpstr>Equity</vt:lpstr>
      <vt:lpstr>p&amp;l 3 months</vt:lpstr>
      <vt:lpstr>p&amp;l 3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Pornphawit Boonprasong</dc:creator>
  <cp:keywords/>
  <dc:description/>
  <cp:lastModifiedBy>Rojarin Rachatakriangkrai</cp:lastModifiedBy>
  <cp:revision/>
  <cp:lastPrinted>2026-05-11T06:30:53Z</cp:lastPrinted>
  <dcterms:created xsi:type="dcterms:W3CDTF">2023-05-12T06:27:47Z</dcterms:created>
  <dcterms:modified xsi:type="dcterms:W3CDTF">2026-05-13T09:54:06Z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0x0101006EE30B0F4621A2458BCAA65AB674200C</vt:lpwstr>
  </property>
  <property fmtid="{D5CDD505-2E9C-101B-9397-08002B2CF9AE}" pid="3" name="MediaServiceImageTags">
    <vt:lpwstr/>
  </property>
</Properties>
</file>