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A-HPSC044\Downloads\"/>
    </mc:Choice>
  </mc:AlternateContent>
  <xr:revisionPtr revIDLastSave="0" documentId="13_ncr:1_{5F29EFF8-723F-4063-A92A-32BD5A1A7F66}" xr6:coauthVersionLast="47" xr6:coauthVersionMax="47" xr10:uidLastSave="{00000000-0000-0000-0000-000000000000}"/>
  <bookViews>
    <workbookView xWindow="-110" yWindow="-110" windowWidth="19420" windowHeight="11500" tabRatio="880" xr2:uid="{00000000-000D-0000-FFFF-FFFF00000000}"/>
  </bookViews>
  <sheets>
    <sheet name="งบแสดงฐานะการเงิน" sheetId="1" r:id="rId1"/>
    <sheet name="งบกำไรขาดทุนเบ็ดเสร็จ" sheetId="13" r:id="rId2"/>
    <sheet name="ส่วนของผู้ถือหุ้น" sheetId="16" r:id="rId3"/>
    <sheet name="ส่วนของผู้ถือหุ้น (ต่อ)" sheetId="15" r:id="rId4"/>
    <sheet name="งบกระแสเงินสด" sheetId="5" r:id="rId5"/>
  </sheets>
  <definedNames>
    <definedName name="\0" localSheetId="1">#REF!</definedName>
    <definedName name="\0" localSheetId="2">#REF!</definedName>
    <definedName name="\0" localSheetId="3">#REF!</definedName>
    <definedName name="\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____________________f123" localSheetId="1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1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1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1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1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1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1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1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1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1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1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1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1">#REF!</definedName>
    <definedName name="________f123" localSheetId="2">#REF!</definedName>
    <definedName name="________f123" localSheetId="3">#REF!</definedName>
    <definedName name="________f123">#REF!</definedName>
    <definedName name="_______f123" localSheetId="1">#REF!</definedName>
    <definedName name="_______f123" localSheetId="2">#REF!</definedName>
    <definedName name="_______f123" localSheetId="3">#REF!</definedName>
    <definedName name="_______f123">#REF!</definedName>
    <definedName name="______f123" localSheetId="1">#REF!</definedName>
    <definedName name="______f123" localSheetId="2">#REF!</definedName>
    <definedName name="______f123" localSheetId="3">#REF!</definedName>
    <definedName name="______f123">#REF!</definedName>
    <definedName name="_____f123" localSheetId="1">#REF!</definedName>
    <definedName name="_____f123" localSheetId="2">#REF!</definedName>
    <definedName name="_____f123" localSheetId="3">#REF!</definedName>
    <definedName name="_____f123">#REF!</definedName>
    <definedName name="____f123" localSheetId="1">#REF!</definedName>
    <definedName name="____f123" localSheetId="2">#REF!</definedName>
    <definedName name="____f123" localSheetId="3">#REF!</definedName>
    <definedName name="____f123">#REF!</definedName>
    <definedName name="___f123" localSheetId="1">#REF!</definedName>
    <definedName name="___f123" localSheetId="2">#REF!</definedName>
    <definedName name="___f123" localSheetId="3">#REF!</definedName>
    <definedName name="___f123">#REF!</definedName>
    <definedName name="__f123" localSheetId="1">#REF!</definedName>
    <definedName name="__f123" localSheetId="2">#REF!</definedName>
    <definedName name="__f123" localSheetId="3">#REF!</definedName>
    <definedName name="__f123">#REF!</definedName>
    <definedName name="_10">#REF!</definedName>
    <definedName name="_14401">#N/A</definedName>
    <definedName name="_2" localSheetId="1">#REF!</definedName>
    <definedName name="_2" localSheetId="2">#REF!</definedName>
    <definedName name="_2" localSheetId="3">#REF!</definedName>
    <definedName name="_2">#REF!</definedName>
    <definedName name="_20">#REF!</definedName>
    <definedName name="_3">#N/A</definedName>
    <definedName name="_30">#REF!</definedName>
    <definedName name="_40">#REF!</definedName>
    <definedName name="_5">#N/A</definedName>
    <definedName name="_50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2">#REF!</definedName>
    <definedName name="_BB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DD">#REF!</definedName>
    <definedName name="_EE">#REF!</definedName>
    <definedName name="_F">#REF!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F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">#REF!</definedName>
    <definedName name="_M1">#REF!</definedName>
    <definedName name="_M2">#REF!</definedName>
    <definedName name="_M3">#REF!</definedName>
    <definedName name="_M5">#REF!</definedName>
    <definedName name="_N1">#REF!</definedName>
    <definedName name="_N2">#REF!</definedName>
    <definedName name="_Order1" hidden="1">255</definedName>
    <definedName name="_Order2" hidden="1">255</definedName>
    <definedName name="_Parse_Out" localSheetId="1" hidden="1">#REF!</definedName>
    <definedName name="_Parse_Out" localSheetId="3" hidden="1">#REF!</definedName>
    <definedName name="_Parse_Out" hidden="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Z3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_column">#REF!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t" localSheetId="1">#REF!</definedName>
    <definedName name="AAt" localSheetId="3">#REF!</definedName>
    <definedName name="AAt">#REF!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MOUNT" localSheetId="1">#REF!</definedName>
    <definedName name="AMOUNT" localSheetId="3">#REF!</definedName>
    <definedName name="AMOUNT">#REF!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1">#REF!</definedName>
    <definedName name="At" localSheetId="3">#REF!</definedName>
    <definedName name="At">#REF!</definedName>
    <definedName name="B" localSheetId="1">#REF!</definedName>
    <definedName name="B" localSheetId="3">#REF!</definedName>
    <definedName name="B">#REF!</definedName>
    <definedName name="B_column">#REF!</definedName>
    <definedName name="Batch_Size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1">#REF!</definedName>
    <definedName name="C." localSheetId="3">#REF!</definedName>
    <definedName name="C.">#REF!</definedName>
    <definedName name="C_column">#REF!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p_Furnace">#REF!</definedName>
    <definedName name="CC" localSheetId="1">#REF!</definedName>
    <definedName name="CC" localSheetId="3">#REF!</definedName>
    <definedName name="CC">#REF!</definedName>
    <definedName name="CCt" localSheetId="1">#REF!</definedName>
    <definedName name="CCt" localSheetId="3">#REF!</definedName>
    <definedName name="CCt">#REF!</definedName>
    <definedName name="cf" localSheetId="1">#REF!</definedName>
    <definedName name="cf" localSheetId="2">#REF!</definedName>
    <definedName name="cf" localSheetId="3">#REF!</definedName>
    <definedName name="cf">#REF!</definedName>
    <definedName name="CodeAsset" localSheetId="1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" localSheetId="1">#REF!</definedName>
    <definedName name="Ct" localSheetId="3">#REF!</definedName>
    <definedName name="Ct">#REF!</definedName>
    <definedName name="custnew" localSheetId="1">#REF!</definedName>
    <definedName name="custnew" localSheetId="2">#REF!</definedName>
    <definedName name="custnew" localSheetId="3">#REF!</definedName>
    <definedName name="custnew">#REF!</definedName>
    <definedName name="d" localSheetId="1">#REF!</definedName>
    <definedName name="d" localSheetId="3">#REF!</definedName>
    <definedName name="d">#REF!</definedName>
    <definedName name="D14401_">#N/A</definedName>
    <definedName name="DA" localSheetId="1">#REF!</definedName>
    <definedName name="DA" localSheetId="3">#REF!</definedName>
    <definedName name="DA">#REF!</definedName>
    <definedName name="DAAt" localSheetId="1">#REF!</definedName>
    <definedName name="DAAt" localSheetId="3">#REF!</definedName>
    <definedName name="DAAt">#REF!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" localSheetId="1">#REF!</definedName>
    <definedName name="DAt" localSheetId="3">#REF!</definedName>
    <definedName name="DAt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" localSheetId="1">#REF!</definedName>
    <definedName name="DC" localSheetId="3">#REF!</definedName>
    <definedName name="DC">#REF!</definedName>
    <definedName name="DCC" localSheetId="1">#REF!</definedName>
    <definedName name="DCC" localSheetId="3">#REF!</definedName>
    <definedName name="DCC">#REF!</definedName>
    <definedName name="DCCt" localSheetId="1">#REF!</definedName>
    <definedName name="DCCt" localSheetId="3">#REF!</definedName>
    <definedName name="DCCt">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Ct" localSheetId="1">#REF!</definedName>
    <definedName name="DCt" localSheetId="3">#REF!</definedName>
    <definedName name="DCt">#REF!</definedName>
    <definedName name="DEE" localSheetId="1">#REF!</definedName>
    <definedName name="DEE" localSheetId="3">#REF!</definedName>
    <definedName name="DEE">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FA" localSheetId="1">#REF!</definedName>
    <definedName name="DFA" localSheetId="3">#REF!</definedName>
    <definedName name="DFA">#REF!</definedName>
    <definedName name="DGG" localSheetId="1">#REF!</definedName>
    <definedName name="DGG" localSheetId="3">#REF!</definedName>
    <definedName name="DGG">#REF!</definedName>
    <definedName name="DII" localSheetId="1">#REF!</definedName>
    <definedName name="DII" localSheetId="3">#REF!</definedName>
    <definedName name="DII">#REF!</definedName>
    <definedName name="DIt" localSheetId="1">#REF!</definedName>
    <definedName name="DIt" localSheetId="3">#REF!</definedName>
    <definedName name="DIt">#REF!</definedName>
    <definedName name="DItt" localSheetId="1">#REF!</definedName>
    <definedName name="DItt" localSheetId="3">#REF!</definedName>
    <definedName name="DItt">#REF!</definedName>
    <definedName name="DIttt" localSheetId="1">#REF!</definedName>
    <definedName name="DIttt" localSheetId="3">#REF!</definedName>
    <definedName name="DIttt">#REF!</definedName>
    <definedName name="DNN" localSheetId="1">#REF!</definedName>
    <definedName name="DNN" localSheetId="3">#REF!</definedName>
    <definedName name="DNN">#REF!</definedName>
    <definedName name="DOS" localSheetId="1">#REF!</definedName>
    <definedName name="DOS" localSheetId="3">#REF!</definedName>
    <definedName name="DOS">#REF!</definedName>
    <definedName name="DRE." localSheetId="1">#REF!</definedName>
    <definedName name="DRE." localSheetId="3">#REF!</definedName>
    <definedName name="DRE.">#REF!</definedName>
    <definedName name="DREt" localSheetId="1">#REF!</definedName>
    <definedName name="DREt" localSheetId="3">#REF!</definedName>
    <definedName name="DREt">#REF!</definedName>
    <definedName name="DT" localSheetId="1">#REF!</definedName>
    <definedName name="DT" localSheetId="3">#REF!</definedName>
    <definedName name="DT">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E" localSheetId="1">#REF!</definedName>
    <definedName name="EE" localSheetId="3">#REF!</definedName>
    <definedName name="EE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A" localSheetId="1">#REF!</definedName>
    <definedName name="FA" localSheetId="3">#REF!</definedName>
    <definedName name="FA">#REF!</definedName>
    <definedName name="FC">#REF!</definedName>
    <definedName name="FCC">#REF!</definedName>
    <definedName name="FGF">#REF!</definedName>
    <definedName name="FGG">#REF!</definedName>
    <definedName name="Final_Item___Cost" localSheetId="1">#REF!</definedName>
    <definedName name="Final_Item___Cost" localSheetId="2">#REF!</definedName>
    <definedName name="Final_Item___Cost" localSheetId="3">#REF!</definedName>
    <definedName name="Final_Item___Cost">#REF!</definedName>
    <definedName name="FIttt">#REF!</definedName>
    <definedName name="FNN">#REF!</definedName>
    <definedName name="FT">#REF!</definedName>
    <definedName name="G\L_FA">#REF!</definedName>
    <definedName name="GG" localSheetId="1">#REF!</definedName>
    <definedName name="GG" localSheetId="3">#REF!</definedName>
    <definedName name="GG">#REF!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1">#REF!</definedName>
    <definedName name="hh" localSheetId="3">#REF!</definedName>
    <definedName name="hh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I" localSheetId="1">#REF!</definedName>
    <definedName name="II" localSheetId="3">#REF!</definedName>
    <definedName name="II">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oo" localSheetId="1">#REF!</definedName>
    <definedName name="ioo" localSheetId="2">#REF!</definedName>
    <definedName name="ioo" localSheetId="3">#REF!</definedName>
    <definedName name="ioo">#REF!</definedName>
    <definedName name="It" localSheetId="1">#REF!</definedName>
    <definedName name="It" localSheetId="3">#REF!</definedName>
    <definedName name="It">#REF!</definedName>
    <definedName name="Item_2">DATE(YEAR(#REF!),MONTH(#REF!)+2,DAY(0))</definedName>
    <definedName name="Item_3">DATE(YEAR(#REF!),MONTH(#REF!)+3,DAY(0))</definedName>
    <definedName name="Item_4">DATE(YEAR(#REF!),MONTH(#REF!)+4,DAY(0))</definedName>
    <definedName name="Item_Total_Inv" localSheetId="2">IF(#REF!=#REF!,#REF!,IF(Item_4=#REF!,#REF!,IF(Item_3=#REF!,#REF!,IF(Item_2=#REF!,#REF!,0))))</definedName>
    <definedName name="Item_Total_Inv" localSheetId="3">IF(#REF!=#REF!,#REF!,IF([0]!Item_4=#REF!,#REF!,IF([0]!Item_3=#REF!,#REF!,IF([0]!Item_2=#REF!,#REF!,0))))</definedName>
    <definedName name="Item_Total_Inv">IF(#REF!=#REF!,#REF!,IF(Item_4=#REF!,#REF!,IF(Item_3=#REF!,#REF!,IF(Item_2=#REF!,#REF!,0))))</definedName>
    <definedName name="Itt" localSheetId="1">#REF!</definedName>
    <definedName name="Itt" localSheetId="3">#REF!</definedName>
    <definedName name="Itt">#REF!</definedName>
    <definedName name="Ittt" localSheetId="1">#REF!</definedName>
    <definedName name="Ittt" localSheetId="3">#REF!</definedName>
    <definedName name="Ittt">#REF!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1">INDEX(#REF!,MATCH(#REF!,#REF!,0))-INDEX(#REF!,MATCH(#REF!,#REF!,0))</definedName>
    <definedName name="Jan_1" localSheetId="2">INDEX(#REF!,MATCH(#REF!,#REF!,0))-INDEX(#REF!,MATCH(#REF!,#REF!,0))</definedName>
    <definedName name="Jan_1" localSheetId="3">INDEX(#REF!,MATCH(#REF!,#REF!,0))-INDEX(#REF!,MATCH(#REF!,#REF!,0))</definedName>
    <definedName name="Jan_1">INDEX(#REF!,MATCH(#REF!,#REF!,0))-INDEX(#REF!,MATCH(#REF!,#REF!,0))</definedName>
    <definedName name="K">#N/A</definedName>
    <definedName name="kkkk" localSheetId="1">#REF!</definedName>
    <definedName name="kkkk" localSheetId="3">#REF!</definedName>
    <definedName name="kkkk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IST_M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 localSheetId="1">#REF!</definedName>
    <definedName name="m" localSheetId="3">#REF!</definedName>
    <definedName name="m">#REF!</definedName>
    <definedName name="MAIN" localSheetId="1">#REF!</definedName>
    <definedName name="MAIN" localSheetId="3">#REF!</definedName>
    <definedName name="MAIN">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1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1">#REF!</definedName>
    <definedName name="NN" localSheetId="3">#REF!</definedName>
    <definedName name="NN">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1">#REF!</definedName>
    <definedName name="OS" localSheetId="3">#REF!</definedName>
    <definedName name="OS">#REF!</definedName>
    <definedName name="P">#N/A</definedName>
    <definedName name="page1" localSheetId="1">#REF!</definedName>
    <definedName name="page1" localSheetId="2">#REF!</definedName>
    <definedName name="page1" localSheetId="3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>#REF!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งบกระแสเงินสด!$A$1:$N$78</definedName>
    <definedName name="_xlnm.Print_Area" localSheetId="1">งบกำไรขาดทุนเบ็ดเสร็จ!$A$1:$N$38</definedName>
    <definedName name="_xlnm.Print_Area" localSheetId="0">งบแสดงฐานะการเงิน!$A$1:$N$98</definedName>
    <definedName name="_xlnm.Print_Area" localSheetId="2">ส่วนของผู้ถือหุ้น!$A$1:$V$23</definedName>
    <definedName name="_xlnm.Print_Area" localSheetId="3">'ส่วนของผู้ถือหุ้น (ต่อ)'!$A$1:$R$22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TAX">#REF!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" localSheetId="1">#REF!</definedName>
    <definedName name="RE" localSheetId="3">#REF!</definedName>
    <definedName name="RE">#REF!</definedName>
    <definedName name="Re_1" localSheetId="1">#REF!</definedName>
    <definedName name="Re_1" localSheetId="2">#REF!</definedName>
    <definedName name="Re_1" localSheetId="3">#REF!</definedName>
    <definedName name="Re_1">#REF!</definedName>
    <definedName name="Recover">#REF!</definedName>
    <definedName name="Report_Dtac_DL">INDEX(#REF!,COLUMN()-COLUMN(#REF!)+18+(ROW()-ROW(#REF!))*9,1)</definedName>
    <definedName name="Report_Dtac_RBT">INDEX(#REF!,COLUMN()-COLUMN(#REF!)+17+(ROW()-ROW(#REF!))*9,1)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Et" localSheetId="1">#REF!</definedName>
    <definedName name="REt" localSheetId="3">#REF!</definedName>
    <definedName name="REt">#REF!</definedName>
    <definedName name="rumc" localSheetId="1">#REF!</definedName>
    <definedName name="rumc" localSheetId="2">#REF!</definedName>
    <definedName name="rumc" localSheetId="3">#REF!</definedName>
    <definedName name="rumc">#REF!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>#REF!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#REF!</definedName>
    <definedName name="Sp_2" localSheetId="1">#REF!</definedName>
    <definedName name="Sp_2" localSheetId="2">#REF!</definedName>
    <definedName name="Sp_2" localSheetId="3">#REF!</definedName>
    <definedName name="Sp_2">#REF!</definedName>
    <definedName name="Sp_Item" localSheetId="1">#REF!</definedName>
    <definedName name="Sp_Item" localSheetId="2">#REF!</definedName>
    <definedName name="Sp_Item" localSheetId="3">#REF!</definedName>
    <definedName name="Sp_Item">#REF!</definedName>
    <definedName name="Sp_Total" localSheetId="1">#REF!</definedName>
    <definedName name="Sp_Total" localSheetId="2">#REF!</definedName>
    <definedName name="Sp_Total" localSheetId="3">#REF!</definedName>
    <definedName name="Sp_Total">#REF!</definedName>
    <definedName name="sss" localSheetId="1">#REF!</definedName>
    <definedName name="sss" localSheetId="3">#REF!</definedName>
    <definedName name="sss">#REF!</definedName>
    <definedName name="stock" localSheetId="1">#REF!</definedName>
    <definedName name="stock" localSheetId="2">#REF!</definedName>
    <definedName name="stock" localSheetId="3">#REF!</definedName>
    <definedName name="stock">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Sum_Item_All">SUMIF(#REF!,#REF!,#REF!)</definedName>
    <definedName name="T" localSheetId="1">#REF!</definedName>
    <definedName name="T" localSheetId="3">#REF!</definedName>
    <definedName name="T">#REF!</definedName>
    <definedName name="TABLE">#REF!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 localSheetId="3">#REF!</definedName>
    <definedName name="u_pang">#REF!</definedName>
    <definedName name="Uangel_Inv_Period">SUMPRODUCT( N(MONTH(#REF!) =MONTH(#REF!))*N(YEAR(#REF!) =YEAR(#REF!)),#REF!)</definedName>
    <definedName name="unnamed" localSheetId="1">#REF!</definedName>
    <definedName name="unnamed" localSheetId="2">#REF!</definedName>
    <definedName name="unnamed" localSheetId="3">#REF!</definedName>
    <definedName name="unnamed">#REF!</definedName>
    <definedName name="Unreailzed">#REF!</definedName>
    <definedName name="US" localSheetId="1">#REF!</definedName>
    <definedName name="US" localSheetId="2">#REF!</definedName>
    <definedName name="US" localSheetId="3">#REF!</definedName>
    <definedName name="US">#REF!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1">#REF!</definedName>
    <definedName name="v22v" localSheetId="3">#REF!</definedName>
    <definedName name="v22v">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1">#REF!</definedName>
    <definedName name="Value_1" localSheetId="2">#REF!</definedName>
    <definedName name="Value_1" localSheetId="3">#REF!</definedName>
    <definedName name="Value_1">#REF!</definedName>
    <definedName name="x" localSheetId="1">#REF!</definedName>
    <definedName name="x" localSheetId="2">#REF!</definedName>
    <definedName name="x" localSheetId="3">#REF!</definedName>
    <definedName name="x">#REF!</definedName>
    <definedName name="XA" localSheetId="1">#REF!</definedName>
    <definedName name="XA" localSheetId="3">#REF!</definedName>
    <definedName name="XA">#REF!</definedName>
    <definedName name="XAAt" localSheetId="1">#REF!</definedName>
    <definedName name="XAAt" localSheetId="3">#REF!</definedName>
    <definedName name="XAAt">#REF!</definedName>
    <definedName name="XAt" localSheetId="1">#REF!</definedName>
    <definedName name="XAt" localSheetId="3">#REF!</definedName>
    <definedName name="XAt">#REF!</definedName>
    <definedName name="XC" localSheetId="1">#REF!</definedName>
    <definedName name="XC" localSheetId="3">#REF!</definedName>
    <definedName name="XC">#REF!</definedName>
    <definedName name="XCC" localSheetId="1">#REF!</definedName>
    <definedName name="XCC" localSheetId="3">#REF!</definedName>
    <definedName name="XCC">#REF!</definedName>
    <definedName name="XCCt" localSheetId="1">#REF!</definedName>
    <definedName name="XCCt" localSheetId="3">#REF!</definedName>
    <definedName name="XCCt">#REF!</definedName>
    <definedName name="XCt" localSheetId="1">#REF!</definedName>
    <definedName name="XCt" localSheetId="3">#REF!</definedName>
    <definedName name="XCt">#REF!</definedName>
    <definedName name="XEE" localSheetId="1">#REF!</definedName>
    <definedName name="XEE" localSheetId="3">#REF!</definedName>
    <definedName name="XEE">#REF!</definedName>
    <definedName name="XFA" localSheetId="1">#REF!</definedName>
    <definedName name="XFA" localSheetId="3">#REF!</definedName>
    <definedName name="XFA">#REF!</definedName>
    <definedName name="XGG" localSheetId="1">#REF!</definedName>
    <definedName name="XGG" localSheetId="3">#REF!</definedName>
    <definedName name="XGG">#REF!</definedName>
    <definedName name="XII" localSheetId="1">#REF!</definedName>
    <definedName name="XII" localSheetId="3">#REF!</definedName>
    <definedName name="XII">#REF!</definedName>
    <definedName name="XIt" localSheetId="1">#REF!</definedName>
    <definedName name="XIt" localSheetId="3">#REF!</definedName>
    <definedName name="XIt">#REF!</definedName>
    <definedName name="Xitt" localSheetId="1">#REF!</definedName>
    <definedName name="Xitt" localSheetId="3">#REF!</definedName>
    <definedName name="Xitt">#REF!</definedName>
    <definedName name="XIttt" localSheetId="1">#REF!</definedName>
    <definedName name="XIttt" localSheetId="3">#REF!</definedName>
    <definedName name="XIttt">#REF!</definedName>
    <definedName name="XnameCell">#REF!</definedName>
    <definedName name="XnameSheet">#REF!</definedName>
    <definedName name="XNN" localSheetId="1">#REF!</definedName>
    <definedName name="XNN" localSheetId="3">#REF!</definedName>
    <definedName name="XNN">#REF!</definedName>
    <definedName name="XOS" localSheetId="1">#REF!</definedName>
    <definedName name="XOS" localSheetId="3">#REF!</definedName>
    <definedName name="XOS">#REF!</definedName>
    <definedName name="XRE" localSheetId="1">#REF!</definedName>
    <definedName name="XRE" localSheetId="3">#REF!</definedName>
    <definedName name="XRE">#REF!</definedName>
    <definedName name="XREt" localSheetId="1">#REF!</definedName>
    <definedName name="XREt" localSheetId="3">#REF!</definedName>
    <definedName name="XREt">#REF!</definedName>
    <definedName name="XT" localSheetId="1">#REF!</definedName>
    <definedName name="XT" localSheetId="3">#REF!</definedName>
    <definedName name="XT">#REF!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1">#REF!</definedName>
    <definedName name="z" localSheetId="2">#REF!</definedName>
    <definedName name="z" localSheetId="3">#REF!</definedName>
    <definedName name="z">#REF!</definedName>
    <definedName name="zz" localSheetId="1">#REF!</definedName>
    <definedName name="zz" localSheetId="2">#REF!</definedName>
    <definedName name="zz" localSheetId="3">#REF!</definedName>
    <definedName name="zz">#REF!</definedName>
    <definedName name="แ" localSheetId="1">#REF!</definedName>
    <definedName name="แ" localSheetId="2">#REF!</definedName>
    <definedName name="แ" localSheetId="3">#REF!</definedName>
    <definedName name="แ">#REF!</definedName>
    <definedName name="แคบ" localSheetId="1">#REF!</definedName>
    <definedName name="แคบ" localSheetId="2">#REF!</definedName>
    <definedName name="แคบ" localSheetId="3">#REF!</definedName>
    <definedName name="แคบ">#REF!</definedName>
    <definedName name="ชื่อบัญชี">#REF!</definedName>
    <definedName name="ซีซี" localSheetId="1">#REF!</definedName>
    <definedName name="ซีซี" localSheetId="3">#REF!</definedName>
    <definedName name="ซีซี">#REF!</definedName>
    <definedName name="ปัจจุบันเครดิต">#REF!</definedName>
    <definedName name="ปัจจุบันเดบิต">#REF!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ม">#REF!</definedName>
    <definedName name="ยกไปเครดิต">#REF!</definedName>
    <definedName name="ยกไปเดบิต">#REF!</definedName>
    <definedName name="ยกมาเครดิต">#REF!</definedName>
    <definedName name="ยกมาเดบิต">#REF!</definedName>
    <definedName name="ยกมาเดบิท">#REF!</definedName>
    <definedName name="รหัสบัญชี">#REF!</definedName>
    <definedName name="ล" localSheetId="1">#REF!</definedName>
    <definedName name="ล" localSheetId="3">#REF!</definedName>
    <definedName name="ล">#REF!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15" l="1"/>
  <c r="T25" i="16"/>
  <c r="L81" i="5" l="1"/>
  <c r="H81" i="5"/>
  <c r="J102" i="1" l="1"/>
  <c r="N102" i="1" l="1"/>
  <c r="L102" i="1"/>
  <c r="H102" i="1"/>
  <c r="R25" i="15"/>
  <c r="N25" i="15"/>
  <c r="N25" i="16"/>
  <c r="V25" i="16"/>
</calcChain>
</file>

<file path=xl/sharedStrings.xml><?xml version="1.0" encoding="utf-8"?>
<sst xmlns="http://schemas.openxmlformats.org/spreadsheetml/2006/main" count="304" uniqueCount="180">
  <si>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</si>
  <si>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</si>
  <si>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</si>
  <si>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</si>
  <si>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</si>
  <si>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</si>
  <si>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</si>
  <si>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</si>
  <si>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</si>
  <si>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</si>
  <si>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</si>
  <si>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</si>
  <si>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</si>
  <si>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</si>
  <si>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</si>
  <si>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</si>
  <si>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</si>
  <si>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</si>
  <si>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</si>
  <si>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</si>
  <si>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</si>
  <si>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</si>
  <si>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</si>
  <si>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ค่าใช้จ่าย</t>
  </si>
  <si>
    <t>ต้นทุนขาย</t>
  </si>
  <si>
    <t xml:space="preserve">กระแสเงินสดจากกิจกรรมจัดหาเงิน 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</si>
  <si>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</si>
  <si>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</si>
  <si>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</si>
  <si>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</si>
  <si>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</si>
  <si>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</si>
  <si>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และชำระแล้ว</t>
  </si>
  <si>
    <t>เงินสดและรายการเทียบเท่าเงินสด</t>
  </si>
  <si>
    <t>เงินกู้ยืมระยะสั้นจากสถาบันการเงิน</t>
  </si>
  <si>
    <t>ต้นทุนทางการเงิน</t>
  </si>
  <si>
    <t>ค่าใช้จ่ายในการบริหาร</t>
  </si>
  <si>
    <t>สินทรัพย์ไม่หมุนเวียนอื่น</t>
  </si>
  <si>
    <t>องค์ประกอบอื่นของส่วนของผู้ถือหุ้น</t>
  </si>
  <si>
    <t>การตีราคาที่ดิน</t>
  </si>
  <si>
    <t>เงินลงทุนในบริษัทย่อย</t>
  </si>
  <si>
    <t xml:space="preserve">หุ้นสามัญจำนวน 21,330,715 หุ้น </t>
  </si>
  <si>
    <t>ของผู้ถือหุ้น</t>
  </si>
  <si>
    <t>ผู้ถือหุ้น</t>
  </si>
  <si>
    <t>งบการเงิน</t>
  </si>
  <si>
    <t>รวมองค์ประกอบ</t>
  </si>
  <si>
    <t>ค่าเสื่อมราคาและค่าตัดจำหน่าย</t>
  </si>
  <si>
    <t>รายการที่ไม่ใช่เงินสด</t>
  </si>
  <si>
    <t>กิจกรรมลงทุน</t>
  </si>
  <si>
    <t>รายได้ดอกเบี้ย</t>
  </si>
  <si>
    <t>ภาษีมูลค่าเพิ่มค้างรับ</t>
  </si>
  <si>
    <t>ข้อมูลกระแสเงินสดเปิดเผยเพิ่มเติม</t>
  </si>
  <si>
    <t>เงินสดสุทธิใช้ไปในกิจกรรมลงทุน</t>
  </si>
  <si>
    <t>หุ้นสามัญจำนวน 50,000,000 หุ้น</t>
  </si>
  <si>
    <t>มูลค่าที่ตราไว้หุ้นละ 10 บาท</t>
  </si>
  <si>
    <t>มูลค่าที่ได้รับชำระแล้วหุ้นละ 10 บาท</t>
  </si>
  <si>
    <t>มูลค่าหุ้น</t>
  </si>
  <si>
    <t>ตามกฎหมาย</t>
  </si>
  <si>
    <t>สินค้าคงเหลือ</t>
  </si>
  <si>
    <t>งบกำไรขาดทุนเบ็ดเสร็จ</t>
  </si>
  <si>
    <t>ผลต่างจากการแปลงค่างบการเงิน</t>
  </si>
  <si>
    <t>งบการเงินรวม</t>
  </si>
  <si>
    <t>งบการเงินเฉพาะบริษัท</t>
  </si>
  <si>
    <t>รายได้</t>
  </si>
  <si>
    <t>รายได้จากการขาย</t>
  </si>
  <si>
    <t>รายได้อื่น</t>
  </si>
  <si>
    <t xml:space="preserve">บริษัท โอเชียนกลาส จำกัด (มหาชน) และบริษัทย่อย </t>
  </si>
  <si>
    <t>ส่วนเกินทุนจาก</t>
  </si>
  <si>
    <t>ทุนที่ออก</t>
  </si>
  <si>
    <t>ส่วนเกิน</t>
  </si>
  <si>
    <t>ทุนสำรอง</t>
  </si>
  <si>
    <t>จัดสรรเป็น</t>
  </si>
  <si>
    <t>การแปลงค่า</t>
  </si>
  <si>
    <t>อื่นของส่วน</t>
  </si>
  <si>
    <t>รวมส่วนของ</t>
  </si>
  <si>
    <t>- 7 -</t>
  </si>
  <si>
    <t>กระแสเงินสดจากกิจกรรมดำเนินงาน</t>
  </si>
  <si>
    <t>จ่ายดอกเบี้ย</t>
  </si>
  <si>
    <t>งบกระแสเงินสด</t>
  </si>
  <si>
    <t>งบกระแสเงินสด (ต่อ)</t>
  </si>
  <si>
    <t xml:space="preserve">กระแสเงินสดจากกิจกรรมลงทุน </t>
  </si>
  <si>
    <t>เงินสดจ่ายเพื่อซื้อสินทรัพย์ไม่มีตัวตน</t>
  </si>
  <si>
    <t>ที่ดิน อาคารและอุปกรณ์</t>
  </si>
  <si>
    <t>สินทรัพย์ไม่มีตัวตน</t>
  </si>
  <si>
    <t>บริษัท โอเชียนกลาส จำกัด (มหาชน) และบริษัทย่อย</t>
  </si>
  <si>
    <t>เงินกู้ยืมระยะยาวจากสถาบันการเงิน</t>
  </si>
  <si>
    <t>หนี้สินภาษีเงินได้รอการตัดบัญชี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</si>
  <si>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</si>
  <si>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</si>
  <si>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(หน่วย : พันบาท)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</si>
  <si>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</si>
  <si>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</si>
  <si>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- 9 -</t>
  </si>
  <si>
    <t>หนี้สินและส่วนของผู้ถือหุ้น (ต่อ)</t>
  </si>
  <si>
    <t>ค่าใช้จ่ายจากการระงับการผลิตชั่วคราว</t>
  </si>
  <si>
    <t>ที่ถึงกำหนดชำระภายในหนึ่งปี</t>
  </si>
  <si>
    <t>ผลต่างจากอัตราแลกเปลี่ยนจากการแปลงค่างบการเงิน</t>
  </si>
  <si>
    <t>ส่วนของเงินกู้ยืมระยะยาวจากสถาบันการเงิน</t>
  </si>
  <si>
    <t>รายการที่จะถูกจัดประเภทรายการใหม่เข้าไปไว้ใน</t>
  </si>
  <si>
    <t>กรรมการ.............................................................                 กรรมการ.............................................................</t>
  </si>
  <si>
    <t>- 8 -</t>
  </si>
  <si>
    <t>กำไรหรือขาดทุนในภายหลัง</t>
  </si>
  <si>
    <t>- 6 -</t>
  </si>
  <si>
    <t>เงินสดและรายการเทียบเท่าเงินสดเพิ่มขึ้น (ลดลง) สุทธิ</t>
  </si>
  <si>
    <t>องค์ประกอบอื่นของ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</si>
  <si>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</si>
  <si>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</si>
  <si>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กำไร (ขาดทุน) ก่อนค่าใช้จ่ายภาษีเงินได้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</si>
  <si>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</si>
  <si>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</si>
  <si>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</si>
  <si>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</si>
  <si>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ดอกเบี้ยรับ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</si>
  <si>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</si>
  <si>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</si>
  <si>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</si>
  <si>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</si>
  <si>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</si>
  <si>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กิจกรรมจัดหาเงิน</t>
  </si>
  <si>
    <t>การได้มาซึ่งสินทรัพย์สิทธิการใช้ภายใต้สัญญาเช่า</t>
  </si>
  <si>
    <t>กำไร (ขาดทุน) ต่อหุ้นขั้นพื้นฐาน (บาท)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</si>
  <si>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</si>
  <si>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</si>
  <si>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รายได้ค่าขนส่ง</t>
  </si>
  <si>
    <t>อื่นๆ</t>
  </si>
  <si>
    <t>กำไรจากอัตราแลกเปลี่ยนเงินตราต่างประเทศ</t>
  </si>
  <si>
    <t>(กำไร) ขาดทุนจากอัตราแลกเปลี่ยนที่ยังไม่เกิดขึ้นจริง</t>
  </si>
  <si>
    <t>ค่าเผื่อการลดลงของมูลค่าสินค้า</t>
  </si>
  <si>
    <t xml:space="preserve">ขาดทุนจากการจำหน่ายและตัดจำหน่ายที่ดิน </t>
  </si>
  <si>
    <t>เงินสดสุทธิได้มาจาก (ใช้ไปใน) กิจกรรมดำเนินงาน</t>
  </si>
  <si>
    <t>อาคารและอุปกรณ์ และสินทรัพย์ไม่มีตัวตน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</si>
  <si>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</si>
  <si>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</si>
  <si>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</si>
  <si>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ประมาณการหนี้สินสำหรับ</t>
  </si>
  <si>
    <t>ผลประโยชน์พนักงาน</t>
  </si>
  <si>
    <t>ประมาณการหนี้สินค่ารื้อถอน</t>
  </si>
  <si>
    <t>ต้นทุนในการจัดจำหน่าย</t>
  </si>
  <si>
    <t>กำไร (ขาดทุน) จากกิจกรรมดำเนินงาน</t>
  </si>
  <si>
    <t>ค่าใช้จ่าย (รายได้) ภาษีเงินได้</t>
  </si>
  <si>
    <t>กำไรขาดทุนเบ็ดเสร็จอื่น</t>
  </si>
  <si>
    <t>งบการเปลี่ยนแปลงส่วนของผู้ถือหุ้น (ต่อ)</t>
  </si>
  <si>
    <t>เป็นเงินสดรับ (จ่าย) จากกิจกรรมดำเนินงาน</t>
  </si>
  <si>
    <t>ค่าเผื่อผลขาดทุนด้านเครดิตที่คาดว่าจะเกิดขึ้น (โอนกลับ)</t>
  </si>
  <si>
    <t>ค่าใช้จ่ายประมาณการหนี้สินสำหรับผลประโยชน์พนักงาน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</si>
  <si>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</si>
  <si>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เจ้าหนี้ค่าซื้อที่ดิน อาคารและอุปกรณ์ และสินทรัพย์ไม่มีตัวตน</t>
  </si>
  <si>
    <t xml:space="preserve">ณ วันที่ 31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</si>
  <si>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</si>
  <si>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</si>
  <si>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</si>
  <si>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</si>
  <si>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</si>
  <si>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>- 5 -</t>
  </si>
  <si>
    <t>4, 12</t>
  </si>
  <si>
    <t>4, 9</t>
  </si>
  <si>
    <t>2568</t>
  </si>
  <si>
    <t>กำไร (ขาดทุน) เบ็ดเสร็จรวมสำหรับงวด</t>
  </si>
  <si>
    <t>ยอดคงเหลือ ณ วันที่ 31 มีนาคม 2568</t>
  </si>
  <si>
    <t>ยอดยกมา ณ วันที่ 1 มกราคม 2568</t>
  </si>
  <si>
    <t xml:space="preserve">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</si>
  <si>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</si>
  <si>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</si>
  <si>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4, 17</t>
  </si>
  <si>
    <t>กำไร (ขาดทุน) เบ็ดเสร็จอื่นสำหรับงวด</t>
  </si>
  <si>
    <t>รายการปรับปรุงกระทบกำไร (ขาดทุน) สำหรับงวด</t>
  </si>
  <si>
    <t>สินค้าเคลื่อนไหวช้าและล้าสมัย  (โอนกลับ)</t>
  </si>
  <si>
    <t>ณ วันที่ 31 มีนาคม 2569</t>
  </si>
  <si>
    <t>มีนาคม 2569</t>
  </si>
  <si>
    <t>ธันวาคม 2568</t>
  </si>
  <si>
    <t>สำหรับงวดสามเดือนสิ้นสุดวันที่ 31 มีนาคม 2569</t>
  </si>
  <si>
    <t>2569</t>
  </si>
  <si>
    <t>ยอดยกมา ณ วันที่ 1 มกราคม 2569</t>
  </si>
  <si>
    <t>ยอดคงเหลือ ณ วันที่ 31 มีนาคม 2569</t>
  </si>
  <si>
    <t xml:space="preserve">ขาดทุนจากการปรับลดมูลค่าสินค้า (โอนกลับ) </t>
  </si>
  <si>
    <t>กำไร (ขาดทุน) สำหรับงวด</t>
  </si>
  <si>
    <t>ค่าเผื่อผลขาดทุนจากการด้อยค่าของเงินลงทุนในบริษัทย่อย</t>
  </si>
  <si>
    <t>(กำไร) ขาดทุนจากการวัดมูลค่ายุติธรรม</t>
  </si>
  <si>
    <t>ตราสารอนุพันธ์ที่ยังไม่เกิดขึ้นจริง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</si>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</sst>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_);_(@_)"/>
    <numFmt numFmtId="168" formatCode="#,##0;\(#,##0\);\-"/>
    <numFmt numFmtId="169" formatCode="_-* #,##0.00_-;\-* #,##0.00_-;_-* &quot;-&quot;_-;_-@_-"/>
    <numFmt numFmtId="170" formatCode="_-* #,##0.000_-;\-* #,##0.000_-;_-* &quot;-&quot;???_-;_-@_-"/>
    <numFmt numFmtId="171" formatCode="#,##0.00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9"/>
      <name val="Calibri"/>
      <family val="2"/>
    </font>
    <font>
      <sz val="9"/>
      <name val="Calibri"/>
      <family val="2"/>
    </font>
    <font>
      <b/>
      <u/>
      <sz val="13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1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68" fontId="5" fillId="0" borderId="0" xfId="9" applyNumberFormat="1" applyFont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5" fontId="5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0" xfId="13" applyFont="1" applyAlignment="1">
      <alignment vertical="center"/>
    </xf>
    <xf numFmtId="0" fontId="2" fillId="0" borderId="0" xfId="12" applyFont="1" applyAlignment="1">
      <alignment vertical="center"/>
    </xf>
    <xf numFmtId="168" fontId="8" fillId="0" borderId="0" xfId="12" applyNumberFormat="1" applyFont="1" applyAlignment="1">
      <alignment vertical="center"/>
    </xf>
    <xf numFmtId="168" fontId="8" fillId="0" borderId="0" xfId="12" applyNumberFormat="1" applyFont="1" applyAlignment="1">
      <alignment horizontal="center" vertical="center"/>
    </xf>
    <xf numFmtId="168" fontId="8" fillId="0" borderId="0" xfId="12" applyNumberFormat="1" applyFont="1" applyAlignment="1">
      <alignment horizontal="right" vertical="center"/>
    </xf>
    <xf numFmtId="0" fontId="2" fillId="0" borderId="0" xfId="12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165" fontId="4" fillId="0" borderId="0" xfId="9" applyNumberFormat="1" applyFont="1" applyAlignment="1">
      <alignment horizontal="center" vertical="center"/>
    </xf>
    <xf numFmtId="165" fontId="9" fillId="0" borderId="0" xfId="9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9" applyFont="1" applyAlignment="1">
      <alignment vertical="center"/>
    </xf>
    <xf numFmtId="165" fontId="11" fillId="0" borderId="0" xfId="9" applyNumberFormat="1" applyFont="1" applyAlignment="1">
      <alignment vertical="center"/>
    </xf>
    <xf numFmtId="165" fontId="11" fillId="0" borderId="0" xfId="9" applyNumberFormat="1" applyFont="1" applyAlignment="1">
      <alignment horizontal="right" vertical="center"/>
    </xf>
    <xf numFmtId="168" fontId="11" fillId="0" borderId="0" xfId="9" applyNumberFormat="1" applyFont="1" applyAlignment="1">
      <alignment horizontal="right" vertical="center"/>
    </xf>
    <xf numFmtId="168" fontId="11" fillId="0" borderId="0" xfId="9" applyNumberFormat="1" applyFont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5" fontId="11" fillId="0" borderId="0" xfId="9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9" fontId="8" fillId="0" borderId="0" xfId="12" applyNumberFormat="1" applyFont="1" applyAlignment="1">
      <alignment horizontal="center" vertical="center"/>
    </xf>
    <xf numFmtId="164" fontId="5" fillId="0" borderId="0" xfId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7" fontId="5" fillId="0" borderId="1" xfId="1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1" xfId="1" applyNumberFormat="1" applyFont="1" applyFill="1" applyBorder="1" applyAlignment="1">
      <alignment horizontal="right" vertical="center"/>
    </xf>
    <xf numFmtId="167" fontId="10" fillId="0" borderId="2" xfId="1" applyNumberFormat="1" applyFont="1" applyFill="1" applyBorder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7" fontId="5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top"/>
      <protection locked="0"/>
    </xf>
    <xf numFmtId="167" fontId="5" fillId="0" borderId="0" xfId="1" applyNumberFormat="1" applyFont="1" applyFill="1" applyBorder="1" applyAlignment="1" applyProtection="1">
      <alignment vertical="center"/>
      <protection locked="0"/>
    </xf>
    <xf numFmtId="167" fontId="5" fillId="0" borderId="0" xfId="1" applyNumberFormat="1" applyFont="1" applyFill="1" applyAlignment="1" applyProtection="1">
      <alignment vertical="top"/>
      <protection locked="0"/>
    </xf>
    <xf numFmtId="167" fontId="5" fillId="0" borderId="0" xfId="1" applyNumberFormat="1" applyFont="1" applyFill="1" applyBorder="1" applyAlignment="1" applyProtection="1">
      <alignment vertical="top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9" fontId="5" fillId="0" borderId="0" xfId="14" applyFont="1" applyFill="1" applyAlignment="1" applyProtection="1">
      <alignment vertical="center"/>
      <protection locked="0"/>
    </xf>
    <xf numFmtId="0" fontId="5" fillId="0" borderId="0" xfId="13" applyFont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10" fillId="0" borderId="0" xfId="9" applyNumberFormat="1" applyFont="1" applyAlignment="1">
      <alignment horizontal="center" vertical="center"/>
    </xf>
    <xf numFmtId="165" fontId="12" fillId="0" borderId="0" xfId="9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168" fontId="10" fillId="0" borderId="1" xfId="12" applyNumberFormat="1" applyFont="1" applyBorder="1" applyAlignment="1">
      <alignment horizontal="center" vertical="center"/>
    </xf>
    <xf numFmtId="168" fontId="10" fillId="0" borderId="0" xfId="12" applyNumberFormat="1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49" fontId="10" fillId="0" borderId="0" xfId="12" applyNumberFormat="1" applyFont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168" fontId="10" fillId="0" borderId="0" xfId="12" applyNumberFormat="1" applyFont="1" applyAlignment="1">
      <alignment horizontal="center" wrapText="1"/>
    </xf>
    <xf numFmtId="168" fontId="10" fillId="0" borderId="1" xfId="12" applyNumberFormat="1" applyFont="1" applyBorder="1" applyAlignment="1">
      <alignment horizontal="center" wrapText="1"/>
    </xf>
    <xf numFmtId="170" fontId="5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5" fontId="11" fillId="0" borderId="0" xfId="9" applyNumberFormat="1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3" fillId="0" borderId="0" xfId="11" applyNumberFormat="1" applyFont="1" applyAlignment="1">
      <alignment vertical="center" wrapText="1"/>
    </xf>
    <xf numFmtId="165" fontId="14" fillId="0" borderId="0" xfId="11" applyNumberFormat="1" applyFont="1" applyAlignment="1">
      <alignment vertical="center" wrapText="1"/>
    </xf>
    <xf numFmtId="165" fontId="14" fillId="0" borderId="0" xfId="11" applyNumberFormat="1" applyFont="1" applyAlignment="1">
      <alignment vertical="center"/>
    </xf>
    <xf numFmtId="165" fontId="13" fillId="0" borderId="0" xfId="11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7" fontId="5" fillId="0" borderId="0" xfId="1" applyNumberFormat="1" applyFont="1" applyFill="1" applyBorder="1" applyAlignment="1" applyProtection="1">
      <alignment horizontal="right" vertical="center"/>
      <protection locked="0"/>
    </xf>
    <xf numFmtId="167" fontId="5" fillId="0" borderId="1" xfId="1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right" vertical="center"/>
      <protection locked="0"/>
    </xf>
    <xf numFmtId="43" fontId="5" fillId="0" borderId="1" xfId="0" applyNumberFormat="1" applyFont="1" applyBorder="1" applyAlignment="1" applyProtection="1">
      <alignment horizontal="right" vertical="center"/>
      <protection locked="0"/>
    </xf>
    <xf numFmtId="167" fontId="5" fillId="0" borderId="3" xfId="1" applyNumberFormat="1" applyFont="1" applyFill="1" applyBorder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164" fontId="5" fillId="0" borderId="2" xfId="1" applyFont="1" applyFill="1" applyBorder="1" applyAlignment="1" applyProtection="1">
      <alignment vertical="center"/>
      <protection locked="0"/>
    </xf>
    <xf numFmtId="171" fontId="5" fillId="0" borderId="0" xfId="0" applyNumberFormat="1" applyFont="1" applyAlignment="1" applyProtection="1">
      <alignment vertical="center"/>
      <protection locked="0"/>
    </xf>
    <xf numFmtId="171" fontId="5" fillId="0" borderId="0" xfId="0" applyNumberFormat="1" applyFont="1" applyAlignment="1" applyProtection="1">
      <alignment horizontal="right" vertical="center"/>
      <protection locked="0"/>
    </xf>
    <xf numFmtId="171" fontId="5" fillId="0" borderId="2" xfId="0" applyNumberFormat="1" applyFont="1" applyBorder="1" applyAlignment="1" applyProtection="1">
      <alignment horizontal="right" vertical="center"/>
      <protection locked="0"/>
    </xf>
    <xf numFmtId="167" fontId="5" fillId="0" borderId="0" xfId="0" applyNumberFormat="1" applyFont="1" applyAlignment="1">
      <alignment vertical="center"/>
    </xf>
    <xf numFmtId="0" fontId="5" fillId="0" borderId="0" xfId="18" applyFont="1" applyAlignment="1">
      <alignment vertical="center"/>
    </xf>
    <xf numFmtId="165" fontId="9" fillId="0" borderId="0" xfId="18" applyNumberFormat="1" applyFont="1" applyAlignment="1">
      <alignment horizontal="center" vertical="center"/>
    </xf>
    <xf numFmtId="165" fontId="10" fillId="0" borderId="0" xfId="18" applyNumberFormat="1" applyFont="1" applyAlignment="1">
      <alignment horizontal="center" vertical="center"/>
    </xf>
    <xf numFmtId="165" fontId="12" fillId="0" borderId="0" xfId="18" applyNumberFormat="1" applyFont="1" applyAlignment="1">
      <alignment horizontal="center" vertical="center"/>
    </xf>
    <xf numFmtId="0" fontId="2" fillId="0" borderId="0" xfId="18" applyFont="1" applyAlignment="1">
      <alignment vertical="center"/>
    </xf>
    <xf numFmtId="0" fontId="10" fillId="0" borderId="0" xfId="18" applyFont="1" applyAlignment="1">
      <alignment horizontal="center" vertical="center"/>
    </xf>
    <xf numFmtId="0" fontId="10" fillId="0" borderId="0" xfId="18" applyFont="1" applyAlignment="1">
      <alignment vertical="center"/>
    </xf>
    <xf numFmtId="168" fontId="10" fillId="0" borderId="0" xfId="18" applyNumberFormat="1" applyFont="1" applyAlignment="1">
      <alignment horizontal="center" vertical="center"/>
    </xf>
    <xf numFmtId="167" fontId="2" fillId="0" borderId="0" xfId="18" applyNumberFormat="1" applyFont="1" applyAlignment="1">
      <alignment vertical="center"/>
    </xf>
    <xf numFmtId="0" fontId="5" fillId="0" borderId="0" xfId="18" applyFont="1" applyAlignment="1">
      <alignment horizontal="right" vertical="center"/>
    </xf>
    <xf numFmtId="165" fontId="5" fillId="0" borderId="0" xfId="18" applyNumberFormat="1" applyFont="1" applyAlignment="1">
      <alignment horizontal="right" vertical="center"/>
    </xf>
    <xf numFmtId="168" fontId="5" fillId="0" borderId="0" xfId="18" applyNumberFormat="1" applyFont="1" applyAlignment="1">
      <alignment horizontal="right" vertical="center"/>
    </xf>
    <xf numFmtId="168" fontId="5" fillId="0" borderId="0" xfId="18" applyNumberFormat="1" applyFont="1" applyAlignment="1">
      <alignment vertical="center"/>
    </xf>
    <xf numFmtId="165" fontId="11" fillId="0" borderId="0" xfId="18" applyNumberFormat="1" applyFont="1" applyAlignment="1">
      <alignment horizontal="center" vertical="center"/>
    </xf>
    <xf numFmtId="165" fontId="4" fillId="0" borderId="0" xfId="18" applyNumberFormat="1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168" fontId="2" fillId="0" borderId="0" xfId="18" applyNumberFormat="1" applyFont="1" applyAlignment="1">
      <alignment vertical="center"/>
    </xf>
    <xf numFmtId="41" fontId="5" fillId="0" borderId="1" xfId="0" applyNumberFormat="1" applyFont="1" applyBorder="1" applyAlignment="1" applyProtection="1">
      <alignment vertical="center"/>
      <protection locked="0"/>
    </xf>
    <xf numFmtId="41" fontId="5" fillId="0" borderId="1" xfId="0" applyNumberFormat="1" applyFont="1" applyBorder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13" applyFont="1" applyAlignment="1" applyProtection="1">
      <alignment vertical="center"/>
      <protection locked="0"/>
    </xf>
    <xf numFmtId="164" fontId="5" fillId="0" borderId="0" xfId="0" applyNumberFormat="1" applyFont="1" applyAlignment="1">
      <alignment horizontal="right" vertical="center"/>
    </xf>
    <xf numFmtId="164" fontId="5" fillId="0" borderId="0" xfId="1" applyFont="1" applyAlignment="1">
      <alignment vertical="center"/>
    </xf>
    <xf numFmtId="167" fontId="5" fillId="0" borderId="1" xfId="1" applyNumberFormat="1" applyFont="1" applyFill="1" applyBorder="1" applyAlignment="1" applyProtection="1">
      <alignment horizontal="right" vertical="center"/>
      <protection locked="0"/>
    </xf>
    <xf numFmtId="167" fontId="10" fillId="0" borderId="0" xfId="1" applyNumberFormat="1" applyFont="1" applyAlignment="1">
      <alignment vertical="center"/>
    </xf>
    <xf numFmtId="167" fontId="10" fillId="0" borderId="0" xfId="17" applyNumberFormat="1" applyFont="1" applyFill="1" applyBorder="1" applyAlignment="1">
      <alignment horizontal="right" vertical="center"/>
    </xf>
    <xf numFmtId="0" fontId="11" fillId="0" borderId="0" xfId="0" applyFont="1"/>
    <xf numFmtId="0" fontId="9" fillId="0" borderId="0" xfId="19" applyFont="1" applyAlignment="1">
      <alignment horizontal="right"/>
    </xf>
    <xf numFmtId="0" fontId="9" fillId="0" borderId="0" xfId="19" applyFont="1" applyAlignment="1">
      <alignment horizontal="right" vertical="center"/>
    </xf>
    <xf numFmtId="165" fontId="9" fillId="0" borderId="0" xfId="18" applyNumberFormat="1" applyFont="1" applyAlignment="1">
      <alignment vertical="center"/>
    </xf>
    <xf numFmtId="0" fontId="10" fillId="0" borderId="1" xfId="9" applyFont="1" applyBorder="1" applyAlignment="1">
      <alignment vertical="center"/>
    </xf>
    <xf numFmtId="167" fontId="10" fillId="0" borderId="0" xfId="9" applyNumberFormat="1" applyFont="1" applyAlignment="1">
      <alignment vertical="center"/>
    </xf>
    <xf numFmtId="167" fontId="5" fillId="0" borderId="0" xfId="1" applyNumberFormat="1" applyFont="1" applyFill="1" applyBorder="1" applyAlignment="1">
      <alignment horizontal="right" vertical="top"/>
    </xf>
    <xf numFmtId="167" fontId="5" fillId="0" borderId="1" xfId="1" applyNumberFormat="1" applyFont="1" applyFill="1" applyBorder="1" applyAlignment="1">
      <alignment horizontal="right" vertical="top"/>
    </xf>
    <xf numFmtId="41" fontId="5" fillId="0" borderId="1" xfId="1" applyNumberFormat="1" applyFont="1" applyFill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164" fontId="5" fillId="0" borderId="1" xfId="1" applyFont="1" applyFill="1" applyBorder="1" applyAlignment="1">
      <alignment horizontal="right" vertical="top"/>
    </xf>
    <xf numFmtId="0" fontId="5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167" fontId="4" fillId="0" borderId="4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4" fontId="5" fillId="0" borderId="0" xfId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14" applyNumberFormat="1" applyFont="1" applyFill="1" applyAlignment="1" applyProtection="1">
      <alignment vertical="center"/>
      <protection locked="0"/>
    </xf>
    <xf numFmtId="164" fontId="5" fillId="0" borderId="1" xfId="1" applyFont="1" applyBorder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5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quotePrefix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168" fontId="10" fillId="0" borderId="1" xfId="12" applyNumberFormat="1" applyFont="1" applyBorder="1" applyAlignment="1">
      <alignment horizontal="center" vertical="center"/>
    </xf>
    <xf numFmtId="0" fontId="11" fillId="0" borderId="0" xfId="18" quotePrefix="1" applyFont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165" fontId="9" fillId="0" borderId="0" xfId="18" applyNumberFormat="1" applyFont="1" applyAlignment="1">
      <alignment horizontal="center" vertical="center"/>
    </xf>
    <xf numFmtId="165" fontId="10" fillId="0" borderId="1" xfId="18" applyNumberFormat="1" applyFont="1" applyBorder="1" applyAlignment="1">
      <alignment horizontal="right" vertical="center"/>
    </xf>
    <xf numFmtId="168" fontId="8" fillId="0" borderId="0" xfId="12" applyNumberFormat="1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168" fontId="10" fillId="0" borderId="4" xfId="12" applyNumberFormat="1" applyFont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1" fillId="0" borderId="0" xfId="9" quotePrefix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165" fontId="9" fillId="0" borderId="0" xfId="9" applyNumberFormat="1" applyFont="1" applyAlignment="1">
      <alignment horizontal="center" vertical="center"/>
    </xf>
    <xf numFmtId="165" fontId="10" fillId="0" borderId="1" xfId="9" applyNumberFormat="1" applyFont="1" applyBorder="1" applyAlignment="1">
      <alignment horizontal="right" vertical="center"/>
    </xf>
    <xf numFmtId="0" fontId="5" fillId="0" borderId="0" xfId="9" applyFont="1" applyAlignment="1">
      <alignment horizontal="center" vertical="center"/>
    </xf>
    <xf numFmtId="168" fontId="10" fillId="0" borderId="0" xfId="12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</cellXfs>
  <cellStyles count="20">
    <cellStyle name="Comma" xfId="1" builtinId="3"/>
    <cellStyle name="Comma 2" xfId="2" xr:uid="{00000000-0005-0000-0000-000001000000}"/>
    <cellStyle name="Comma 2 6" xfId="3" xr:uid="{00000000-0005-0000-0000-000002000000}"/>
    <cellStyle name="Comma 23" xfId="4" xr:uid="{00000000-0005-0000-0000-000003000000}"/>
    <cellStyle name="Comma 3" xfId="5" xr:uid="{00000000-0005-0000-0000-000004000000}"/>
    <cellStyle name="Comma 3 2 3" xfId="6" xr:uid="{00000000-0005-0000-0000-000005000000}"/>
    <cellStyle name="Comma 4 2" xfId="17" xr:uid="{00000000-0005-0000-0000-000006000000}"/>
    <cellStyle name="Comma 94" xfId="7" xr:uid="{00000000-0005-0000-0000-000007000000}"/>
    <cellStyle name="Normal" xfId="0" builtinId="0"/>
    <cellStyle name="Normal 110" xfId="8" xr:uid="{00000000-0005-0000-0000-000009000000}"/>
    <cellStyle name="Normal 111" xfId="9" xr:uid="{00000000-0005-0000-0000-00000A000000}"/>
    <cellStyle name="Normal 111 2" xfId="18" xr:uid="{98CF7579-2BFA-49A9-AA04-C60D5FCE39AC}"/>
    <cellStyle name="Normal 2" xfId="10" xr:uid="{00000000-0005-0000-0000-00000B000000}"/>
    <cellStyle name="Normal 2 2" xfId="19" xr:uid="{802F2DA9-30DD-492E-AD7A-7AAC94760896}"/>
    <cellStyle name="Normal 30" xfId="11" xr:uid="{00000000-0005-0000-0000-00000C000000}"/>
    <cellStyle name="Normal_T-59-Q1" xfId="12" xr:uid="{00000000-0005-0000-0000-00000D000000}"/>
    <cellStyle name="Normal_T-87-Q3" xfId="13" xr:uid="{00000000-0005-0000-0000-00000E000000}"/>
    <cellStyle name="Percent" xfId="14" builtinId="5"/>
    <cellStyle name="Percent 2" xfId="15" xr:uid="{00000000-0005-0000-0000-000010000000}"/>
    <cellStyle name="Percent 3" xfId="16" xr:uid="{00000000-0005-0000-0000-000011000000}"/>
  </cellStyles>
  <dxfs count="0"/>
  <tableStyles count="0" defaultTableStyle="TableStyleMedium9" defaultPivotStyle="PivotStyleLight16"/>
  <colors>
    <mruColors>
      <color rgb="FF04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8" tint="0.59999389629810485"/>
  </sheetPr>
  <dimension ref="A1:P104"/>
  <sheetViews>
    <sheetView tabSelected="1" view="pageBreakPreview" zoomScale="90" zoomScaleNormal="90" zoomScaleSheetLayoutView="90" workbookViewId="0">
      <selection activeCell="N94" sqref="N94"/>
    </sheetView>
  </sheetViews>
  <sheetFormatPr defaultColWidth="9.09765625" defaultRowHeight="24" customHeight="1" x14ac:dyDescent="0.75"/>
  <cols>
    <col min="1" max="4" width="1.09765625" style="2" customWidth="1"/>
    <col min="5" max="5" width="29.69921875" style="2" customWidth="1"/>
    <col min="6" max="6" width="9.09765625" style="3" customWidth="1"/>
    <col min="7" max="7" width="0.296875" style="4" customWidth="1"/>
    <col min="8" max="8" width="11.296875" style="4" customWidth="1"/>
    <col min="9" max="9" width="0.69921875" style="4" customWidth="1"/>
    <col min="10" max="10" width="11.296875" style="4" customWidth="1"/>
    <col min="11" max="11" width="0.69921875" style="4" customWidth="1"/>
    <col min="12" max="12" width="11.296875" style="4" customWidth="1"/>
    <col min="13" max="13" width="0.69921875" style="4" customWidth="1"/>
    <col min="14" max="14" width="11.296875" style="2" customWidth="1"/>
    <col min="15" max="16384" width="9.09765625" style="2"/>
  </cols>
  <sheetData>
    <row r="1" spans="1:16" ht="24" customHeight="1" x14ac:dyDescent="0.7">
      <c r="N1" s="159" t="s">
        <v>148</v>
      </c>
    </row>
    <row r="2" spans="1:16" ht="24" customHeight="1" x14ac:dyDescent="0.75">
      <c r="N2" s="160" t="s">
        <v>149</v>
      </c>
    </row>
    <row r="3" spans="1:16" ht="24" customHeight="1" x14ac:dyDescent="0.75">
      <c r="A3" s="183" t="s">
        <v>150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6" ht="24" customHeight="1" x14ac:dyDescent="0.75">
      <c r="A4" s="185" t="s">
        <v>66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6" ht="24" customHeight="1" x14ac:dyDescent="0.75">
      <c r="A5" s="185" t="s">
        <v>131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6" ht="24" customHeight="1" x14ac:dyDescent="0.75">
      <c r="A6" s="185" t="s">
        <v>167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6" ht="20.149999999999999" customHeight="1" x14ac:dyDescent="0.75">
      <c r="F7" s="2"/>
      <c r="G7" s="2"/>
      <c r="H7" s="2"/>
      <c r="I7" s="2"/>
      <c r="J7" s="2"/>
      <c r="K7" s="2"/>
      <c r="L7" s="2"/>
      <c r="M7" s="2"/>
    </row>
    <row r="8" spans="1:16" ht="22.15" customHeight="1" x14ac:dyDescent="0.75">
      <c r="A8" s="40"/>
      <c r="B8" s="40"/>
      <c r="C8" s="40"/>
      <c r="D8" s="40"/>
      <c r="E8" s="40"/>
      <c r="F8" s="40"/>
      <c r="G8" s="40"/>
      <c r="H8" s="187" t="s">
        <v>89</v>
      </c>
      <c r="I8" s="187"/>
      <c r="J8" s="187"/>
      <c r="K8" s="187"/>
      <c r="L8" s="187"/>
      <c r="M8" s="187"/>
      <c r="N8" s="187"/>
    </row>
    <row r="9" spans="1:16" ht="22.15" customHeight="1" x14ac:dyDescent="0.75">
      <c r="A9" s="41"/>
      <c r="B9" s="41"/>
      <c r="C9" s="42"/>
      <c r="D9" s="41"/>
      <c r="E9" s="42"/>
      <c r="F9" s="43"/>
      <c r="G9" s="44"/>
      <c r="H9" s="186" t="s">
        <v>61</v>
      </c>
      <c r="I9" s="186"/>
      <c r="J9" s="186"/>
      <c r="K9" s="45"/>
      <c r="L9" s="186" t="s">
        <v>62</v>
      </c>
      <c r="M9" s="186"/>
      <c r="N9" s="186"/>
    </row>
    <row r="10" spans="1:16" ht="22.15" customHeight="1" x14ac:dyDescent="0.75">
      <c r="A10" s="41"/>
      <c r="B10" s="41"/>
      <c r="C10" s="42"/>
      <c r="D10" s="41"/>
      <c r="F10" s="2"/>
      <c r="G10" s="44"/>
      <c r="H10" s="52" t="s">
        <v>147</v>
      </c>
      <c r="I10" s="46"/>
      <c r="J10" s="52" t="s">
        <v>147</v>
      </c>
      <c r="K10" s="46"/>
      <c r="L10" s="52" t="s">
        <v>147</v>
      </c>
      <c r="M10" s="46"/>
      <c r="N10" s="52" t="s">
        <v>147</v>
      </c>
    </row>
    <row r="11" spans="1:16" ht="22.15" customHeight="1" x14ac:dyDescent="0.75">
      <c r="A11" s="41"/>
      <c r="B11" s="41"/>
      <c r="C11" s="42"/>
      <c r="D11" s="41"/>
      <c r="F11" s="46" t="s">
        <v>0</v>
      </c>
      <c r="G11" s="44"/>
      <c r="H11" s="62" t="s">
        <v>168</v>
      </c>
      <c r="I11" s="46"/>
      <c r="J11" s="62" t="s">
        <v>169</v>
      </c>
      <c r="K11" s="46"/>
      <c r="L11" s="62" t="s">
        <v>168</v>
      </c>
      <c r="M11" s="46"/>
      <c r="N11" s="62" t="s">
        <v>169</v>
      </c>
    </row>
    <row r="12" spans="1:16" ht="22.15" customHeight="1" x14ac:dyDescent="0.75">
      <c r="A12" s="41"/>
      <c r="B12" s="41"/>
      <c r="C12" s="42"/>
      <c r="D12" s="41"/>
      <c r="E12" s="40" t="s">
        <v>1</v>
      </c>
      <c r="F12" s="46"/>
      <c r="G12" s="44"/>
      <c r="H12" s="52"/>
      <c r="I12" s="46"/>
      <c r="J12" s="52"/>
      <c r="K12" s="46"/>
      <c r="L12" s="52"/>
      <c r="M12" s="46"/>
      <c r="N12" s="52"/>
    </row>
    <row r="13" spans="1:16" ht="22.15" customHeight="1" x14ac:dyDescent="0.75">
      <c r="A13" s="189" t="s">
        <v>2</v>
      </c>
      <c r="B13" s="189"/>
      <c r="C13" s="189"/>
      <c r="D13" s="189"/>
      <c r="E13" s="189"/>
      <c r="F13" s="47"/>
      <c r="G13" s="47"/>
      <c r="H13" s="47"/>
      <c r="I13" s="47"/>
      <c r="J13" s="47"/>
      <c r="K13" s="48"/>
      <c r="L13" s="48"/>
      <c r="M13" s="48"/>
      <c r="N13" s="48"/>
    </row>
    <row r="14" spans="1:16" ht="22.15" customHeight="1" x14ac:dyDescent="0.75">
      <c r="A14" s="42"/>
      <c r="B14" s="41" t="s">
        <v>33</v>
      </c>
      <c r="C14" s="49"/>
      <c r="D14" s="49"/>
      <c r="E14" s="49"/>
      <c r="F14" s="46"/>
      <c r="G14" s="44"/>
      <c r="H14" s="63">
        <v>35256</v>
      </c>
      <c r="I14" s="63"/>
      <c r="J14" s="63">
        <v>28221</v>
      </c>
      <c r="K14" s="63"/>
      <c r="L14" s="63">
        <v>29766</v>
      </c>
      <c r="M14" s="63"/>
      <c r="N14" s="63">
        <v>24021</v>
      </c>
      <c r="O14" s="130"/>
      <c r="P14" s="130"/>
    </row>
    <row r="15" spans="1:16" ht="22.15" customHeight="1" x14ac:dyDescent="0.75">
      <c r="A15" s="42"/>
      <c r="B15" s="41" t="s">
        <v>121</v>
      </c>
      <c r="C15" s="49"/>
      <c r="D15" s="49"/>
      <c r="E15" s="49"/>
      <c r="F15" s="46">
        <v>5</v>
      </c>
      <c r="G15" s="44"/>
      <c r="H15" s="63">
        <v>154879</v>
      </c>
      <c r="I15" s="63"/>
      <c r="J15" s="63">
        <v>233384</v>
      </c>
      <c r="K15" s="63"/>
      <c r="L15" s="63">
        <v>154579</v>
      </c>
      <c r="M15" s="63"/>
      <c r="N15" s="63">
        <v>233173</v>
      </c>
      <c r="O15" s="130"/>
      <c r="P15" s="130"/>
    </row>
    <row r="16" spans="1:16" ht="22.15" customHeight="1" x14ac:dyDescent="0.75">
      <c r="A16" s="42"/>
      <c r="B16" s="41" t="s">
        <v>58</v>
      </c>
      <c r="C16" s="49"/>
      <c r="D16" s="49"/>
      <c r="E16" s="49"/>
      <c r="F16" s="46">
        <v>6</v>
      </c>
      <c r="G16" s="44"/>
      <c r="H16" s="63">
        <v>1296307</v>
      </c>
      <c r="I16" s="63"/>
      <c r="J16" s="63">
        <v>1248728</v>
      </c>
      <c r="K16" s="63"/>
      <c r="L16" s="63">
        <v>1296307</v>
      </c>
      <c r="M16" s="63"/>
      <c r="N16" s="63">
        <v>1248728</v>
      </c>
      <c r="O16" s="130"/>
      <c r="P16" s="130"/>
    </row>
    <row r="17" spans="1:16" ht="22.15" customHeight="1" x14ac:dyDescent="0.75">
      <c r="A17" s="42"/>
      <c r="B17" s="41" t="s">
        <v>50</v>
      </c>
      <c r="C17" s="49"/>
      <c r="D17" s="49"/>
      <c r="E17" s="49"/>
      <c r="F17" s="46"/>
      <c r="G17" s="44"/>
      <c r="H17" s="63">
        <v>4899</v>
      </c>
      <c r="I17" s="63"/>
      <c r="J17" s="63">
        <v>2164</v>
      </c>
      <c r="K17" s="63"/>
      <c r="L17" s="63">
        <v>4899</v>
      </c>
      <c r="M17" s="63"/>
      <c r="N17" s="63">
        <v>2164</v>
      </c>
      <c r="O17" s="130"/>
      <c r="P17" s="130"/>
    </row>
    <row r="18" spans="1:16" ht="22.15" customHeight="1" x14ac:dyDescent="0.75">
      <c r="A18" s="42"/>
      <c r="B18" s="41" t="s">
        <v>3</v>
      </c>
      <c r="C18" s="42"/>
      <c r="D18" s="41"/>
      <c r="E18" s="42"/>
      <c r="F18" s="46"/>
      <c r="G18" s="44"/>
      <c r="H18" s="64">
        <v>8502</v>
      </c>
      <c r="I18" s="63"/>
      <c r="J18" s="64">
        <v>7184</v>
      </c>
      <c r="K18" s="63"/>
      <c r="L18" s="64">
        <v>8203</v>
      </c>
      <c r="M18" s="63"/>
      <c r="N18" s="64">
        <v>6585</v>
      </c>
      <c r="O18" s="130"/>
      <c r="P18" s="130"/>
    </row>
    <row r="19" spans="1:16" ht="22.15" customHeight="1" x14ac:dyDescent="0.75">
      <c r="A19" s="41" t="s">
        <v>26</v>
      </c>
      <c r="B19" s="47"/>
      <c r="C19" s="42"/>
      <c r="D19" s="41"/>
      <c r="E19" s="42"/>
      <c r="F19" s="46"/>
      <c r="G19" s="44"/>
      <c r="H19" s="64">
        <v>1499843</v>
      </c>
      <c r="I19" s="63"/>
      <c r="J19" s="64">
        <v>1519681</v>
      </c>
      <c r="K19" s="63"/>
      <c r="L19" s="64">
        <v>1493754</v>
      </c>
      <c r="M19" s="63"/>
      <c r="N19" s="64">
        <v>1514671</v>
      </c>
      <c r="O19" s="130"/>
      <c r="P19" s="130"/>
    </row>
    <row r="20" spans="1:16" ht="22.15" customHeight="1" x14ac:dyDescent="0.75">
      <c r="A20" s="41"/>
      <c r="B20" s="47"/>
      <c r="C20" s="42"/>
      <c r="D20" s="41"/>
      <c r="E20" s="42"/>
      <c r="F20" s="46"/>
      <c r="G20" s="44"/>
      <c r="H20" s="63"/>
      <c r="I20" s="63"/>
      <c r="J20" s="63"/>
      <c r="K20" s="63"/>
      <c r="L20" s="63"/>
      <c r="M20" s="63"/>
      <c r="N20" s="63"/>
      <c r="O20" s="130"/>
      <c r="P20" s="130"/>
    </row>
    <row r="21" spans="1:16" ht="22.15" customHeight="1" x14ac:dyDescent="0.75">
      <c r="A21" s="189" t="s">
        <v>4</v>
      </c>
      <c r="B21" s="189"/>
      <c r="C21" s="189"/>
      <c r="D21" s="189"/>
      <c r="E21" s="189"/>
      <c r="F21" s="46"/>
      <c r="G21" s="44"/>
      <c r="H21" s="48"/>
      <c r="I21" s="48"/>
      <c r="J21" s="48"/>
      <c r="K21" s="48"/>
      <c r="L21" s="48"/>
      <c r="M21" s="48"/>
      <c r="N21" s="48"/>
      <c r="O21" s="130"/>
      <c r="P21" s="130"/>
    </row>
    <row r="22" spans="1:16" ht="22.15" customHeight="1" x14ac:dyDescent="0.75">
      <c r="A22" s="42"/>
      <c r="B22" s="41" t="s">
        <v>40</v>
      </c>
      <c r="C22" s="41"/>
      <c r="D22" s="41"/>
      <c r="E22" s="42"/>
      <c r="F22" s="46">
        <v>7</v>
      </c>
      <c r="G22" s="44"/>
      <c r="H22" s="63">
        <v>0</v>
      </c>
      <c r="I22" s="63"/>
      <c r="J22" s="63">
        <v>0</v>
      </c>
      <c r="K22" s="63"/>
      <c r="L22" s="63">
        <v>2361</v>
      </c>
      <c r="M22" s="63"/>
      <c r="N22" s="63">
        <v>2954</v>
      </c>
      <c r="O22" s="130"/>
      <c r="P22" s="130"/>
    </row>
    <row r="23" spans="1:16" ht="22.15" customHeight="1" x14ac:dyDescent="0.75">
      <c r="A23" s="42"/>
      <c r="B23" s="41" t="s">
        <v>82</v>
      </c>
      <c r="C23" s="41"/>
      <c r="D23" s="41"/>
      <c r="E23" s="42"/>
      <c r="F23" s="46">
        <v>8</v>
      </c>
      <c r="G23" s="44"/>
      <c r="H23" s="63">
        <v>2274395</v>
      </c>
      <c r="I23" s="63"/>
      <c r="J23" s="63">
        <v>2306836</v>
      </c>
      <c r="K23" s="63"/>
      <c r="L23" s="63">
        <v>2274343</v>
      </c>
      <c r="M23" s="63"/>
      <c r="N23" s="63">
        <v>2306819</v>
      </c>
      <c r="O23" s="130"/>
      <c r="P23" s="130"/>
    </row>
    <row r="24" spans="1:16" ht="22.15" customHeight="1" x14ac:dyDescent="0.75">
      <c r="A24" s="42"/>
      <c r="B24" s="41" t="s">
        <v>108</v>
      </c>
      <c r="C24" s="41"/>
      <c r="D24" s="41"/>
      <c r="E24" s="42"/>
      <c r="F24" s="46">
        <v>9</v>
      </c>
      <c r="G24" s="44"/>
      <c r="H24" s="63">
        <v>33882</v>
      </c>
      <c r="I24" s="63"/>
      <c r="J24" s="63">
        <v>35995</v>
      </c>
      <c r="K24" s="63"/>
      <c r="L24" s="63">
        <v>33882</v>
      </c>
      <c r="M24" s="63"/>
      <c r="N24" s="63">
        <v>35995</v>
      </c>
      <c r="O24" s="130"/>
      <c r="P24" s="130"/>
    </row>
    <row r="25" spans="1:16" ht="22.15" customHeight="1" x14ac:dyDescent="0.75">
      <c r="A25" s="42"/>
      <c r="B25" s="41" t="s">
        <v>83</v>
      </c>
      <c r="C25" s="41"/>
      <c r="D25" s="41"/>
      <c r="E25" s="42"/>
      <c r="F25" s="46">
        <v>10</v>
      </c>
      <c r="G25" s="44"/>
      <c r="H25" s="63">
        <v>10977</v>
      </c>
      <c r="I25" s="63"/>
      <c r="J25" s="63">
        <v>11387</v>
      </c>
      <c r="K25" s="63"/>
      <c r="L25" s="63">
        <v>10977</v>
      </c>
      <c r="M25" s="63"/>
      <c r="N25" s="63">
        <v>11387</v>
      </c>
      <c r="O25" s="130"/>
      <c r="P25" s="130"/>
    </row>
    <row r="26" spans="1:16" ht="22.15" customHeight="1" x14ac:dyDescent="0.75">
      <c r="A26" s="42"/>
      <c r="B26" s="41" t="s">
        <v>37</v>
      </c>
      <c r="C26" s="41"/>
      <c r="D26" s="41"/>
      <c r="E26" s="42"/>
      <c r="F26" s="50"/>
      <c r="G26" s="44"/>
      <c r="H26" s="64">
        <v>1600</v>
      </c>
      <c r="I26" s="63"/>
      <c r="J26" s="64">
        <v>1920</v>
      </c>
      <c r="K26" s="63"/>
      <c r="L26" s="64">
        <v>1324</v>
      </c>
      <c r="M26" s="63"/>
      <c r="N26" s="64">
        <v>1315</v>
      </c>
      <c r="O26" s="130"/>
      <c r="P26" s="130"/>
    </row>
    <row r="27" spans="1:16" ht="22.15" customHeight="1" x14ac:dyDescent="0.75">
      <c r="A27" s="41" t="s">
        <v>27</v>
      </c>
      <c r="B27" s="47"/>
      <c r="C27" s="42"/>
      <c r="D27" s="41"/>
      <c r="E27" s="42"/>
      <c r="F27" s="46"/>
      <c r="G27" s="44"/>
      <c r="H27" s="64">
        <v>2320854</v>
      </c>
      <c r="I27" s="63"/>
      <c r="J27" s="64">
        <v>2356138</v>
      </c>
      <c r="K27" s="63"/>
      <c r="L27" s="64">
        <v>2322887</v>
      </c>
      <c r="M27" s="63"/>
      <c r="N27" s="64">
        <v>2358470</v>
      </c>
      <c r="O27" s="130"/>
      <c r="P27" s="130"/>
    </row>
    <row r="28" spans="1:16" ht="22.15" customHeight="1" thickBot="1" x14ac:dyDescent="0.8">
      <c r="A28" s="41" t="s">
        <v>5</v>
      </c>
      <c r="B28" s="47"/>
      <c r="C28" s="42"/>
      <c r="D28" s="41"/>
      <c r="E28" s="42"/>
      <c r="F28" s="46"/>
      <c r="G28" s="44"/>
      <c r="H28" s="65">
        <v>3820697</v>
      </c>
      <c r="I28" s="63"/>
      <c r="J28" s="65">
        <v>3875819</v>
      </c>
      <c r="K28" s="63"/>
      <c r="L28" s="65">
        <v>3816641</v>
      </c>
      <c r="M28" s="63"/>
      <c r="N28" s="65">
        <v>3873141</v>
      </c>
      <c r="O28" s="154"/>
      <c r="P28" s="130"/>
    </row>
    <row r="29" spans="1:16" ht="22.15" customHeight="1" thickTop="1" x14ac:dyDescent="0.75">
      <c r="A29" s="7"/>
      <c r="B29" s="7"/>
      <c r="D29" s="5"/>
      <c r="F29" s="8"/>
      <c r="G29" s="9"/>
      <c r="H29" s="9"/>
      <c r="I29" s="9"/>
      <c r="J29" s="9"/>
      <c r="K29" s="9"/>
      <c r="L29" s="9"/>
      <c r="M29" s="9"/>
      <c r="N29" s="9"/>
    </row>
    <row r="30" spans="1:16" ht="22.15" customHeight="1" x14ac:dyDescent="0.75">
      <c r="A30" s="7"/>
      <c r="B30" s="7"/>
      <c r="D30" s="5"/>
      <c r="F30" s="8"/>
      <c r="G30" s="9"/>
      <c r="H30" s="9"/>
      <c r="I30" s="9"/>
      <c r="J30" s="9"/>
      <c r="K30" s="9"/>
      <c r="L30" s="9"/>
      <c r="M30" s="9"/>
      <c r="N30" s="9"/>
    </row>
    <row r="31" spans="1:16" ht="22.15" customHeight="1" x14ac:dyDescent="0.75">
      <c r="A31" s="7"/>
      <c r="B31" s="7"/>
      <c r="D31" s="5"/>
      <c r="F31" s="8"/>
      <c r="G31" s="9"/>
      <c r="H31" s="9"/>
      <c r="I31" s="9"/>
      <c r="J31" s="9"/>
      <c r="K31" s="9"/>
      <c r="L31" s="9"/>
      <c r="M31" s="9"/>
      <c r="N31" s="9"/>
    </row>
    <row r="32" spans="1:16" s="28" customFormat="1" ht="24" customHeight="1" x14ac:dyDescent="0.75">
      <c r="A32" s="188" t="s">
        <v>99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</row>
    <row r="33" spans="1:14" s="28" customFormat="1" ht="24" customHeight="1" x14ac:dyDescent="0.7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59" t="s">
        <v>148</v>
      </c>
    </row>
    <row r="34" spans="1:14" s="28" customFormat="1" ht="24" customHeight="1" x14ac:dyDescent="0.7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60" t="s">
        <v>149</v>
      </c>
    </row>
    <row r="35" spans="1:14" ht="24" customHeight="1" x14ac:dyDescent="0.75">
      <c r="A35" s="183" t="s">
        <v>151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</row>
    <row r="36" spans="1:14" ht="24" customHeight="1" x14ac:dyDescent="0.75">
      <c r="A36" s="185" t="s">
        <v>66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</row>
    <row r="37" spans="1:14" ht="24" customHeight="1" x14ac:dyDescent="0.75">
      <c r="A37" s="185" t="s">
        <v>132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</row>
    <row r="38" spans="1:14" ht="24" customHeight="1" x14ac:dyDescent="0.75">
      <c r="A38" s="185" t="s">
        <v>167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</row>
    <row r="39" spans="1:14" ht="20.149999999999999" customHeight="1" x14ac:dyDescent="0.75">
      <c r="F39" s="2"/>
      <c r="G39" s="2"/>
      <c r="H39" s="2"/>
      <c r="I39" s="2"/>
      <c r="J39" s="2"/>
      <c r="K39" s="2"/>
      <c r="L39" s="2"/>
      <c r="M39" s="2"/>
    </row>
    <row r="40" spans="1:14" s="42" customFormat="1" ht="21" customHeight="1" x14ac:dyDescent="0.75">
      <c r="A40" s="40"/>
      <c r="B40" s="40"/>
      <c r="C40" s="40"/>
      <c r="D40" s="40"/>
      <c r="E40" s="40"/>
      <c r="F40" s="40"/>
      <c r="G40" s="40"/>
      <c r="H40" s="187" t="s">
        <v>89</v>
      </c>
      <c r="I40" s="187"/>
      <c r="J40" s="187"/>
      <c r="K40" s="187"/>
      <c r="L40" s="187"/>
      <c r="M40" s="187"/>
      <c r="N40" s="187"/>
    </row>
    <row r="41" spans="1:14" s="42" customFormat="1" ht="21" customHeight="1" x14ac:dyDescent="0.75">
      <c r="A41" s="41"/>
      <c r="B41" s="41"/>
      <c r="D41" s="41"/>
      <c r="F41" s="43"/>
      <c r="G41" s="44"/>
      <c r="H41" s="186" t="s">
        <v>61</v>
      </c>
      <c r="I41" s="186"/>
      <c r="J41" s="186"/>
      <c r="K41" s="45"/>
      <c r="L41" s="186" t="s">
        <v>62</v>
      </c>
      <c r="M41" s="186"/>
      <c r="N41" s="186"/>
    </row>
    <row r="42" spans="1:14" s="42" customFormat="1" ht="21" customHeight="1" x14ac:dyDescent="0.75">
      <c r="A42" s="41"/>
      <c r="B42" s="41"/>
      <c r="D42" s="41"/>
      <c r="G42" s="44"/>
      <c r="H42" s="52" t="s">
        <v>147</v>
      </c>
      <c r="I42" s="46"/>
      <c r="J42" s="52" t="s">
        <v>147</v>
      </c>
      <c r="K42" s="46"/>
      <c r="L42" s="52" t="s">
        <v>147</v>
      </c>
      <c r="M42" s="46"/>
      <c r="N42" s="52" t="s">
        <v>147</v>
      </c>
    </row>
    <row r="43" spans="1:14" s="42" customFormat="1" ht="21" customHeight="1" x14ac:dyDescent="0.75">
      <c r="A43" s="41"/>
      <c r="B43" s="41"/>
      <c r="D43" s="41"/>
      <c r="F43" s="46" t="s">
        <v>0</v>
      </c>
      <c r="G43" s="44"/>
      <c r="H43" s="62" t="s">
        <v>168</v>
      </c>
      <c r="I43" s="46"/>
      <c r="J43" s="62" t="s">
        <v>169</v>
      </c>
      <c r="K43" s="46"/>
      <c r="L43" s="62" t="s">
        <v>168</v>
      </c>
      <c r="M43" s="46"/>
      <c r="N43" s="62" t="s">
        <v>169</v>
      </c>
    </row>
    <row r="44" spans="1:14" s="42" customFormat="1" ht="21" customHeight="1" x14ac:dyDescent="0.75">
      <c r="A44" s="41"/>
      <c r="B44" s="41"/>
      <c r="D44" s="41"/>
      <c r="E44" s="40" t="s">
        <v>6</v>
      </c>
      <c r="F44" s="46"/>
      <c r="G44" s="44"/>
      <c r="H44" s="52"/>
      <c r="I44" s="46"/>
      <c r="J44" s="52"/>
      <c r="K44" s="46"/>
      <c r="L44" s="52"/>
      <c r="M44" s="46"/>
      <c r="N44" s="52"/>
    </row>
    <row r="45" spans="1:14" s="42" customFormat="1" ht="21" customHeight="1" x14ac:dyDescent="0.75">
      <c r="A45" s="190" t="s">
        <v>7</v>
      </c>
      <c r="B45" s="190"/>
      <c r="C45" s="190"/>
      <c r="D45" s="190"/>
      <c r="E45" s="190"/>
      <c r="F45" s="41"/>
      <c r="H45" s="41"/>
      <c r="I45" s="41"/>
      <c r="J45" s="41"/>
      <c r="K45" s="41"/>
      <c r="L45" s="41"/>
      <c r="M45" s="41"/>
      <c r="N45" s="41"/>
    </row>
    <row r="46" spans="1:14" s="42" customFormat="1" ht="21" customHeight="1" x14ac:dyDescent="0.75">
      <c r="B46" s="41" t="s">
        <v>34</v>
      </c>
      <c r="C46" s="41"/>
      <c r="D46" s="41"/>
      <c r="F46" s="46">
        <v>11</v>
      </c>
      <c r="H46" s="63">
        <v>972982</v>
      </c>
      <c r="I46" s="63"/>
      <c r="J46" s="63">
        <v>1123784</v>
      </c>
      <c r="K46" s="63"/>
      <c r="L46" s="63">
        <v>972982</v>
      </c>
      <c r="M46" s="63"/>
      <c r="N46" s="63">
        <v>1123784</v>
      </c>
    </row>
    <row r="47" spans="1:14" s="42" customFormat="1" ht="21" customHeight="1" x14ac:dyDescent="0.75">
      <c r="B47" s="41" t="s">
        <v>122</v>
      </c>
      <c r="C47" s="41"/>
      <c r="D47" s="41"/>
      <c r="F47" s="46" t="s">
        <v>154</v>
      </c>
      <c r="H47" s="63">
        <v>259530</v>
      </c>
      <c r="I47" s="63"/>
      <c r="J47" s="63">
        <v>273575</v>
      </c>
      <c r="K47" s="63"/>
      <c r="L47" s="63">
        <v>261258</v>
      </c>
      <c r="M47" s="63"/>
      <c r="N47" s="63">
        <v>277232</v>
      </c>
    </row>
    <row r="48" spans="1:14" s="42" customFormat="1" ht="21" customHeight="1" x14ac:dyDescent="0.75">
      <c r="B48" s="41" t="s">
        <v>97</v>
      </c>
      <c r="C48" s="41"/>
      <c r="D48" s="41"/>
      <c r="I48" s="63"/>
      <c r="K48" s="63"/>
      <c r="M48" s="63"/>
    </row>
    <row r="49" spans="1:14" s="42" customFormat="1" ht="21" customHeight="1" x14ac:dyDescent="0.75">
      <c r="A49" s="41"/>
      <c r="B49" s="41"/>
      <c r="C49" s="41" t="s">
        <v>95</v>
      </c>
      <c r="D49" s="41"/>
      <c r="F49" s="46">
        <v>11</v>
      </c>
      <c r="H49" s="97">
        <v>175888</v>
      </c>
      <c r="I49" s="63"/>
      <c r="J49" s="156">
        <v>184140</v>
      </c>
      <c r="K49" s="63"/>
      <c r="L49" s="157">
        <v>175888</v>
      </c>
      <c r="M49" s="63"/>
      <c r="N49" s="157">
        <v>184140</v>
      </c>
    </row>
    <row r="50" spans="1:14" s="42" customFormat="1" ht="21" customHeight="1" x14ac:dyDescent="0.75">
      <c r="A50" s="41"/>
      <c r="B50" s="41" t="s">
        <v>109</v>
      </c>
      <c r="C50" s="41"/>
      <c r="D50" s="41"/>
      <c r="F50" s="46"/>
      <c r="H50" s="97"/>
      <c r="I50" s="63"/>
      <c r="J50" s="96"/>
      <c r="K50" s="63"/>
      <c r="L50" s="63"/>
      <c r="M50" s="63"/>
      <c r="N50" s="63"/>
    </row>
    <row r="51" spans="1:14" s="42" customFormat="1" ht="21" customHeight="1" x14ac:dyDescent="0.75">
      <c r="A51" s="41"/>
      <c r="B51" s="41"/>
      <c r="C51" s="41" t="s">
        <v>110</v>
      </c>
      <c r="D51" s="41"/>
      <c r="F51" s="46">
        <v>9</v>
      </c>
      <c r="H51" s="97">
        <v>12312</v>
      </c>
      <c r="I51" s="63"/>
      <c r="J51" s="97">
        <v>13077</v>
      </c>
      <c r="K51" s="63"/>
      <c r="L51" s="97">
        <v>12312</v>
      </c>
      <c r="M51" s="63"/>
      <c r="N51" s="97">
        <v>13077</v>
      </c>
    </row>
    <row r="52" spans="1:14" s="42" customFormat="1" ht="21" customHeight="1" x14ac:dyDescent="0.75">
      <c r="B52" s="41" t="s">
        <v>8</v>
      </c>
      <c r="C52" s="41"/>
      <c r="D52" s="41"/>
      <c r="F52" s="179"/>
      <c r="H52" s="64">
        <v>1962</v>
      </c>
      <c r="I52" s="63"/>
      <c r="J52" s="64">
        <v>2668</v>
      </c>
      <c r="K52" s="63"/>
      <c r="L52" s="64">
        <v>1928</v>
      </c>
      <c r="M52" s="63"/>
      <c r="N52" s="64">
        <v>2612</v>
      </c>
    </row>
    <row r="53" spans="1:14" s="42" customFormat="1" ht="21" customHeight="1" x14ac:dyDescent="0.75">
      <c r="A53" s="41" t="s">
        <v>28</v>
      </c>
      <c r="B53" s="41"/>
      <c r="D53" s="41"/>
      <c r="F53" s="41"/>
      <c r="H53" s="64">
        <v>1422674</v>
      </c>
      <c r="I53" s="63"/>
      <c r="J53" s="64">
        <v>1597244</v>
      </c>
      <c r="K53" s="63"/>
      <c r="L53" s="64">
        <v>1424368</v>
      </c>
      <c r="M53" s="63"/>
      <c r="N53" s="64">
        <v>1600845</v>
      </c>
    </row>
    <row r="54" spans="1:14" s="42" customFormat="1" ht="21" customHeight="1" x14ac:dyDescent="0.75">
      <c r="A54" s="45"/>
      <c r="B54" s="45"/>
      <c r="C54" s="45"/>
      <c r="D54" s="45"/>
      <c r="E54" s="45"/>
      <c r="F54" s="40"/>
      <c r="G54" s="40"/>
      <c r="H54" s="63"/>
      <c r="I54" s="63"/>
      <c r="J54" s="63"/>
      <c r="K54" s="63"/>
      <c r="L54" s="63"/>
      <c r="M54" s="63"/>
      <c r="N54" s="63"/>
    </row>
    <row r="55" spans="1:14" s="42" customFormat="1" ht="21" customHeight="1" x14ac:dyDescent="0.75">
      <c r="A55" s="190" t="s">
        <v>9</v>
      </c>
      <c r="B55" s="190"/>
      <c r="C55" s="190"/>
      <c r="D55" s="190"/>
      <c r="E55" s="190"/>
      <c r="F55" s="41"/>
      <c r="H55" s="63"/>
      <c r="I55" s="63"/>
      <c r="J55" s="63"/>
      <c r="K55" s="63"/>
      <c r="L55" s="63"/>
      <c r="M55" s="63"/>
      <c r="N55" s="63"/>
    </row>
    <row r="56" spans="1:14" s="42" customFormat="1" ht="21" customHeight="1" x14ac:dyDescent="0.75">
      <c r="B56" s="41" t="s">
        <v>85</v>
      </c>
      <c r="C56" s="41"/>
      <c r="D56" s="41"/>
      <c r="F56" s="46">
        <v>11</v>
      </c>
      <c r="H56" s="63">
        <v>327766</v>
      </c>
      <c r="I56" s="63"/>
      <c r="J56" s="63">
        <v>160814</v>
      </c>
      <c r="K56" s="63"/>
      <c r="L56" s="63">
        <v>327766</v>
      </c>
      <c r="M56" s="63"/>
      <c r="N56" s="63">
        <v>160814</v>
      </c>
    </row>
    <row r="57" spans="1:14" s="42" customFormat="1" ht="21" customHeight="1" x14ac:dyDescent="0.75">
      <c r="B57" s="41" t="s">
        <v>111</v>
      </c>
      <c r="C57" s="41"/>
      <c r="D57" s="41"/>
      <c r="F57" s="46" t="s">
        <v>155</v>
      </c>
      <c r="H57" s="63">
        <v>19348</v>
      </c>
      <c r="I57" s="63"/>
      <c r="J57" s="63">
        <v>20603</v>
      </c>
      <c r="K57" s="63"/>
      <c r="L57" s="63">
        <v>19348</v>
      </c>
      <c r="M57" s="63"/>
      <c r="N57" s="63">
        <v>20603</v>
      </c>
    </row>
    <row r="58" spans="1:14" s="42" customFormat="1" ht="21" customHeight="1" x14ac:dyDescent="0.75">
      <c r="B58" s="41" t="s">
        <v>86</v>
      </c>
      <c r="C58" s="41"/>
      <c r="D58" s="41"/>
      <c r="F58" s="46">
        <v>13</v>
      </c>
      <c r="H58" s="63">
        <v>189684</v>
      </c>
      <c r="I58" s="63"/>
      <c r="J58" s="63">
        <v>199219</v>
      </c>
      <c r="K58" s="63"/>
      <c r="L58" s="63">
        <v>189684</v>
      </c>
      <c r="M58" s="63"/>
      <c r="N58" s="63">
        <v>199219</v>
      </c>
    </row>
    <row r="59" spans="1:14" s="42" customFormat="1" ht="21" customHeight="1" x14ac:dyDescent="0.75">
      <c r="B59" s="41" t="s">
        <v>134</v>
      </c>
      <c r="C59" s="41"/>
      <c r="D59" s="41"/>
      <c r="H59" s="63"/>
    </row>
    <row r="60" spans="1:14" s="42" customFormat="1" ht="21" customHeight="1" x14ac:dyDescent="0.75">
      <c r="B60" s="41"/>
      <c r="C60" s="41" t="s">
        <v>135</v>
      </c>
      <c r="D60" s="41"/>
      <c r="F60" s="46">
        <v>14</v>
      </c>
      <c r="H60" s="63">
        <v>108369</v>
      </c>
      <c r="I60" s="63"/>
      <c r="J60" s="63">
        <v>105292</v>
      </c>
      <c r="K60" s="63"/>
      <c r="L60" s="63">
        <v>108369</v>
      </c>
      <c r="M60" s="63"/>
      <c r="N60" s="63">
        <v>105292</v>
      </c>
    </row>
    <row r="61" spans="1:14" s="42" customFormat="1" ht="21" customHeight="1" x14ac:dyDescent="0.75">
      <c r="B61" s="41" t="s">
        <v>136</v>
      </c>
      <c r="C61" s="41"/>
      <c r="D61" s="41"/>
      <c r="F61" s="46"/>
      <c r="H61" s="64">
        <v>2558</v>
      </c>
      <c r="I61" s="63"/>
      <c r="J61" s="64">
        <v>2556</v>
      </c>
      <c r="K61" s="63"/>
      <c r="L61" s="64">
        <v>2558</v>
      </c>
      <c r="M61" s="63"/>
      <c r="N61" s="64">
        <v>2556</v>
      </c>
    </row>
    <row r="62" spans="1:14" s="42" customFormat="1" ht="21" customHeight="1" x14ac:dyDescent="0.75">
      <c r="A62" s="41" t="s">
        <v>29</v>
      </c>
      <c r="B62" s="41"/>
      <c r="D62" s="41"/>
      <c r="F62" s="41"/>
      <c r="H62" s="64">
        <v>647725</v>
      </c>
      <c r="I62" s="63"/>
      <c r="J62" s="64">
        <v>488484</v>
      </c>
      <c r="K62" s="63"/>
      <c r="L62" s="64">
        <v>647725</v>
      </c>
      <c r="M62" s="63"/>
      <c r="N62" s="64">
        <v>488484</v>
      </c>
    </row>
    <row r="63" spans="1:14" s="42" customFormat="1" ht="21" customHeight="1" x14ac:dyDescent="0.75">
      <c r="A63" s="41" t="s">
        <v>10</v>
      </c>
      <c r="B63" s="41"/>
      <c r="D63" s="41"/>
      <c r="F63" s="41"/>
      <c r="H63" s="64">
        <v>2070399</v>
      </c>
      <c r="I63" s="63"/>
      <c r="J63" s="64">
        <v>2085728</v>
      </c>
      <c r="K63" s="63"/>
      <c r="L63" s="64">
        <v>2072093</v>
      </c>
      <c r="M63" s="63"/>
      <c r="N63" s="64">
        <v>2089329</v>
      </c>
    </row>
    <row r="64" spans="1:14" s="42" customFormat="1" ht="21" customHeight="1" x14ac:dyDescent="0.75">
      <c r="A64" s="41"/>
      <c r="B64" s="41"/>
      <c r="D64" s="41"/>
      <c r="F64" s="41"/>
      <c r="H64" s="41"/>
      <c r="I64" s="41"/>
      <c r="J64" s="41"/>
      <c r="K64" s="41"/>
      <c r="L64" s="41"/>
      <c r="M64" s="41"/>
      <c r="N64" s="41"/>
    </row>
    <row r="65" spans="1:14" s="42" customFormat="1" ht="21" customHeight="1" x14ac:dyDescent="0.75">
      <c r="A65" s="41"/>
      <c r="B65" s="41"/>
      <c r="D65" s="41"/>
      <c r="F65" s="41"/>
      <c r="H65" s="41"/>
      <c r="I65" s="41"/>
      <c r="J65" s="41"/>
      <c r="K65" s="41"/>
      <c r="L65" s="41"/>
      <c r="M65" s="41"/>
      <c r="N65" s="41"/>
    </row>
    <row r="66" spans="1:14" s="42" customFormat="1" ht="21" customHeight="1" x14ac:dyDescent="0.75">
      <c r="B66" s="41"/>
      <c r="D66" s="41"/>
      <c r="F66" s="41"/>
      <c r="H66" s="41"/>
      <c r="I66" s="41"/>
      <c r="J66" s="41"/>
      <c r="K66" s="41"/>
      <c r="L66" s="41"/>
      <c r="M66" s="41"/>
      <c r="N66" s="41"/>
    </row>
    <row r="67" spans="1:14" s="42" customFormat="1" ht="21" customHeight="1" x14ac:dyDescent="0.7">
      <c r="D67" s="41"/>
      <c r="H67" s="41"/>
      <c r="I67" s="41"/>
      <c r="J67" s="41"/>
      <c r="K67" s="41"/>
      <c r="L67" s="41"/>
      <c r="M67" s="41"/>
      <c r="N67" s="159" t="s">
        <v>148</v>
      </c>
    </row>
    <row r="68" spans="1:14" s="42" customFormat="1" ht="21" customHeight="1" x14ac:dyDescent="0.75">
      <c r="D68" s="41"/>
      <c r="H68" s="41"/>
      <c r="I68" s="41"/>
      <c r="J68" s="41"/>
      <c r="K68" s="41"/>
      <c r="L68" s="41"/>
      <c r="M68" s="41"/>
      <c r="N68" s="160" t="s">
        <v>149</v>
      </c>
    </row>
    <row r="69" spans="1:14" ht="24" customHeight="1" x14ac:dyDescent="0.75">
      <c r="A69" s="183" t="s">
        <v>152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</row>
    <row r="70" spans="1:14" ht="24" customHeight="1" x14ac:dyDescent="0.75">
      <c r="A70" s="185" t="s">
        <v>66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</row>
    <row r="71" spans="1:14" ht="24" customHeight="1" x14ac:dyDescent="0.75">
      <c r="A71" s="185" t="s">
        <v>132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</row>
    <row r="72" spans="1:14" ht="24" customHeight="1" x14ac:dyDescent="0.75">
      <c r="A72" s="185" t="s">
        <v>167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</row>
    <row r="73" spans="1:14" s="114" customFormat="1" ht="20.149999999999999" customHeight="1" x14ac:dyDescent="0.75"/>
    <row r="74" spans="1:14" s="42" customFormat="1" ht="20.149999999999999" customHeight="1" x14ac:dyDescent="0.75">
      <c r="A74" s="40"/>
      <c r="B74" s="40"/>
      <c r="C74" s="40"/>
      <c r="D74" s="40"/>
      <c r="E74" s="40"/>
      <c r="F74" s="40"/>
      <c r="G74" s="40"/>
      <c r="H74" s="187" t="s">
        <v>89</v>
      </c>
      <c r="I74" s="187"/>
      <c r="J74" s="187"/>
      <c r="K74" s="187"/>
      <c r="L74" s="187"/>
      <c r="M74" s="187"/>
      <c r="N74" s="187"/>
    </row>
    <row r="75" spans="1:14" s="42" customFormat="1" ht="20.149999999999999" customHeight="1" x14ac:dyDescent="0.75">
      <c r="A75" s="41"/>
      <c r="B75" s="41"/>
      <c r="D75" s="41"/>
      <c r="F75" s="43"/>
      <c r="G75" s="44"/>
      <c r="H75" s="186" t="s">
        <v>61</v>
      </c>
      <c r="I75" s="186"/>
      <c r="J75" s="186"/>
      <c r="K75" s="45"/>
      <c r="L75" s="186" t="s">
        <v>62</v>
      </c>
      <c r="M75" s="186"/>
      <c r="N75" s="186"/>
    </row>
    <row r="76" spans="1:14" s="42" customFormat="1" ht="20.149999999999999" customHeight="1" x14ac:dyDescent="0.75">
      <c r="A76" s="41"/>
      <c r="B76" s="41"/>
      <c r="D76" s="41"/>
      <c r="G76" s="44"/>
      <c r="H76" s="52" t="s">
        <v>147</v>
      </c>
      <c r="I76" s="46"/>
      <c r="J76" s="52" t="s">
        <v>147</v>
      </c>
      <c r="K76" s="46"/>
      <c r="L76" s="52" t="s">
        <v>147</v>
      </c>
      <c r="M76" s="46"/>
      <c r="N76" s="52" t="s">
        <v>147</v>
      </c>
    </row>
    <row r="77" spans="1:14" s="42" customFormat="1" ht="20.149999999999999" customHeight="1" x14ac:dyDescent="0.75">
      <c r="A77" s="41"/>
      <c r="B77" s="41"/>
      <c r="D77" s="41"/>
      <c r="F77" s="46" t="s">
        <v>0</v>
      </c>
      <c r="G77" s="44"/>
      <c r="H77" s="62" t="s">
        <v>168</v>
      </c>
      <c r="I77" s="46"/>
      <c r="J77" s="62" t="s">
        <v>169</v>
      </c>
      <c r="K77" s="46"/>
      <c r="L77" s="62" t="s">
        <v>168</v>
      </c>
      <c r="M77" s="46"/>
      <c r="N77" s="62" t="s">
        <v>169</v>
      </c>
    </row>
    <row r="78" spans="1:14" s="42" customFormat="1" ht="22.5" customHeight="1" x14ac:dyDescent="0.75">
      <c r="C78" s="41"/>
      <c r="E78" s="40" t="s">
        <v>93</v>
      </c>
      <c r="H78" s="41"/>
      <c r="I78" s="41"/>
      <c r="J78" s="41"/>
      <c r="K78" s="41"/>
      <c r="L78" s="41"/>
      <c r="M78" s="41"/>
      <c r="N78" s="41"/>
    </row>
    <row r="79" spans="1:14" s="42" customFormat="1" ht="20.149999999999999" customHeight="1" x14ac:dyDescent="0.75">
      <c r="A79" s="41" t="s">
        <v>11</v>
      </c>
      <c r="B79" s="41"/>
      <c r="D79" s="41"/>
      <c r="F79" s="41"/>
      <c r="H79" s="41"/>
      <c r="I79" s="41"/>
      <c r="J79" s="41"/>
      <c r="K79" s="41"/>
      <c r="L79" s="41"/>
      <c r="M79" s="41"/>
      <c r="N79" s="41"/>
    </row>
    <row r="80" spans="1:14" s="42" customFormat="1" ht="20.149999999999999" customHeight="1" x14ac:dyDescent="0.75">
      <c r="B80" s="41" t="s">
        <v>12</v>
      </c>
      <c r="D80" s="41"/>
      <c r="F80" s="41"/>
      <c r="H80" s="41"/>
      <c r="I80" s="41"/>
      <c r="J80" s="41"/>
      <c r="K80" s="41"/>
      <c r="L80" s="41"/>
      <c r="M80" s="41"/>
      <c r="N80" s="41"/>
    </row>
    <row r="81" spans="1:16" s="42" customFormat="1" ht="20.149999999999999" customHeight="1" x14ac:dyDescent="0.75">
      <c r="C81" s="42" t="s">
        <v>13</v>
      </c>
      <c r="D81" s="41"/>
      <c r="H81" s="41"/>
      <c r="I81" s="41"/>
      <c r="J81" s="41"/>
      <c r="K81" s="41"/>
      <c r="L81" s="41"/>
      <c r="M81" s="41"/>
      <c r="N81" s="41"/>
    </row>
    <row r="82" spans="1:16" s="42" customFormat="1" ht="20.149999999999999" customHeight="1" x14ac:dyDescent="0.75">
      <c r="D82" s="41" t="s">
        <v>53</v>
      </c>
      <c r="H82" s="41"/>
      <c r="I82" s="41"/>
      <c r="J82" s="41"/>
      <c r="K82" s="41"/>
      <c r="L82" s="41"/>
      <c r="M82" s="41"/>
      <c r="N82" s="41"/>
    </row>
    <row r="83" spans="1:16" s="42" customFormat="1" ht="20.149999999999999" customHeight="1" thickBot="1" x14ac:dyDescent="0.8">
      <c r="C83" s="41" t="s">
        <v>22</v>
      </c>
      <c r="E83" s="41" t="s">
        <v>54</v>
      </c>
      <c r="H83" s="65">
        <v>500000</v>
      </c>
      <c r="I83" s="63"/>
      <c r="J83" s="65">
        <v>500000</v>
      </c>
      <c r="K83" s="63"/>
      <c r="L83" s="65">
        <v>500000</v>
      </c>
      <c r="M83" s="63"/>
      <c r="N83" s="65">
        <v>500000</v>
      </c>
    </row>
    <row r="84" spans="1:16" s="42" customFormat="1" ht="20.149999999999999" customHeight="1" thickTop="1" x14ac:dyDescent="0.75">
      <c r="C84" s="41" t="s">
        <v>14</v>
      </c>
      <c r="H84" s="63"/>
      <c r="I84" s="63"/>
      <c r="J84" s="63"/>
      <c r="K84" s="63"/>
      <c r="L84" s="63"/>
      <c r="M84" s="63"/>
      <c r="N84" s="63"/>
    </row>
    <row r="85" spans="1:16" s="42" customFormat="1" ht="20.149999999999999" customHeight="1" x14ac:dyDescent="0.75">
      <c r="D85" s="41" t="s">
        <v>41</v>
      </c>
      <c r="H85" s="63"/>
      <c r="I85" s="63"/>
      <c r="J85" s="63"/>
      <c r="K85" s="63"/>
      <c r="L85" s="63"/>
      <c r="M85" s="63"/>
      <c r="N85" s="63"/>
    </row>
    <row r="86" spans="1:16" s="42" customFormat="1" ht="20.149999999999999" customHeight="1" x14ac:dyDescent="0.75">
      <c r="E86" s="41" t="s">
        <v>55</v>
      </c>
      <c r="H86" s="63">
        <v>213307</v>
      </c>
      <c r="I86" s="63"/>
      <c r="J86" s="63">
        <v>213307</v>
      </c>
      <c r="K86" s="63"/>
      <c r="L86" s="63">
        <v>213307</v>
      </c>
      <c r="M86" s="63"/>
      <c r="N86" s="63">
        <v>213307</v>
      </c>
    </row>
    <row r="87" spans="1:16" s="42" customFormat="1" ht="20.149999999999999" customHeight="1" x14ac:dyDescent="0.75">
      <c r="B87" s="41" t="s">
        <v>15</v>
      </c>
      <c r="D87" s="41"/>
      <c r="F87" s="41"/>
      <c r="H87" s="63">
        <v>302807</v>
      </c>
      <c r="I87" s="63"/>
      <c r="J87" s="63">
        <v>302807</v>
      </c>
      <c r="K87" s="63"/>
      <c r="L87" s="63">
        <v>302807</v>
      </c>
      <c r="M87" s="63"/>
      <c r="N87" s="63">
        <v>302807</v>
      </c>
    </row>
    <row r="88" spans="1:16" s="42" customFormat="1" ht="20.149999999999999" customHeight="1" x14ac:dyDescent="0.75">
      <c r="B88" s="41" t="s">
        <v>16</v>
      </c>
      <c r="D88" s="41"/>
      <c r="F88" s="41"/>
      <c r="H88" s="63"/>
      <c r="I88" s="63"/>
      <c r="J88" s="63"/>
      <c r="K88" s="63"/>
      <c r="L88" s="63"/>
      <c r="M88" s="63"/>
      <c r="N88" s="63"/>
    </row>
    <row r="89" spans="1:16" s="42" customFormat="1" ht="20.149999999999999" customHeight="1" x14ac:dyDescent="0.75">
      <c r="C89" s="41" t="s">
        <v>17</v>
      </c>
      <c r="H89" s="63"/>
      <c r="I89" s="63"/>
      <c r="J89" s="63"/>
      <c r="K89" s="63"/>
      <c r="L89" s="63"/>
      <c r="M89" s="63"/>
      <c r="N89" s="63"/>
    </row>
    <row r="90" spans="1:16" s="42" customFormat="1" ht="20.149999999999999" customHeight="1" x14ac:dyDescent="0.75">
      <c r="D90" s="41" t="s">
        <v>18</v>
      </c>
      <c r="F90" s="46"/>
      <c r="H90" s="63">
        <v>50000</v>
      </c>
      <c r="I90" s="63"/>
      <c r="J90" s="63">
        <v>50000</v>
      </c>
      <c r="K90" s="63"/>
      <c r="L90" s="63">
        <v>50000</v>
      </c>
      <c r="M90" s="63"/>
      <c r="N90" s="63">
        <v>50000</v>
      </c>
    </row>
    <row r="91" spans="1:16" s="42" customFormat="1" ht="20.149999999999999" customHeight="1" x14ac:dyDescent="0.75">
      <c r="C91" s="41" t="s">
        <v>19</v>
      </c>
      <c r="D91" s="41"/>
      <c r="H91" s="63">
        <v>324451</v>
      </c>
      <c r="I91" s="63"/>
      <c r="J91" s="63">
        <v>364176</v>
      </c>
      <c r="K91" s="63"/>
      <c r="L91" s="63">
        <v>314876</v>
      </c>
      <c r="M91" s="63"/>
      <c r="N91" s="63">
        <v>354140</v>
      </c>
      <c r="P91" s="41"/>
    </row>
    <row r="92" spans="1:16" s="42" customFormat="1" ht="20.149999999999999" customHeight="1" x14ac:dyDescent="0.75">
      <c r="B92" s="42" t="s">
        <v>38</v>
      </c>
      <c r="C92" s="41"/>
      <c r="D92" s="41"/>
      <c r="H92" s="64">
        <v>859733</v>
      </c>
      <c r="I92" s="63"/>
      <c r="J92" s="64">
        <v>859801</v>
      </c>
      <c r="K92" s="63"/>
      <c r="L92" s="64">
        <v>863558</v>
      </c>
      <c r="M92" s="63"/>
      <c r="N92" s="64">
        <v>863558</v>
      </c>
    </row>
    <row r="93" spans="1:16" s="42" customFormat="1" ht="20.149999999999999" customHeight="1" x14ac:dyDescent="0.75">
      <c r="A93" s="41" t="s">
        <v>20</v>
      </c>
      <c r="B93" s="41"/>
      <c r="D93" s="41"/>
      <c r="F93" s="41"/>
      <c r="H93" s="64">
        <v>1750298</v>
      </c>
      <c r="I93" s="63"/>
      <c r="J93" s="64">
        <v>1790091</v>
      </c>
      <c r="K93" s="63"/>
      <c r="L93" s="64">
        <v>1744548</v>
      </c>
      <c r="M93" s="63"/>
      <c r="N93" s="64">
        <v>1783812</v>
      </c>
    </row>
    <row r="94" spans="1:16" s="42" customFormat="1" ht="20.149999999999999" customHeight="1" thickBot="1" x14ac:dyDescent="0.8">
      <c r="A94" s="41" t="s">
        <v>21</v>
      </c>
      <c r="B94" s="41"/>
      <c r="D94" s="41"/>
      <c r="F94" s="41"/>
      <c r="H94" s="65">
        <v>3820697</v>
      </c>
      <c r="I94" s="63"/>
      <c r="J94" s="65">
        <v>3875819</v>
      </c>
      <c r="K94" s="63"/>
      <c r="L94" s="65">
        <v>3816641</v>
      </c>
      <c r="M94" s="63"/>
      <c r="N94" s="65">
        <v>3873141</v>
      </c>
    </row>
    <row r="95" spans="1:16" s="42" customFormat="1" ht="20.149999999999999" customHeight="1" thickTop="1" x14ac:dyDescent="0.7">
      <c r="F95" s="45"/>
      <c r="G95" s="44"/>
      <c r="H95" s="178"/>
      <c r="I95" s="44"/>
      <c r="J95" s="178"/>
      <c r="K95" s="44"/>
      <c r="L95" s="158"/>
      <c r="M95" s="44"/>
    </row>
    <row r="96" spans="1:16" s="42" customFormat="1" ht="20.149999999999999" customHeight="1" x14ac:dyDescent="0.75">
      <c r="F96" s="45"/>
      <c r="G96" s="44"/>
      <c r="H96" s="44"/>
      <c r="I96" s="44"/>
      <c r="J96" s="44"/>
      <c r="K96" s="44"/>
      <c r="L96" s="44"/>
      <c r="M96" s="44"/>
    </row>
    <row r="97" spans="6:14" s="42" customFormat="1" ht="20.149999999999999" customHeight="1" x14ac:dyDescent="0.75">
      <c r="F97" s="45"/>
      <c r="G97" s="44"/>
      <c r="H97" s="44"/>
      <c r="I97" s="44"/>
      <c r="J97" s="44"/>
      <c r="K97" s="44"/>
      <c r="L97" s="44"/>
      <c r="M97" s="44"/>
    </row>
    <row r="102" spans="6:14" ht="24" customHeight="1" x14ac:dyDescent="0.75">
      <c r="H102" s="55">
        <f>+H94-H28</f>
        <v>0</v>
      </c>
      <c r="J102" s="55">
        <f>+J94-J28</f>
        <v>0</v>
      </c>
      <c r="L102" s="55">
        <f>+L94-L28</f>
        <v>0</v>
      </c>
      <c r="N102" s="55">
        <f>+N94-N28</f>
        <v>0</v>
      </c>
    </row>
    <row r="104" spans="6:14" ht="24" customHeight="1" x14ac:dyDescent="0.75">
      <c r="H104" s="153"/>
      <c r="J104" s="153"/>
      <c r="L104" s="153"/>
      <c r="N104" s="153"/>
    </row>
  </sheetData>
  <mergeCells count="26">
    <mergeCell ref="A36:N36"/>
    <mergeCell ref="H74:N74"/>
    <mergeCell ref="H75:J75"/>
    <mergeCell ref="L75:N75"/>
    <mergeCell ref="A55:E55"/>
    <mergeCell ref="A45:E45"/>
    <mergeCell ref="A71:N71"/>
    <mergeCell ref="A72:N72"/>
    <mergeCell ref="A69:N69"/>
    <mergeCell ref="A70:N70"/>
    <mergeCell ref="A3:N3"/>
    <mergeCell ref="A35:N35"/>
    <mergeCell ref="A38:N38"/>
    <mergeCell ref="H41:J41"/>
    <mergeCell ref="L41:N41"/>
    <mergeCell ref="H9:J9"/>
    <mergeCell ref="A6:N6"/>
    <mergeCell ref="H8:N8"/>
    <mergeCell ref="A32:N32"/>
    <mergeCell ref="A37:N37"/>
    <mergeCell ref="L9:N9"/>
    <mergeCell ref="H40:N40"/>
    <mergeCell ref="A4:N4"/>
    <mergeCell ref="A5:N5"/>
    <mergeCell ref="A13:E13"/>
    <mergeCell ref="A21:E21"/>
  </mergeCells>
  <phoneticPr fontId="0" type="noConversion"/>
  <printOptions horizontalCentered="1"/>
  <pageMargins left="1.1023622047244095" right="0.59055118110236227" top="0.82677165354330717" bottom="1.1811023622047245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AA89"/>
  <sheetViews>
    <sheetView view="pageBreakPreview" topLeftCell="D1" zoomScaleNormal="100" zoomScaleSheetLayoutView="100" workbookViewId="0">
      <selection activeCell="H9" sqref="H9:N9"/>
    </sheetView>
  </sheetViews>
  <sheetFormatPr defaultColWidth="9.09765625" defaultRowHeight="20.149999999999999" customHeight="1" x14ac:dyDescent="0.75"/>
  <cols>
    <col min="1" max="1" width="1.69921875" style="73" customWidth="1"/>
    <col min="2" max="2" width="1.09765625" style="73" customWidth="1"/>
    <col min="3" max="4" width="1.69921875" style="73" customWidth="1"/>
    <col min="5" max="5" width="34.3984375" style="73" customWidth="1"/>
    <col min="6" max="6" width="7.09765625" style="87" customWidth="1"/>
    <col min="7" max="7" width="0.69921875" style="80" customWidth="1"/>
    <col min="8" max="8" width="10.296875" style="80" customWidth="1"/>
    <col min="9" max="9" width="0.59765625" style="80" customWidth="1"/>
    <col min="10" max="10" width="10.296875" style="80" customWidth="1"/>
    <col min="11" max="11" width="0.59765625" style="80" customWidth="1"/>
    <col min="12" max="12" width="10.296875" style="80" customWidth="1"/>
    <col min="13" max="13" width="0.59765625" style="80" customWidth="1"/>
    <col min="14" max="14" width="10.296875" style="73" customWidth="1"/>
    <col min="15" max="20" width="9.09765625" style="73"/>
    <col min="21" max="21" width="11.09765625" style="74" bestFit="1" customWidth="1"/>
    <col min="22" max="22" width="9.09765625" style="74"/>
    <col min="23" max="23" width="11.09765625" style="74" bestFit="1" customWidth="1"/>
    <col min="24" max="24" width="2" style="74" customWidth="1"/>
    <col min="25" max="25" width="11.09765625" style="74" bestFit="1" customWidth="1"/>
    <col min="26" max="26" width="9.8984375" style="73" bestFit="1" customWidth="1"/>
    <col min="27" max="27" width="9.8984375" style="74" bestFit="1" customWidth="1"/>
    <col min="28" max="16384" width="9.09765625" style="73"/>
  </cols>
  <sheetData>
    <row r="1" spans="1:27" ht="23.15" customHeight="1" x14ac:dyDescent="0.7">
      <c r="N1" s="159" t="s">
        <v>148</v>
      </c>
    </row>
    <row r="2" spans="1:27" ht="20.149999999999999" customHeight="1" x14ac:dyDescent="0.75">
      <c r="N2" s="160" t="s">
        <v>149</v>
      </c>
    </row>
    <row r="3" spans="1:27" ht="17.25" customHeight="1" x14ac:dyDescent="0.75">
      <c r="A3" s="193" t="s">
        <v>153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27" s="75" customFormat="1" ht="21" customHeight="1" x14ac:dyDescent="0.75">
      <c r="A4" s="195" t="s">
        <v>66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P4" s="73"/>
      <c r="Q4" s="73"/>
      <c r="R4" s="73"/>
      <c r="S4" s="73"/>
      <c r="T4" s="73"/>
      <c r="U4" s="76"/>
      <c r="V4" s="76"/>
      <c r="W4" s="76"/>
      <c r="X4" s="77"/>
      <c r="Y4" s="77"/>
      <c r="AA4" s="77"/>
    </row>
    <row r="5" spans="1:27" s="75" customFormat="1" ht="21" customHeight="1" x14ac:dyDescent="0.75">
      <c r="A5" s="195" t="s">
        <v>59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P5" s="73"/>
      <c r="Q5" s="73"/>
      <c r="R5" s="73"/>
      <c r="S5" s="73"/>
      <c r="T5" s="73"/>
      <c r="U5" s="76"/>
      <c r="V5" s="76"/>
      <c r="W5" s="76"/>
      <c r="X5" s="77"/>
      <c r="Y5" s="77"/>
      <c r="AA5" s="77"/>
    </row>
    <row r="6" spans="1:27" s="75" customFormat="1" ht="21" customHeight="1" x14ac:dyDescent="0.75">
      <c r="A6" s="195" t="s">
        <v>170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P6" s="73"/>
      <c r="Q6" s="73"/>
      <c r="R6" s="73"/>
      <c r="S6" s="73"/>
      <c r="T6" s="73"/>
      <c r="U6" s="74"/>
      <c r="V6" s="74"/>
      <c r="W6" s="74"/>
      <c r="X6" s="78"/>
      <c r="Y6" s="78"/>
      <c r="AA6" s="78"/>
    </row>
    <row r="7" spans="1:27" ht="16.149999999999999" customHeight="1" x14ac:dyDescent="0.75">
      <c r="A7" s="87"/>
      <c r="B7" s="115"/>
      <c r="C7" s="115"/>
      <c r="D7" s="115"/>
      <c r="E7" s="115"/>
      <c r="F7" s="115"/>
      <c r="G7" s="115"/>
      <c r="H7" s="196" t="s">
        <v>89</v>
      </c>
      <c r="I7" s="196"/>
      <c r="J7" s="196"/>
      <c r="K7" s="196"/>
      <c r="L7" s="196"/>
      <c r="M7" s="196"/>
      <c r="N7" s="196"/>
      <c r="P7" s="75"/>
      <c r="Q7" s="75"/>
      <c r="R7" s="75"/>
      <c r="S7" s="75"/>
      <c r="T7" s="75"/>
      <c r="U7" s="77"/>
      <c r="V7" s="77"/>
      <c r="W7" s="77"/>
      <c r="X7" s="76"/>
      <c r="Y7" s="76"/>
      <c r="AA7" s="76"/>
    </row>
    <row r="8" spans="1:27" ht="16.149999999999999" customHeight="1" x14ac:dyDescent="0.75">
      <c r="A8" s="79" t="s">
        <v>22</v>
      </c>
      <c r="B8" s="79"/>
      <c r="D8" s="79"/>
      <c r="F8" s="81"/>
      <c r="H8" s="191" t="s">
        <v>61</v>
      </c>
      <c r="I8" s="191"/>
      <c r="J8" s="191"/>
      <c r="K8" s="87"/>
      <c r="L8" s="192" t="s">
        <v>62</v>
      </c>
      <c r="M8" s="192"/>
      <c r="N8" s="192"/>
      <c r="P8" s="75"/>
      <c r="Q8" s="75"/>
      <c r="R8" s="75"/>
      <c r="S8" s="75"/>
      <c r="T8" s="75"/>
      <c r="U8" s="77"/>
      <c r="V8" s="77"/>
      <c r="W8" s="77"/>
      <c r="X8" s="76"/>
      <c r="Y8" s="76"/>
      <c r="AA8" s="76"/>
    </row>
    <row r="9" spans="1:27" ht="16.149999999999999" customHeight="1" x14ac:dyDescent="0.75">
      <c r="A9" s="79"/>
      <c r="B9" s="79"/>
      <c r="D9" s="79"/>
      <c r="F9" s="81" t="s">
        <v>0</v>
      </c>
      <c r="H9" s="37" t="s">
        <v>171</v>
      </c>
      <c r="I9" s="8"/>
      <c r="J9" s="37" t="s">
        <v>156</v>
      </c>
      <c r="K9" s="8"/>
      <c r="L9" s="37" t="s">
        <v>171</v>
      </c>
      <c r="M9" s="8"/>
      <c r="N9" s="37" t="s">
        <v>156</v>
      </c>
      <c r="P9" s="75"/>
      <c r="Q9" s="75"/>
      <c r="R9" s="75"/>
      <c r="S9" s="75"/>
      <c r="T9" s="75"/>
      <c r="U9" s="78"/>
      <c r="V9" s="78"/>
      <c r="W9" s="78"/>
    </row>
    <row r="10" spans="1:27" ht="17.149999999999999" customHeight="1" x14ac:dyDescent="0.75">
      <c r="A10" s="79" t="s">
        <v>63</v>
      </c>
      <c r="B10" s="116"/>
      <c r="C10" s="116"/>
      <c r="D10" s="116"/>
      <c r="E10" s="116"/>
      <c r="F10" s="117"/>
      <c r="G10" s="117"/>
      <c r="H10" s="117"/>
      <c r="I10" s="117"/>
      <c r="J10" s="117"/>
      <c r="K10" s="82"/>
      <c r="L10" s="82"/>
      <c r="M10" s="82"/>
      <c r="N10" s="82"/>
      <c r="O10" s="83"/>
      <c r="U10" s="76"/>
      <c r="V10" s="76"/>
      <c r="W10" s="76"/>
    </row>
    <row r="11" spans="1:27" ht="17.149999999999999" customHeight="1" x14ac:dyDescent="0.75">
      <c r="A11" s="81"/>
      <c r="B11" s="79" t="s">
        <v>64</v>
      </c>
      <c r="C11" s="116"/>
      <c r="D11" s="116"/>
      <c r="E11" s="116"/>
      <c r="F11" s="8" t="s">
        <v>163</v>
      </c>
      <c r="G11" s="117"/>
      <c r="H11" s="118">
        <v>391632</v>
      </c>
      <c r="I11" s="79"/>
      <c r="J11" s="118">
        <v>402594</v>
      </c>
      <c r="K11" s="82"/>
      <c r="L11" s="118">
        <v>391632</v>
      </c>
      <c r="M11" s="118"/>
      <c r="N11" s="118">
        <v>402588</v>
      </c>
      <c r="O11" s="83"/>
      <c r="P11" s="83"/>
      <c r="U11" s="76"/>
      <c r="V11" s="76"/>
      <c r="W11" s="76"/>
    </row>
    <row r="12" spans="1:27" ht="17.149999999999999" customHeight="1" x14ac:dyDescent="0.75">
      <c r="A12" s="81"/>
      <c r="B12" s="73" t="s">
        <v>125</v>
      </c>
      <c r="C12" s="116"/>
      <c r="D12" s="116"/>
      <c r="E12" s="116"/>
      <c r="F12" s="81"/>
      <c r="G12" s="117"/>
      <c r="H12" s="118">
        <v>1886</v>
      </c>
      <c r="I12" s="79"/>
      <c r="J12" s="118">
        <v>1939</v>
      </c>
      <c r="K12" s="82"/>
      <c r="L12" s="118">
        <v>1880</v>
      </c>
      <c r="M12" s="118"/>
      <c r="N12" s="118">
        <v>2005</v>
      </c>
      <c r="O12" s="83"/>
      <c r="P12" s="83"/>
      <c r="U12" s="76"/>
      <c r="V12" s="76"/>
      <c r="W12" s="76"/>
    </row>
    <row r="13" spans="1:27" ht="17.149999999999999" customHeight="1" x14ac:dyDescent="0.75">
      <c r="B13" s="79" t="s">
        <v>65</v>
      </c>
      <c r="C13" s="84"/>
      <c r="D13" s="84"/>
      <c r="E13" s="84"/>
      <c r="F13" s="81"/>
      <c r="H13" s="118"/>
      <c r="I13" s="79"/>
      <c r="J13" s="118"/>
      <c r="K13" s="82"/>
      <c r="L13" s="119"/>
      <c r="M13" s="119"/>
      <c r="N13" s="119"/>
      <c r="O13" s="83"/>
      <c r="P13" s="83"/>
    </row>
    <row r="14" spans="1:27" ht="17.149999999999999" customHeight="1" x14ac:dyDescent="0.75">
      <c r="B14" s="79"/>
      <c r="C14" s="84"/>
      <c r="D14" s="84" t="s">
        <v>123</v>
      </c>
      <c r="E14" s="84"/>
      <c r="F14" s="81"/>
      <c r="H14" s="119">
        <v>792</v>
      </c>
      <c r="I14" s="79"/>
      <c r="J14" s="119">
        <v>1426</v>
      </c>
      <c r="K14" s="82"/>
      <c r="L14" s="119">
        <v>792</v>
      </c>
      <c r="M14" s="119"/>
      <c r="N14" s="119">
        <v>1426</v>
      </c>
      <c r="O14" s="83"/>
      <c r="P14" s="181"/>
    </row>
    <row r="15" spans="1:27" ht="17.149999999999999" customHeight="1" x14ac:dyDescent="0.75">
      <c r="B15" s="79"/>
      <c r="C15" s="84"/>
      <c r="D15" s="84" t="s">
        <v>124</v>
      </c>
      <c r="E15" s="84"/>
      <c r="F15" s="81"/>
      <c r="H15" s="148">
        <v>777</v>
      </c>
      <c r="I15" s="79"/>
      <c r="J15" s="148">
        <v>2599</v>
      </c>
      <c r="K15" s="82"/>
      <c r="L15" s="149">
        <v>759</v>
      </c>
      <c r="M15" s="119"/>
      <c r="N15" s="149">
        <v>2595</v>
      </c>
      <c r="O15" s="83"/>
      <c r="P15" s="83"/>
    </row>
    <row r="16" spans="1:27" ht="17.149999999999999" customHeight="1" x14ac:dyDescent="0.75">
      <c r="A16" s="73" t="s">
        <v>30</v>
      </c>
      <c r="B16" s="79"/>
      <c r="C16" s="84"/>
      <c r="D16" s="84"/>
      <c r="E16" s="84"/>
      <c r="F16" s="81"/>
      <c r="H16" s="148">
        <v>395087</v>
      </c>
      <c r="I16" s="117"/>
      <c r="J16" s="148">
        <v>408558</v>
      </c>
      <c r="K16" s="82"/>
      <c r="L16" s="148">
        <v>395063</v>
      </c>
      <c r="M16" s="119"/>
      <c r="N16" s="148">
        <v>408614</v>
      </c>
      <c r="O16" s="83"/>
      <c r="P16" s="83"/>
    </row>
    <row r="17" spans="1:16" ht="17.149999999999999" customHeight="1" x14ac:dyDescent="0.75">
      <c r="A17" s="79" t="s">
        <v>23</v>
      </c>
      <c r="C17" s="84"/>
      <c r="D17" s="84"/>
      <c r="E17" s="84"/>
      <c r="F17" s="81"/>
      <c r="H17" s="150"/>
      <c r="I17" s="117"/>
      <c r="J17" s="150"/>
      <c r="K17" s="82"/>
      <c r="L17" s="119"/>
      <c r="M17" s="119"/>
      <c r="N17" s="119"/>
    </row>
    <row r="18" spans="1:16" ht="17.149999999999999" customHeight="1" x14ac:dyDescent="0.75">
      <c r="B18" s="73" t="s">
        <v>24</v>
      </c>
      <c r="C18" s="84"/>
      <c r="D18" s="84"/>
      <c r="E18" s="84"/>
      <c r="F18" s="81"/>
      <c r="H18" s="74">
        <v>298116</v>
      </c>
      <c r="I18" s="79"/>
      <c r="J18" s="74">
        <v>259412</v>
      </c>
      <c r="K18" s="82"/>
      <c r="L18" s="120">
        <v>298116</v>
      </c>
      <c r="M18" s="119"/>
      <c r="N18" s="120">
        <v>259409</v>
      </c>
      <c r="O18" s="83"/>
      <c r="P18" s="83"/>
    </row>
    <row r="19" spans="1:16" ht="17.149999999999999" customHeight="1" x14ac:dyDescent="0.75">
      <c r="B19" s="73" t="s">
        <v>94</v>
      </c>
      <c r="C19" s="84"/>
      <c r="D19" s="84"/>
      <c r="E19" s="84"/>
      <c r="F19" s="81"/>
      <c r="H19" s="74">
        <v>15348</v>
      </c>
      <c r="I19" s="79"/>
      <c r="J19" s="74">
        <v>56780</v>
      </c>
      <c r="K19" s="82"/>
      <c r="L19" s="120">
        <v>15348</v>
      </c>
      <c r="M19" s="119"/>
      <c r="N19" s="120">
        <v>56780</v>
      </c>
      <c r="O19" s="83"/>
      <c r="P19" s="83"/>
    </row>
    <row r="20" spans="1:16" ht="17.149999999999999" customHeight="1" x14ac:dyDescent="0.75">
      <c r="B20" s="73" t="s">
        <v>174</v>
      </c>
      <c r="C20" s="84"/>
      <c r="D20" s="84"/>
      <c r="E20" s="84"/>
      <c r="F20" s="81"/>
      <c r="H20" s="74">
        <v>-5148</v>
      </c>
      <c r="I20" s="79"/>
      <c r="J20" s="74">
        <v>-2660</v>
      </c>
      <c r="K20" s="82"/>
      <c r="L20" s="120">
        <v>-5148</v>
      </c>
      <c r="M20" s="119"/>
      <c r="N20" s="120">
        <v>-2660</v>
      </c>
      <c r="O20" s="83"/>
      <c r="P20" s="83"/>
    </row>
    <row r="21" spans="1:16" ht="17.149999999999999" customHeight="1" x14ac:dyDescent="0.75">
      <c r="B21" s="73" t="s">
        <v>137</v>
      </c>
      <c r="C21" s="84"/>
      <c r="D21" s="84"/>
      <c r="E21" s="84"/>
      <c r="F21" s="81">
        <v>4</v>
      </c>
      <c r="H21" s="74">
        <v>83303</v>
      </c>
      <c r="I21" s="79"/>
      <c r="J21" s="74">
        <v>81467</v>
      </c>
      <c r="K21" s="82"/>
      <c r="L21" s="120">
        <v>82826</v>
      </c>
      <c r="M21" s="119"/>
      <c r="N21" s="120">
        <v>80973</v>
      </c>
      <c r="O21" s="83"/>
      <c r="P21" s="83"/>
    </row>
    <row r="22" spans="1:16" ht="17.149999999999999" customHeight="1" x14ac:dyDescent="0.75">
      <c r="B22" s="73" t="s">
        <v>36</v>
      </c>
      <c r="C22" s="84"/>
      <c r="D22" s="84"/>
      <c r="E22" s="84"/>
      <c r="F22" s="81">
        <v>4</v>
      </c>
      <c r="H22" s="121">
        <v>38265</v>
      </c>
      <c r="I22" s="79"/>
      <c r="J22" s="121">
        <v>34743</v>
      </c>
      <c r="K22" s="82"/>
      <c r="L22" s="155">
        <v>38257</v>
      </c>
      <c r="M22" s="119"/>
      <c r="N22" s="155">
        <v>33888</v>
      </c>
      <c r="O22" s="83"/>
      <c r="P22" s="83"/>
    </row>
    <row r="23" spans="1:16" ht="17.149999999999999" customHeight="1" x14ac:dyDescent="0.75">
      <c r="A23" s="79" t="s">
        <v>31</v>
      </c>
      <c r="C23" s="84"/>
      <c r="D23" s="84"/>
      <c r="E23" s="84"/>
      <c r="F23" s="81"/>
      <c r="H23" s="148">
        <v>429884</v>
      </c>
      <c r="I23" s="79"/>
      <c r="J23" s="148">
        <v>429742</v>
      </c>
      <c r="K23" s="82"/>
      <c r="L23" s="148">
        <v>429399</v>
      </c>
      <c r="M23" s="119"/>
      <c r="N23" s="148">
        <v>428390</v>
      </c>
      <c r="O23" s="83"/>
      <c r="P23" s="83"/>
    </row>
    <row r="24" spans="1:16" ht="17.149999999999999" customHeight="1" x14ac:dyDescent="0.75">
      <c r="A24" s="79" t="s">
        <v>138</v>
      </c>
      <c r="B24" s="151"/>
      <c r="C24" s="152"/>
      <c r="D24" s="152"/>
      <c r="E24" s="152"/>
      <c r="F24" s="81"/>
      <c r="H24" s="76">
        <v>-34797</v>
      </c>
      <c r="I24" s="79"/>
      <c r="J24" s="76">
        <v>-21184</v>
      </c>
      <c r="K24" s="82"/>
      <c r="L24" s="76">
        <v>-34336</v>
      </c>
      <c r="M24" s="119"/>
      <c r="N24" s="76">
        <v>-19776</v>
      </c>
      <c r="O24" s="83"/>
      <c r="P24" s="83"/>
    </row>
    <row r="25" spans="1:16" ht="17.149999999999999" customHeight="1" x14ac:dyDescent="0.75">
      <c r="A25" s="73" t="s">
        <v>35</v>
      </c>
      <c r="C25" s="84"/>
      <c r="D25" s="84"/>
      <c r="E25" s="84"/>
      <c r="F25" s="81">
        <v>4</v>
      </c>
      <c r="H25" s="148">
        <v>14463</v>
      </c>
      <c r="I25" s="79"/>
      <c r="J25" s="148">
        <v>14014</v>
      </c>
      <c r="K25" s="82"/>
      <c r="L25" s="149">
        <v>14463</v>
      </c>
      <c r="M25" s="119"/>
      <c r="N25" s="149">
        <v>14014</v>
      </c>
      <c r="O25" s="83"/>
      <c r="P25" s="83"/>
    </row>
    <row r="26" spans="1:16" ht="17.149999999999999" customHeight="1" x14ac:dyDescent="0.75">
      <c r="A26" s="73" t="s">
        <v>107</v>
      </c>
      <c r="C26" s="84"/>
      <c r="D26" s="84"/>
      <c r="E26" s="84"/>
      <c r="F26" s="81"/>
      <c r="H26" s="76">
        <v>-49260</v>
      </c>
      <c r="I26" s="79"/>
      <c r="J26" s="76">
        <v>-35198</v>
      </c>
      <c r="K26" s="82"/>
      <c r="L26" s="76">
        <v>-48799</v>
      </c>
      <c r="M26" s="119"/>
      <c r="N26" s="76">
        <v>-33790</v>
      </c>
      <c r="O26" s="83"/>
      <c r="P26" s="83"/>
    </row>
    <row r="27" spans="1:16" ht="17.149999999999999" customHeight="1" x14ac:dyDescent="0.75">
      <c r="A27" s="73" t="s">
        <v>139</v>
      </c>
      <c r="D27" s="84"/>
      <c r="E27" s="84"/>
      <c r="F27" s="81">
        <v>15</v>
      </c>
      <c r="H27" s="121">
        <v>-9535</v>
      </c>
      <c r="I27" s="79"/>
      <c r="J27" s="121">
        <v>-6511</v>
      </c>
      <c r="K27" s="82"/>
      <c r="L27" s="121">
        <v>-9535</v>
      </c>
      <c r="M27" s="119"/>
      <c r="N27" s="121">
        <v>-6511</v>
      </c>
      <c r="O27" s="83"/>
      <c r="P27" s="83"/>
    </row>
    <row r="28" spans="1:16" ht="17.149999999999999" customHeight="1" x14ac:dyDescent="0.75">
      <c r="A28" s="79" t="s">
        <v>175</v>
      </c>
      <c r="C28" s="84"/>
      <c r="D28" s="84"/>
      <c r="E28" s="84"/>
      <c r="F28" s="81"/>
      <c r="H28" s="121">
        <v>-39725</v>
      </c>
      <c r="I28" s="79"/>
      <c r="J28" s="121">
        <v>-28687</v>
      </c>
      <c r="K28" s="82"/>
      <c r="L28" s="121">
        <v>-39264</v>
      </c>
      <c r="M28" s="119"/>
      <c r="N28" s="121">
        <v>-27279</v>
      </c>
      <c r="O28" s="83"/>
      <c r="P28" s="83"/>
    </row>
    <row r="29" spans="1:16" ht="4.1500000000000004" customHeight="1" x14ac:dyDescent="0.75">
      <c r="B29" s="79"/>
      <c r="C29" s="84"/>
      <c r="D29" s="84"/>
      <c r="E29" s="84"/>
      <c r="F29" s="81"/>
      <c r="H29" s="117"/>
      <c r="I29" s="79"/>
      <c r="J29" s="117"/>
      <c r="K29" s="82"/>
      <c r="L29" s="117"/>
      <c r="M29" s="119"/>
      <c r="N29" s="117"/>
      <c r="O29" s="83"/>
      <c r="P29" s="83"/>
    </row>
    <row r="30" spans="1:16" ht="18" customHeight="1" x14ac:dyDescent="0.75">
      <c r="A30" s="73" t="s">
        <v>140</v>
      </c>
      <c r="B30" s="79"/>
      <c r="C30" s="84"/>
      <c r="D30" s="84"/>
      <c r="E30" s="84"/>
      <c r="F30" s="81"/>
      <c r="H30" s="122"/>
      <c r="I30" s="79"/>
      <c r="J30" s="122"/>
      <c r="K30" s="122"/>
      <c r="L30" s="122"/>
      <c r="M30" s="119"/>
      <c r="N30" s="122"/>
      <c r="O30" s="83"/>
      <c r="P30" s="83"/>
    </row>
    <row r="31" spans="1:16" ht="18" customHeight="1" x14ac:dyDescent="0.75">
      <c r="A31" s="73" t="s">
        <v>98</v>
      </c>
      <c r="B31" s="79"/>
      <c r="C31" s="84"/>
      <c r="D31" s="84"/>
      <c r="E31" s="84"/>
      <c r="F31" s="81"/>
      <c r="H31" s="76"/>
      <c r="I31" s="122"/>
      <c r="J31" s="76"/>
      <c r="K31" s="82"/>
      <c r="L31" s="82"/>
      <c r="M31" s="82"/>
      <c r="N31" s="82"/>
      <c r="O31" s="83"/>
      <c r="P31" s="83"/>
    </row>
    <row r="32" spans="1:16" ht="18" customHeight="1" x14ac:dyDescent="0.75">
      <c r="B32" s="79" t="s">
        <v>101</v>
      </c>
      <c r="C32" s="84"/>
      <c r="D32" s="84"/>
      <c r="E32" s="84"/>
      <c r="F32" s="81"/>
      <c r="H32" s="122"/>
      <c r="I32" s="122"/>
      <c r="J32" s="122"/>
      <c r="K32" s="82"/>
      <c r="L32" s="82"/>
      <c r="M32" s="82"/>
      <c r="N32" s="82"/>
      <c r="O32" s="83"/>
      <c r="P32" s="83"/>
    </row>
    <row r="33" spans="1:16" ht="18" customHeight="1" x14ac:dyDescent="0.75">
      <c r="B33" s="79"/>
      <c r="C33" s="84" t="s">
        <v>96</v>
      </c>
      <c r="D33" s="84"/>
      <c r="E33" s="84"/>
      <c r="F33" s="81"/>
      <c r="H33" s="121">
        <v>-68</v>
      </c>
      <c r="I33" s="79"/>
      <c r="J33" s="121">
        <v>-59</v>
      </c>
      <c r="K33" s="82"/>
      <c r="L33" s="123">
        <v>0</v>
      </c>
      <c r="M33" s="82"/>
      <c r="N33" s="123">
        <v>0</v>
      </c>
      <c r="O33" s="83"/>
      <c r="P33" s="83"/>
    </row>
    <row r="34" spans="1:16" ht="18" customHeight="1" x14ac:dyDescent="0.75">
      <c r="A34" s="73" t="s">
        <v>164</v>
      </c>
      <c r="B34" s="79"/>
      <c r="C34" s="84"/>
      <c r="D34" s="84"/>
      <c r="E34" s="84"/>
      <c r="F34" s="81"/>
      <c r="H34" s="121">
        <v>-68</v>
      </c>
      <c r="I34" s="117"/>
      <c r="J34" s="121">
        <v>-59</v>
      </c>
      <c r="K34" s="82"/>
      <c r="L34" s="121">
        <v>0</v>
      </c>
      <c r="M34" s="119"/>
      <c r="N34" s="121">
        <v>0</v>
      </c>
      <c r="O34" s="83"/>
      <c r="P34" s="83"/>
    </row>
    <row r="35" spans="1:16" ht="18" customHeight="1" thickBot="1" x14ac:dyDescent="0.8">
      <c r="A35" s="73" t="s">
        <v>157</v>
      </c>
      <c r="B35" s="79"/>
      <c r="C35" s="84"/>
      <c r="D35" s="84"/>
      <c r="E35" s="84"/>
      <c r="F35" s="81"/>
      <c r="H35" s="124">
        <v>-39793</v>
      </c>
      <c r="I35" s="79"/>
      <c r="J35" s="124">
        <v>-28746</v>
      </c>
      <c r="K35" s="82"/>
      <c r="L35" s="124">
        <v>-39264</v>
      </c>
      <c r="M35" s="119"/>
      <c r="N35" s="124">
        <v>-27279</v>
      </c>
      <c r="O35" s="83"/>
      <c r="P35" s="83"/>
    </row>
    <row r="36" spans="1:16" ht="5.25" customHeight="1" thickTop="1" x14ac:dyDescent="0.75">
      <c r="B36" s="79"/>
      <c r="C36" s="84"/>
      <c r="D36" s="84"/>
      <c r="E36" s="84"/>
      <c r="F36" s="81"/>
      <c r="H36" s="125"/>
      <c r="I36" s="117"/>
      <c r="J36" s="125"/>
      <c r="K36" s="82"/>
      <c r="L36" s="85"/>
      <c r="M36" s="85"/>
      <c r="N36" s="85"/>
    </row>
    <row r="37" spans="1:16" ht="18" customHeight="1" thickBot="1" x14ac:dyDescent="0.8">
      <c r="A37" s="73" t="s">
        <v>120</v>
      </c>
      <c r="B37" s="79"/>
      <c r="C37" s="84"/>
      <c r="D37" s="84"/>
      <c r="E37" s="84"/>
      <c r="F37" s="81">
        <v>16</v>
      </c>
      <c r="H37" s="126">
        <v>-1.8623130654915381</v>
      </c>
      <c r="I37" s="127"/>
      <c r="J37" s="126">
        <v>-1.344850217992593</v>
      </c>
      <c r="K37" s="128"/>
      <c r="L37" s="126">
        <v>-1.8407013267076087</v>
      </c>
      <c r="M37" s="128"/>
      <c r="N37" s="129">
        <v>-1.2788429984529557</v>
      </c>
    </row>
    <row r="38" spans="1:16" ht="6" customHeight="1" thickTop="1" x14ac:dyDescent="0.75">
      <c r="B38" s="79"/>
      <c r="C38" s="84"/>
      <c r="D38" s="84"/>
      <c r="E38" s="84"/>
      <c r="F38" s="81"/>
      <c r="H38" s="85"/>
      <c r="I38" s="82"/>
      <c r="J38" s="85"/>
      <c r="K38" s="82"/>
      <c r="L38" s="85"/>
      <c r="M38" s="85"/>
      <c r="N38" s="85"/>
    </row>
    <row r="39" spans="1:16" ht="21.65" customHeight="1" x14ac:dyDescent="0.75">
      <c r="A39" s="86"/>
      <c r="B39" s="79"/>
      <c r="C39" s="84"/>
      <c r="D39" s="84"/>
      <c r="E39" s="84"/>
      <c r="F39" s="81"/>
      <c r="H39" s="82"/>
      <c r="I39" s="82"/>
      <c r="J39" s="82"/>
      <c r="K39" s="82"/>
      <c r="L39" s="82"/>
      <c r="M39" s="82"/>
      <c r="N39" s="82"/>
    </row>
    <row r="89" spans="12:12" ht="20.149999999999999" customHeight="1" x14ac:dyDescent="0.7">
      <c r="L89" s="158"/>
    </row>
  </sheetData>
  <mergeCells count="7">
    <mergeCell ref="H8:J8"/>
    <mergeCell ref="L8:N8"/>
    <mergeCell ref="A3:N3"/>
    <mergeCell ref="A4:N4"/>
    <mergeCell ref="A5:N5"/>
    <mergeCell ref="A6:N6"/>
    <mergeCell ref="H7:N7"/>
  </mergeCells>
  <printOptions horizontalCentered="1"/>
  <pageMargins left="1.1023622047244095" right="0.59055118110236227" top="0.82677165354330717" bottom="1.1811023622047245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A8ACB-4C3B-4203-9CFD-3D6925E88656}">
  <sheetPr>
    <tabColor theme="8" tint="0.59999389629810485"/>
  </sheetPr>
  <dimension ref="A1:W46"/>
  <sheetViews>
    <sheetView view="pageBreakPreview" zoomScaleNormal="80" zoomScaleSheetLayoutView="100" workbookViewId="0">
      <selection activeCell="V13" sqref="V13"/>
    </sheetView>
  </sheetViews>
  <sheetFormatPr defaultColWidth="9.09765625" defaultRowHeight="20.149999999999999" customHeight="1" x14ac:dyDescent="0.75"/>
  <cols>
    <col min="1" max="4" width="1.09765625" style="131" customWidth="1"/>
    <col min="5" max="5" width="26.69921875" style="131" customWidth="1"/>
    <col min="6" max="6" width="8.09765625" style="140" customWidth="1"/>
    <col min="7" max="7" width="9.765625E-2" style="141" customWidth="1"/>
    <col min="8" max="8" width="13.09765625" style="142" customWidth="1"/>
    <col min="9" max="9" width="0.3984375" style="142" customWidth="1"/>
    <col min="10" max="10" width="12.09765625" style="142" customWidth="1"/>
    <col min="11" max="11" width="1" style="143" customWidth="1"/>
    <col min="12" max="12" width="12.8984375" style="142" customWidth="1"/>
    <col min="13" max="13" width="0.8984375" style="142" customWidth="1"/>
    <col min="14" max="14" width="13.09765625" style="13" customWidth="1"/>
    <col min="15" max="15" width="0.69921875" style="143" customWidth="1"/>
    <col min="16" max="16" width="13" style="143" customWidth="1"/>
    <col min="17" max="17" width="0.59765625" style="143" customWidth="1"/>
    <col min="18" max="18" width="12.59765625" style="143" customWidth="1"/>
    <col min="19" max="19" width="0.59765625" style="143" customWidth="1"/>
    <col min="20" max="20" width="14.8984375" style="143" customWidth="1"/>
    <col min="21" max="21" width="0.69921875" style="143" customWidth="1"/>
    <col min="22" max="22" width="13.69921875" style="143" customWidth="1"/>
    <col min="23" max="16384" width="9.09765625" style="131"/>
  </cols>
  <sheetData>
    <row r="1" spans="1:23" ht="20.149999999999999" customHeight="1" x14ac:dyDescent="0.7">
      <c r="T1" s="159" t="s">
        <v>148</v>
      </c>
      <c r="U1" s="131"/>
      <c r="V1" s="159"/>
    </row>
    <row r="2" spans="1:23" ht="20.149999999999999" customHeight="1" x14ac:dyDescent="0.75">
      <c r="T2" s="160" t="s">
        <v>149</v>
      </c>
      <c r="U2" s="160"/>
    </row>
    <row r="3" spans="1:23" ht="18" customHeight="1" x14ac:dyDescent="0.75">
      <c r="A3" s="198" t="s">
        <v>102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</row>
    <row r="4" spans="1:23" ht="24" customHeight="1" x14ac:dyDescent="0.75">
      <c r="A4" s="200" t="s">
        <v>84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3" ht="24" customHeight="1" x14ac:dyDescent="0.75">
      <c r="A5" s="201" t="s">
        <v>133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3" ht="24" customHeight="1" x14ac:dyDescent="0.75">
      <c r="A6" s="201" t="s">
        <v>170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</row>
    <row r="7" spans="1:23" s="135" customFormat="1" ht="21" customHeight="1" x14ac:dyDescent="0.75">
      <c r="A7" s="133"/>
      <c r="B7" s="133"/>
      <c r="C7" s="133"/>
      <c r="D7" s="133"/>
      <c r="E7" s="133"/>
      <c r="F7" s="134"/>
      <c r="G7" s="134"/>
      <c r="H7" s="202" t="s">
        <v>89</v>
      </c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</row>
    <row r="8" spans="1:23" s="135" customFormat="1" ht="21" customHeight="1" x14ac:dyDescent="0.75">
      <c r="A8" s="90"/>
      <c r="B8" s="90"/>
      <c r="C8" s="90"/>
      <c r="D8" s="90"/>
      <c r="E8" s="90"/>
      <c r="F8" s="91"/>
      <c r="G8" s="91"/>
      <c r="H8" s="197" t="s">
        <v>61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</row>
    <row r="9" spans="1:23" s="135" customFormat="1" ht="21" customHeight="1" x14ac:dyDescent="0.75">
      <c r="A9" s="90"/>
      <c r="B9" s="90"/>
      <c r="C9" s="90"/>
      <c r="D9" s="90"/>
      <c r="E9" s="90"/>
      <c r="F9" s="91"/>
      <c r="G9" s="91"/>
      <c r="H9" s="93"/>
      <c r="I9" s="93"/>
      <c r="J9" s="93"/>
      <c r="K9" s="93"/>
      <c r="L9" s="205" t="s">
        <v>16</v>
      </c>
      <c r="M9" s="205"/>
      <c r="N9" s="205"/>
      <c r="O9" s="93"/>
      <c r="P9" s="205" t="s">
        <v>38</v>
      </c>
      <c r="Q9" s="205"/>
      <c r="R9" s="205"/>
      <c r="S9" s="205"/>
      <c r="T9" s="205"/>
      <c r="U9" s="93"/>
      <c r="V9" s="93"/>
    </row>
    <row r="10" spans="1:23" s="135" customFormat="1" ht="21" customHeight="1" x14ac:dyDescent="0.75">
      <c r="A10" s="90"/>
      <c r="B10" s="90"/>
      <c r="C10" s="90"/>
      <c r="D10" s="90"/>
      <c r="E10" s="90"/>
      <c r="F10" s="91"/>
      <c r="G10" s="91"/>
      <c r="H10" s="136"/>
      <c r="I10" s="136"/>
      <c r="J10" s="136"/>
      <c r="K10" s="136"/>
      <c r="L10" s="136" t="s">
        <v>71</v>
      </c>
      <c r="M10" s="136"/>
      <c r="N10" s="136"/>
      <c r="O10" s="136"/>
      <c r="P10" s="136"/>
      <c r="Q10" s="93"/>
      <c r="R10" s="136"/>
      <c r="S10" s="136"/>
      <c r="T10" s="93" t="s">
        <v>45</v>
      </c>
      <c r="U10" s="136"/>
      <c r="V10" s="136"/>
    </row>
    <row r="11" spans="1:23" s="135" customFormat="1" ht="21" customHeight="1" x14ac:dyDescent="0.75">
      <c r="A11" s="90"/>
      <c r="B11" s="90"/>
      <c r="C11" s="90"/>
      <c r="D11" s="90"/>
      <c r="E11" s="90"/>
      <c r="F11" s="137"/>
      <c r="G11" s="91"/>
      <c r="H11" s="95" t="s">
        <v>68</v>
      </c>
      <c r="I11" s="93"/>
      <c r="J11" s="95" t="s">
        <v>69</v>
      </c>
      <c r="K11" s="93"/>
      <c r="L11" s="95" t="s">
        <v>70</v>
      </c>
      <c r="M11" s="93"/>
      <c r="N11" s="95"/>
      <c r="O11" s="93"/>
      <c r="P11" s="93" t="s">
        <v>67</v>
      </c>
      <c r="Q11" s="93"/>
      <c r="R11" s="138" t="s">
        <v>72</v>
      </c>
      <c r="S11" s="93"/>
      <c r="T11" s="136" t="s">
        <v>73</v>
      </c>
      <c r="U11" s="93"/>
      <c r="V11" s="93" t="s">
        <v>74</v>
      </c>
    </row>
    <row r="12" spans="1:23" s="135" customFormat="1" ht="21" customHeight="1" x14ac:dyDescent="0.75">
      <c r="A12" s="206"/>
      <c r="B12" s="206"/>
      <c r="C12" s="206"/>
      <c r="D12" s="206"/>
      <c r="E12" s="206"/>
      <c r="F12" s="136"/>
      <c r="G12" s="91"/>
      <c r="H12" s="92" t="s">
        <v>32</v>
      </c>
      <c r="I12" s="93"/>
      <c r="J12" s="92" t="s">
        <v>56</v>
      </c>
      <c r="K12" s="93"/>
      <c r="L12" s="92" t="s">
        <v>57</v>
      </c>
      <c r="M12" s="93"/>
      <c r="N12" s="92" t="s">
        <v>19</v>
      </c>
      <c r="O12" s="93"/>
      <c r="P12" s="92" t="s">
        <v>39</v>
      </c>
      <c r="Q12" s="93"/>
      <c r="R12" s="92" t="s">
        <v>44</v>
      </c>
      <c r="S12" s="93"/>
      <c r="T12" s="92" t="s">
        <v>42</v>
      </c>
      <c r="U12" s="93"/>
      <c r="V12" s="92" t="s">
        <v>43</v>
      </c>
    </row>
    <row r="13" spans="1:23" s="135" customFormat="1" ht="21" customHeight="1" x14ac:dyDescent="0.75">
      <c r="A13" s="91"/>
      <c r="B13" s="91" t="s">
        <v>172</v>
      </c>
      <c r="C13" s="91"/>
      <c r="D13" s="91"/>
      <c r="E13" s="91"/>
      <c r="F13" s="91"/>
      <c r="G13" s="91"/>
      <c r="H13" s="96">
        <v>213307</v>
      </c>
      <c r="I13" s="97"/>
      <c r="J13" s="96">
        <v>302807</v>
      </c>
      <c r="K13" s="97"/>
      <c r="L13" s="96">
        <v>50000</v>
      </c>
      <c r="M13" s="97"/>
      <c r="N13" s="96">
        <v>364176</v>
      </c>
      <c r="O13" s="96"/>
      <c r="P13" s="96">
        <v>863558</v>
      </c>
      <c r="Q13" s="97"/>
      <c r="R13" s="96">
        <v>-3757</v>
      </c>
      <c r="S13" s="96"/>
      <c r="T13" s="96">
        <v>859801</v>
      </c>
      <c r="U13" s="97"/>
      <c r="V13" s="96">
        <v>1790091</v>
      </c>
      <c r="W13" s="139"/>
    </row>
    <row r="14" spans="1:23" s="135" customFormat="1" ht="21" customHeight="1" x14ac:dyDescent="0.75">
      <c r="A14" s="91"/>
      <c r="B14" s="91" t="s">
        <v>157</v>
      </c>
      <c r="C14" s="91"/>
      <c r="D14" s="91"/>
      <c r="E14" s="91"/>
      <c r="F14" s="91"/>
      <c r="G14" s="91"/>
      <c r="H14" s="96"/>
      <c r="I14" s="97"/>
      <c r="J14" s="96"/>
      <c r="K14" s="97"/>
      <c r="L14" s="96"/>
      <c r="M14" s="97"/>
      <c r="N14" s="96"/>
      <c r="O14" s="96"/>
      <c r="P14" s="96"/>
      <c r="Q14" s="97"/>
      <c r="R14" s="96"/>
      <c r="S14" s="96"/>
      <c r="T14" s="96"/>
      <c r="U14" s="97"/>
      <c r="V14" s="96"/>
      <c r="W14" s="139"/>
    </row>
    <row r="15" spans="1:23" s="135" customFormat="1" ht="21" customHeight="1" x14ac:dyDescent="0.75">
      <c r="A15" s="91"/>
      <c r="B15" s="91"/>
      <c r="C15" s="91" t="s">
        <v>175</v>
      </c>
      <c r="D15" s="91"/>
      <c r="E15" s="91"/>
      <c r="F15" s="91"/>
      <c r="G15" s="91"/>
      <c r="H15" s="96">
        <v>0</v>
      </c>
      <c r="I15" s="96"/>
      <c r="J15" s="96">
        <v>0</v>
      </c>
      <c r="K15" s="96"/>
      <c r="L15" s="96">
        <v>0</v>
      </c>
      <c r="M15" s="97"/>
      <c r="N15" s="96">
        <v>-39725</v>
      </c>
      <c r="O15" s="96"/>
      <c r="P15" s="96">
        <v>0</v>
      </c>
      <c r="Q15" s="96"/>
      <c r="R15" s="96">
        <v>0</v>
      </c>
      <c r="S15" s="96"/>
      <c r="T15" s="96">
        <v>0</v>
      </c>
      <c r="U15" s="97"/>
      <c r="V15" s="96">
        <v>-39725</v>
      </c>
      <c r="W15" s="139"/>
    </row>
    <row r="16" spans="1:23" s="135" customFormat="1" ht="21" customHeight="1" x14ac:dyDescent="0.75">
      <c r="A16" s="91"/>
      <c r="B16" s="91"/>
      <c r="C16" s="91" t="s">
        <v>164</v>
      </c>
      <c r="D16" s="91"/>
      <c r="E16" s="91"/>
      <c r="F16" s="91"/>
      <c r="G16" s="91"/>
      <c r="H16" s="98">
        <v>0</v>
      </c>
      <c r="I16" s="96"/>
      <c r="J16" s="98">
        <v>0</v>
      </c>
      <c r="K16" s="96"/>
      <c r="L16" s="98">
        <v>0</v>
      </c>
      <c r="M16" s="96"/>
      <c r="N16" s="98">
        <v>0</v>
      </c>
      <c r="O16" s="96"/>
      <c r="P16" s="63">
        <v>0</v>
      </c>
      <c r="Q16" s="96"/>
      <c r="R16" s="96">
        <v>-68</v>
      </c>
      <c r="S16" s="96"/>
      <c r="T16" s="96">
        <v>-68</v>
      </c>
      <c r="U16" s="96"/>
      <c r="V16" s="96">
        <v>-68</v>
      </c>
      <c r="W16" s="139"/>
    </row>
    <row r="17" spans="1:23" s="135" customFormat="1" ht="21" customHeight="1" thickBot="1" x14ac:dyDescent="0.8">
      <c r="A17" s="91"/>
      <c r="B17" s="91" t="s">
        <v>173</v>
      </c>
      <c r="C17" s="91"/>
      <c r="D17" s="91"/>
      <c r="E17" s="91"/>
      <c r="F17" s="91"/>
      <c r="G17" s="137"/>
      <c r="H17" s="99">
        <v>213307</v>
      </c>
      <c r="I17" s="97"/>
      <c r="J17" s="99">
        <v>302807</v>
      </c>
      <c r="K17" s="97"/>
      <c r="L17" s="99">
        <v>50000</v>
      </c>
      <c r="M17" s="97"/>
      <c r="N17" s="99">
        <v>324451</v>
      </c>
      <c r="O17" s="97"/>
      <c r="P17" s="99">
        <v>863558</v>
      </c>
      <c r="Q17" s="97"/>
      <c r="R17" s="99">
        <v>-3825</v>
      </c>
      <c r="S17" s="97"/>
      <c r="T17" s="99">
        <v>859733</v>
      </c>
      <c r="U17" s="97"/>
      <c r="V17" s="99">
        <v>1750298</v>
      </c>
      <c r="W17" s="139"/>
    </row>
    <row r="18" spans="1:23" s="135" customFormat="1" ht="9.75" customHeight="1" thickTop="1" x14ac:dyDescent="0.75">
      <c r="A18" s="91"/>
      <c r="B18" s="91"/>
      <c r="C18" s="91"/>
      <c r="D18" s="91"/>
      <c r="E18" s="91"/>
      <c r="F18" s="91"/>
      <c r="G18" s="137"/>
      <c r="H18" s="96"/>
      <c r="I18" s="97"/>
      <c r="J18" s="96"/>
      <c r="K18" s="97"/>
      <c r="L18" s="96"/>
      <c r="M18" s="97"/>
      <c r="N18" s="96"/>
      <c r="O18" s="97"/>
      <c r="P18" s="96"/>
      <c r="Q18" s="97"/>
      <c r="R18" s="96"/>
      <c r="S18" s="97"/>
      <c r="T18" s="96"/>
      <c r="U18" s="97"/>
      <c r="V18" s="96"/>
      <c r="W18" s="139"/>
    </row>
    <row r="19" spans="1:23" s="135" customFormat="1" ht="21" customHeight="1" x14ac:dyDescent="0.75">
      <c r="A19" s="91"/>
      <c r="B19" s="91" t="s">
        <v>159</v>
      </c>
      <c r="C19" s="91"/>
      <c r="D19" s="91"/>
      <c r="E19" s="91"/>
      <c r="F19" s="91"/>
      <c r="G19" s="91"/>
      <c r="H19" s="96">
        <v>213307</v>
      </c>
      <c r="I19" s="97"/>
      <c r="J19" s="96">
        <v>302807</v>
      </c>
      <c r="K19" s="97"/>
      <c r="L19" s="96">
        <v>50000</v>
      </c>
      <c r="M19" s="97"/>
      <c r="N19" s="96">
        <v>459326</v>
      </c>
      <c r="O19" s="96"/>
      <c r="P19" s="96">
        <v>825344</v>
      </c>
      <c r="Q19" s="97"/>
      <c r="R19" s="96">
        <v>-2355</v>
      </c>
      <c r="S19" s="96"/>
      <c r="T19" s="96">
        <v>822989</v>
      </c>
      <c r="U19" s="97"/>
      <c r="V19" s="96">
        <v>1848429</v>
      </c>
      <c r="W19" s="139"/>
    </row>
    <row r="20" spans="1:23" s="135" customFormat="1" ht="21" customHeight="1" x14ac:dyDescent="0.75">
      <c r="A20" s="91"/>
      <c r="B20" s="91" t="s">
        <v>157</v>
      </c>
      <c r="C20" s="91"/>
      <c r="D20" s="91"/>
      <c r="E20" s="91"/>
      <c r="F20" s="91"/>
      <c r="G20" s="91"/>
      <c r="H20" s="96"/>
      <c r="I20" s="97"/>
      <c r="J20" s="96"/>
      <c r="K20" s="97"/>
      <c r="L20" s="96"/>
      <c r="M20" s="97"/>
      <c r="N20" s="96"/>
      <c r="O20" s="96"/>
      <c r="P20" s="96"/>
      <c r="Q20" s="97"/>
      <c r="R20" s="96"/>
      <c r="S20" s="96"/>
      <c r="T20" s="96"/>
      <c r="U20" s="97"/>
      <c r="V20" s="96"/>
      <c r="W20" s="139"/>
    </row>
    <row r="21" spans="1:23" s="135" customFormat="1" ht="21" customHeight="1" x14ac:dyDescent="0.75">
      <c r="A21" s="91"/>
      <c r="B21" s="91"/>
      <c r="C21" s="91" t="s">
        <v>175</v>
      </c>
      <c r="D21" s="91"/>
      <c r="E21" s="91"/>
      <c r="F21" s="91"/>
      <c r="G21" s="91"/>
      <c r="H21" s="96">
        <v>0</v>
      </c>
      <c r="I21" s="96"/>
      <c r="J21" s="96">
        <v>0</v>
      </c>
      <c r="K21" s="96"/>
      <c r="L21" s="96">
        <v>0</v>
      </c>
      <c r="M21" s="97"/>
      <c r="N21" s="96">
        <v>-28687</v>
      </c>
      <c r="O21" s="96"/>
      <c r="P21" s="96">
        <v>0</v>
      </c>
      <c r="Q21" s="96"/>
      <c r="R21" s="96">
        <v>0</v>
      </c>
      <c r="S21" s="96"/>
      <c r="T21" s="96">
        <v>0</v>
      </c>
      <c r="U21" s="97"/>
      <c r="V21" s="96">
        <v>-28687</v>
      </c>
      <c r="W21" s="139"/>
    </row>
    <row r="22" spans="1:23" s="135" customFormat="1" ht="21" customHeight="1" x14ac:dyDescent="0.75">
      <c r="A22" s="91"/>
      <c r="B22" s="91"/>
      <c r="C22" s="91" t="s">
        <v>164</v>
      </c>
      <c r="D22" s="91"/>
      <c r="E22" s="91"/>
      <c r="F22" s="91"/>
      <c r="G22" s="91"/>
      <c r="H22" s="98">
        <v>0</v>
      </c>
      <c r="I22" s="96"/>
      <c r="J22" s="98">
        <v>0</v>
      </c>
      <c r="K22" s="96"/>
      <c r="L22" s="98">
        <v>0</v>
      </c>
      <c r="M22" s="96"/>
      <c r="N22" s="98">
        <v>0</v>
      </c>
      <c r="O22" s="96"/>
      <c r="P22" s="63">
        <v>0</v>
      </c>
      <c r="Q22" s="96"/>
      <c r="R22" s="96">
        <v>-59</v>
      </c>
      <c r="S22" s="96"/>
      <c r="T22" s="96">
        <v>-59</v>
      </c>
      <c r="U22" s="96"/>
      <c r="V22" s="96">
        <v>-59</v>
      </c>
      <c r="W22" s="139"/>
    </row>
    <row r="23" spans="1:23" s="135" customFormat="1" ht="21" customHeight="1" thickBot="1" x14ac:dyDescent="0.8">
      <c r="A23" s="91"/>
      <c r="B23" s="91" t="s">
        <v>158</v>
      </c>
      <c r="C23" s="91"/>
      <c r="D23" s="91"/>
      <c r="E23" s="91"/>
      <c r="F23" s="91"/>
      <c r="G23" s="137"/>
      <c r="H23" s="99">
        <v>213307</v>
      </c>
      <c r="I23" s="97"/>
      <c r="J23" s="99">
        <v>302807</v>
      </c>
      <c r="K23" s="97"/>
      <c r="L23" s="99">
        <v>50000</v>
      </c>
      <c r="M23" s="97"/>
      <c r="N23" s="99">
        <v>430639</v>
      </c>
      <c r="O23" s="97"/>
      <c r="P23" s="99">
        <v>825344</v>
      </c>
      <c r="Q23" s="97"/>
      <c r="R23" s="99">
        <v>-2414</v>
      </c>
      <c r="S23" s="97"/>
      <c r="T23" s="99">
        <v>822930</v>
      </c>
      <c r="U23" s="97"/>
      <c r="V23" s="99">
        <v>1819683</v>
      </c>
      <c r="W23" s="139"/>
    </row>
    <row r="24" spans="1:23" ht="20.149999999999999" customHeight="1" thickTop="1" x14ac:dyDescent="0.75">
      <c r="K24" s="142"/>
      <c r="N24" s="142"/>
      <c r="O24" s="142"/>
      <c r="P24" s="142"/>
      <c r="Q24" s="142"/>
      <c r="R24" s="142"/>
      <c r="S24" s="142"/>
      <c r="T24" s="142"/>
      <c r="U24" s="142"/>
      <c r="V24" s="142"/>
    </row>
    <row r="25" spans="1:23" ht="20.149999999999999" customHeight="1" x14ac:dyDescent="0.75">
      <c r="K25" s="142"/>
      <c r="N25" s="142">
        <f>+N17-งบแสดงฐานะการเงิน!H91</f>
        <v>0</v>
      </c>
      <c r="O25" s="142"/>
      <c r="P25" s="142"/>
      <c r="Q25" s="142"/>
      <c r="R25" s="131"/>
      <c r="S25" s="142"/>
      <c r="T25" s="142">
        <f>+T17-งบแสดงฐานะการเงิน!H92</f>
        <v>0</v>
      </c>
      <c r="U25" s="142"/>
      <c r="V25" s="142">
        <f>+V17-งบแสดงฐานะการเงิน!H93</f>
        <v>0</v>
      </c>
    </row>
    <row r="26" spans="1:23" ht="20.149999999999999" customHeight="1" x14ac:dyDescent="0.75">
      <c r="K26" s="142"/>
      <c r="N26" s="142"/>
      <c r="O26" s="142"/>
      <c r="P26" s="142"/>
      <c r="Q26" s="142"/>
      <c r="R26" s="142"/>
      <c r="S26" s="142"/>
      <c r="T26" s="142"/>
      <c r="U26" s="142"/>
      <c r="V26" s="142"/>
    </row>
    <row r="36" spans="1:22" ht="6" customHeight="1" x14ac:dyDescent="0.75"/>
    <row r="37" spans="1:22" ht="20.149999999999999" customHeight="1" x14ac:dyDescent="0.75">
      <c r="A37" s="137"/>
    </row>
    <row r="38" spans="1:22" ht="20.149999999999999" customHeight="1" x14ac:dyDescent="0.75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</row>
    <row r="39" spans="1:22" ht="20.149999999999999" customHeight="1" x14ac:dyDescent="0.75">
      <c r="A39" s="201"/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</row>
    <row r="40" spans="1:22" ht="20.149999999999999" customHeight="1" x14ac:dyDescent="0.75">
      <c r="A40" s="201"/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</row>
    <row r="41" spans="1:22" ht="20.149999999999999" customHeight="1" x14ac:dyDescent="0.75">
      <c r="A41" s="144"/>
      <c r="B41" s="144"/>
      <c r="C41" s="144"/>
      <c r="D41" s="144"/>
      <c r="E41" s="144"/>
      <c r="F41" s="132"/>
      <c r="G41" s="132"/>
      <c r="H41" s="132"/>
      <c r="I41" s="132"/>
      <c r="J41" s="132"/>
      <c r="K41" s="132"/>
      <c r="L41" s="132"/>
      <c r="M41" s="132"/>
      <c r="N41" s="145"/>
    </row>
    <row r="42" spans="1:22" ht="20.149999999999999" customHeight="1" x14ac:dyDescent="0.75">
      <c r="A42" s="23"/>
      <c r="B42" s="23"/>
      <c r="C42" s="23"/>
      <c r="D42" s="23"/>
      <c r="E42" s="23"/>
      <c r="F42" s="19"/>
      <c r="G42" s="19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</row>
    <row r="43" spans="1:22" ht="20.149999999999999" customHeight="1" x14ac:dyDescent="0.75">
      <c r="A43" s="23"/>
      <c r="B43" s="23"/>
      <c r="C43" s="23"/>
      <c r="D43" s="23"/>
      <c r="E43" s="23"/>
      <c r="F43" s="19"/>
      <c r="G43" s="19"/>
      <c r="H43" s="146"/>
      <c r="I43" s="146"/>
      <c r="J43" s="146"/>
      <c r="K43" s="146"/>
      <c r="L43" s="146"/>
      <c r="M43" s="146"/>
      <c r="N43" s="146"/>
      <c r="O43" s="131"/>
      <c r="P43" s="131"/>
      <c r="Q43" s="21"/>
      <c r="R43" s="131"/>
      <c r="S43" s="131"/>
      <c r="T43" s="131"/>
      <c r="U43" s="131"/>
      <c r="V43" s="131"/>
    </row>
    <row r="44" spans="1:22" ht="20.149999999999999" customHeight="1" x14ac:dyDescent="0.75">
      <c r="A44" s="23"/>
      <c r="B44" s="23"/>
      <c r="C44" s="23"/>
      <c r="D44" s="23"/>
      <c r="E44" s="23"/>
      <c r="F44" s="135"/>
      <c r="G44" s="19"/>
      <c r="H44" s="54"/>
      <c r="I44" s="21"/>
      <c r="J44" s="54"/>
      <c r="K44" s="21"/>
      <c r="L44" s="54"/>
      <c r="M44" s="21"/>
      <c r="N44" s="54"/>
      <c r="O44" s="20"/>
      <c r="P44" s="21"/>
      <c r="Q44" s="22"/>
      <c r="R44" s="147"/>
      <c r="S44" s="21"/>
      <c r="T44" s="22"/>
      <c r="U44" s="21"/>
      <c r="V44" s="20"/>
    </row>
    <row r="45" spans="1:22" ht="20.149999999999999" customHeight="1" x14ac:dyDescent="0.75">
      <c r="A45" s="204"/>
      <c r="B45" s="204"/>
      <c r="C45" s="204"/>
      <c r="D45" s="204"/>
      <c r="E45" s="204"/>
    </row>
    <row r="46" spans="1:22" ht="20.149999999999999" customHeight="1" x14ac:dyDescent="0.75">
      <c r="A46" s="204"/>
      <c r="B46" s="204"/>
      <c r="C46" s="204"/>
      <c r="D46" s="204"/>
      <c r="E46" s="204"/>
    </row>
  </sheetData>
  <mergeCells count="15">
    <mergeCell ref="H42:V42"/>
    <mergeCell ref="A45:E45"/>
    <mergeCell ref="A46:E46"/>
    <mergeCell ref="L9:N9"/>
    <mergeCell ref="P9:T9"/>
    <mergeCell ref="A12:E12"/>
    <mergeCell ref="A38:N38"/>
    <mergeCell ref="A39:N39"/>
    <mergeCell ref="A40:N40"/>
    <mergeCell ref="H8:V8"/>
    <mergeCell ref="A3:V3"/>
    <mergeCell ref="A4:V4"/>
    <mergeCell ref="A5:V5"/>
    <mergeCell ref="A6:V6"/>
    <mergeCell ref="H7:V7"/>
  </mergeCells>
  <printOptions horizontalCentered="1"/>
  <pageMargins left="0.51181102362204722" right="0.39370078740157483" top="0.82677165354330717" bottom="0.78740157480314965" header="0.51181102362204722" footer="0.78740157480314965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V46"/>
  <sheetViews>
    <sheetView view="pageBreakPreview" zoomScaleNormal="85" zoomScaleSheetLayoutView="100" workbookViewId="0">
      <selection activeCell="R22" sqref="R22"/>
    </sheetView>
  </sheetViews>
  <sheetFormatPr defaultColWidth="9.09765625" defaultRowHeight="20.149999999999999" customHeight="1" x14ac:dyDescent="0.75"/>
  <cols>
    <col min="1" max="4" width="1.09765625" style="11" customWidth="1"/>
    <col min="5" max="5" width="32.09765625" style="11" customWidth="1"/>
    <col min="6" max="6" width="10.8984375" style="17" customWidth="1"/>
    <col min="7" max="7" width="0.8984375" style="14" customWidth="1"/>
    <col min="8" max="8" width="15.59765625" style="15" customWidth="1"/>
    <col min="9" max="9" width="0.8984375" style="15" customWidth="1"/>
    <col min="10" max="10" width="17.09765625" style="15" customWidth="1"/>
    <col min="11" max="11" width="0.69921875" style="12" customWidth="1"/>
    <col min="12" max="12" width="17.09765625" style="15" customWidth="1"/>
    <col min="13" max="13" width="0.8984375" style="15" customWidth="1"/>
    <col min="14" max="14" width="15" style="13" customWidth="1"/>
    <col min="15" max="15" width="0.8984375" style="12" customWidth="1"/>
    <col min="16" max="16" width="15.3984375" style="12" customWidth="1"/>
    <col min="17" max="17" width="0.8984375" style="12" customWidth="1"/>
    <col min="18" max="18" width="17.09765625" style="12" customWidth="1"/>
    <col min="19" max="19" width="9.09765625" style="11"/>
    <col min="20" max="20" width="13.69921875" style="11" customWidth="1"/>
    <col min="21" max="21" width="9.09765625" style="11"/>
    <col min="22" max="22" width="13.69921875" style="11" customWidth="1"/>
    <col min="23" max="16384" width="9.09765625" style="11"/>
  </cols>
  <sheetData>
    <row r="1" spans="1:22" ht="20.149999999999999" customHeight="1" x14ac:dyDescent="0.7">
      <c r="P1" s="159" t="s">
        <v>148</v>
      </c>
    </row>
    <row r="2" spans="1:22" ht="20.149999999999999" customHeight="1" x14ac:dyDescent="0.75">
      <c r="P2" s="160" t="s">
        <v>149</v>
      </c>
    </row>
    <row r="3" spans="1:22" ht="24" customHeight="1" x14ac:dyDescent="0.75">
      <c r="A3" s="207" t="s">
        <v>75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</row>
    <row r="4" spans="1:22" ht="24" customHeight="1" x14ac:dyDescent="0.75">
      <c r="A4" s="209" t="s">
        <v>84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22" ht="24" customHeight="1" x14ac:dyDescent="0.75">
      <c r="A5" s="210" t="s">
        <v>141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</row>
    <row r="6" spans="1:22" ht="24" customHeight="1" x14ac:dyDescent="0.75">
      <c r="A6" s="201" t="s">
        <v>170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161"/>
      <c r="T6" s="161"/>
      <c r="U6" s="161"/>
      <c r="V6" s="161"/>
    </row>
    <row r="7" spans="1:22" s="27" customFormat="1" ht="19.5" customHeight="1" x14ac:dyDescent="0.75">
      <c r="A7" s="88"/>
      <c r="B7" s="88"/>
      <c r="C7" s="88"/>
      <c r="D7" s="88"/>
      <c r="E7" s="88"/>
      <c r="F7" s="89"/>
      <c r="G7" s="89"/>
      <c r="H7" s="211" t="s">
        <v>89</v>
      </c>
      <c r="I7" s="211"/>
      <c r="J7" s="211"/>
      <c r="K7" s="211"/>
      <c r="L7" s="211"/>
      <c r="M7" s="211"/>
      <c r="N7" s="211"/>
      <c r="O7" s="211"/>
      <c r="P7" s="211"/>
      <c r="Q7" s="211"/>
      <c r="R7" s="211"/>
    </row>
    <row r="8" spans="1:22" s="27" customFormat="1" ht="19.5" customHeight="1" x14ac:dyDescent="0.75">
      <c r="A8" s="90"/>
      <c r="B8" s="90"/>
      <c r="C8" s="90"/>
      <c r="D8" s="90"/>
      <c r="E8" s="90"/>
      <c r="F8" s="91"/>
      <c r="G8" s="91"/>
      <c r="H8" s="197" t="s">
        <v>62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</row>
    <row r="9" spans="1:22" s="27" customFormat="1" ht="19.5" customHeight="1" x14ac:dyDescent="0.65">
      <c r="A9" s="90"/>
      <c r="B9" s="90"/>
      <c r="C9" s="90"/>
      <c r="D9" s="90"/>
      <c r="E9" s="90"/>
      <c r="F9" s="91"/>
      <c r="G9" s="91"/>
      <c r="H9" s="93"/>
      <c r="I9" s="93"/>
      <c r="J9" s="93"/>
      <c r="K9" s="93"/>
      <c r="L9" s="213" t="s">
        <v>16</v>
      </c>
      <c r="M9" s="213"/>
      <c r="N9" s="213"/>
      <c r="O9" s="93"/>
      <c r="P9" s="100" t="s">
        <v>104</v>
      </c>
      <c r="Q9" s="93"/>
      <c r="R9" s="93"/>
    </row>
    <row r="10" spans="1:22" s="27" customFormat="1" ht="19.5" customHeight="1" x14ac:dyDescent="0.65">
      <c r="A10" s="90"/>
      <c r="B10" s="90"/>
      <c r="C10" s="90"/>
      <c r="D10" s="90"/>
      <c r="E10" s="90"/>
      <c r="F10" s="91"/>
      <c r="G10" s="91"/>
      <c r="H10" s="93"/>
      <c r="I10" s="93"/>
      <c r="J10" s="93"/>
      <c r="K10" s="93"/>
      <c r="L10" s="162"/>
      <c r="M10" s="162"/>
      <c r="N10" s="162"/>
      <c r="O10" s="93"/>
      <c r="P10" s="101" t="s">
        <v>11</v>
      </c>
      <c r="Q10" s="93"/>
      <c r="R10" s="93"/>
    </row>
    <row r="11" spans="1:22" s="27" customFormat="1" ht="19.5" customHeight="1" x14ac:dyDescent="0.75">
      <c r="A11" s="90"/>
      <c r="B11" s="90"/>
      <c r="C11" s="90"/>
      <c r="D11" s="90"/>
      <c r="E11" s="90"/>
      <c r="F11" s="91"/>
      <c r="G11" s="91"/>
      <c r="H11" s="94"/>
      <c r="I11" s="94"/>
      <c r="J11" s="94"/>
      <c r="K11" s="94"/>
      <c r="L11" s="94" t="s">
        <v>71</v>
      </c>
      <c r="M11" s="94"/>
      <c r="N11" s="94"/>
      <c r="O11" s="94"/>
      <c r="P11" s="94"/>
      <c r="Q11" s="94"/>
      <c r="R11" s="94"/>
    </row>
    <row r="12" spans="1:22" s="27" customFormat="1" ht="19.5" customHeight="1" x14ac:dyDescent="0.75">
      <c r="A12" s="90"/>
      <c r="B12" s="90"/>
      <c r="C12" s="90"/>
      <c r="D12" s="90"/>
      <c r="E12" s="90"/>
      <c r="G12" s="91"/>
      <c r="H12" s="95" t="s">
        <v>68</v>
      </c>
      <c r="I12" s="93"/>
      <c r="J12" s="95" t="s">
        <v>69</v>
      </c>
      <c r="K12" s="93"/>
      <c r="L12" s="95" t="s">
        <v>70</v>
      </c>
      <c r="M12" s="93"/>
      <c r="N12" s="95"/>
      <c r="O12" s="93"/>
      <c r="P12" s="93" t="s">
        <v>67</v>
      </c>
      <c r="Q12" s="93"/>
      <c r="R12" s="93" t="s">
        <v>74</v>
      </c>
    </row>
    <row r="13" spans="1:22" s="27" customFormat="1" ht="19.5" customHeight="1" x14ac:dyDescent="0.75">
      <c r="A13" s="206"/>
      <c r="B13" s="206"/>
      <c r="C13" s="206"/>
      <c r="D13" s="206"/>
      <c r="E13" s="206"/>
      <c r="F13" s="94"/>
      <c r="G13" s="91"/>
      <c r="H13" s="92" t="s">
        <v>32</v>
      </c>
      <c r="I13" s="93"/>
      <c r="J13" s="92" t="s">
        <v>56</v>
      </c>
      <c r="K13" s="93"/>
      <c r="L13" s="92" t="s">
        <v>57</v>
      </c>
      <c r="M13" s="93"/>
      <c r="N13" s="92" t="s">
        <v>19</v>
      </c>
      <c r="O13" s="93"/>
      <c r="P13" s="92" t="s">
        <v>39</v>
      </c>
      <c r="Q13" s="93"/>
      <c r="R13" s="92" t="s">
        <v>43</v>
      </c>
    </row>
    <row r="14" spans="1:22" s="27" customFormat="1" ht="19.5" customHeight="1" x14ac:dyDescent="0.75">
      <c r="A14" s="91"/>
      <c r="B14" s="91" t="s">
        <v>172</v>
      </c>
      <c r="C14" s="91"/>
      <c r="D14" s="91"/>
      <c r="E14" s="91"/>
      <c r="F14" s="91"/>
      <c r="G14" s="91"/>
      <c r="H14" s="96">
        <v>213307</v>
      </c>
      <c r="I14" s="96"/>
      <c r="J14" s="96">
        <v>302807</v>
      </c>
      <c r="K14" s="96"/>
      <c r="L14" s="96">
        <v>50000</v>
      </c>
      <c r="M14" s="97"/>
      <c r="N14" s="96">
        <v>354140</v>
      </c>
      <c r="O14" s="97"/>
      <c r="P14" s="96">
        <v>863558</v>
      </c>
      <c r="Q14" s="97"/>
      <c r="R14" s="96">
        <v>1783812</v>
      </c>
      <c r="S14" s="163"/>
    </row>
    <row r="15" spans="1:22" s="27" customFormat="1" ht="19.5" customHeight="1" x14ac:dyDescent="0.75">
      <c r="A15" s="91"/>
      <c r="B15" s="91" t="s">
        <v>157</v>
      </c>
      <c r="C15" s="91"/>
      <c r="D15" s="91"/>
      <c r="E15" s="91"/>
      <c r="F15" s="91"/>
      <c r="G15" s="91"/>
      <c r="H15" s="96"/>
      <c r="I15" s="96"/>
      <c r="J15" s="96"/>
      <c r="K15" s="96"/>
      <c r="L15" s="96"/>
      <c r="M15" s="97"/>
      <c r="N15" s="96"/>
      <c r="O15" s="97"/>
      <c r="P15" s="96"/>
      <c r="Q15" s="97"/>
      <c r="R15" s="96"/>
      <c r="S15" s="163"/>
    </row>
    <row r="16" spans="1:22" s="27" customFormat="1" ht="19.5" customHeight="1" x14ac:dyDescent="0.75">
      <c r="A16" s="91"/>
      <c r="B16" s="91"/>
      <c r="C16" s="91" t="s">
        <v>175</v>
      </c>
      <c r="D16" s="91"/>
      <c r="E16" s="91"/>
      <c r="F16" s="91"/>
      <c r="G16" s="91"/>
      <c r="H16" s="96">
        <v>0</v>
      </c>
      <c r="I16" s="96"/>
      <c r="J16" s="96">
        <v>0</v>
      </c>
      <c r="K16" s="96"/>
      <c r="L16" s="96">
        <v>0</v>
      </c>
      <c r="M16" s="97"/>
      <c r="N16" s="96">
        <v>-39264</v>
      </c>
      <c r="O16" s="97"/>
      <c r="P16" s="96">
        <v>0</v>
      </c>
      <c r="Q16" s="97"/>
      <c r="R16" s="96">
        <v>-39264</v>
      </c>
      <c r="S16" s="163"/>
    </row>
    <row r="17" spans="1:19" s="27" customFormat="1" ht="19.5" customHeight="1" thickBot="1" x14ac:dyDescent="0.8">
      <c r="A17" s="91"/>
      <c r="B17" s="91" t="s">
        <v>173</v>
      </c>
      <c r="C17" s="91"/>
      <c r="D17" s="91"/>
      <c r="E17" s="91"/>
      <c r="H17" s="99">
        <v>213307</v>
      </c>
      <c r="I17" s="96"/>
      <c r="J17" s="99">
        <v>302807</v>
      </c>
      <c r="K17" s="96"/>
      <c r="L17" s="99">
        <v>50000</v>
      </c>
      <c r="M17" s="97"/>
      <c r="N17" s="99">
        <v>314876</v>
      </c>
      <c r="O17" s="97"/>
      <c r="P17" s="99">
        <v>863558</v>
      </c>
      <c r="Q17" s="97"/>
      <c r="R17" s="99">
        <v>1744548</v>
      </c>
      <c r="S17" s="163"/>
    </row>
    <row r="18" spans="1:19" s="27" customFormat="1" ht="9" customHeight="1" thickTop="1" x14ac:dyDescent="0.75">
      <c r="A18" s="91"/>
      <c r="B18" s="91"/>
      <c r="C18" s="91"/>
      <c r="D18" s="91"/>
      <c r="E18" s="91"/>
      <c r="H18" s="96"/>
      <c r="I18" s="96"/>
      <c r="J18" s="96"/>
      <c r="K18" s="96"/>
      <c r="L18" s="96"/>
      <c r="M18" s="97"/>
      <c r="N18" s="96"/>
      <c r="O18" s="97"/>
      <c r="P18" s="96"/>
      <c r="Q18" s="97"/>
      <c r="R18" s="96"/>
      <c r="S18" s="163"/>
    </row>
    <row r="19" spans="1:19" s="27" customFormat="1" ht="19.5" customHeight="1" x14ac:dyDescent="0.75">
      <c r="A19" s="91"/>
      <c r="B19" s="91" t="s">
        <v>159</v>
      </c>
      <c r="C19" s="91"/>
      <c r="D19" s="91"/>
      <c r="E19" s="91"/>
      <c r="F19" s="91"/>
      <c r="G19" s="91"/>
      <c r="H19" s="96">
        <v>213307</v>
      </c>
      <c r="I19" s="96"/>
      <c r="J19" s="96">
        <v>302807</v>
      </c>
      <c r="K19" s="96"/>
      <c r="L19" s="96">
        <v>50000</v>
      </c>
      <c r="M19" s="97"/>
      <c r="N19" s="96">
        <v>443285</v>
      </c>
      <c r="O19" s="97"/>
      <c r="P19" s="96">
        <v>825344</v>
      </c>
      <c r="Q19" s="97"/>
      <c r="R19" s="96">
        <v>1834743</v>
      </c>
      <c r="S19" s="163"/>
    </row>
    <row r="20" spans="1:19" s="27" customFormat="1" ht="19.5" customHeight="1" x14ac:dyDescent="0.75">
      <c r="A20" s="91"/>
      <c r="B20" s="91" t="s">
        <v>157</v>
      </c>
      <c r="C20" s="91"/>
      <c r="D20" s="91"/>
      <c r="E20" s="91"/>
      <c r="F20" s="91"/>
      <c r="G20" s="91"/>
      <c r="H20" s="96"/>
      <c r="I20" s="96"/>
      <c r="J20" s="96"/>
      <c r="K20" s="96"/>
      <c r="L20" s="96"/>
      <c r="M20" s="97"/>
      <c r="N20" s="96"/>
      <c r="O20" s="97"/>
      <c r="P20" s="96"/>
      <c r="Q20" s="97"/>
      <c r="R20" s="96"/>
      <c r="S20" s="163"/>
    </row>
    <row r="21" spans="1:19" s="27" customFormat="1" ht="19.5" customHeight="1" x14ac:dyDescent="0.75">
      <c r="A21" s="91"/>
      <c r="B21" s="91"/>
      <c r="C21" s="91" t="s">
        <v>175</v>
      </c>
      <c r="D21" s="91"/>
      <c r="E21" s="91"/>
      <c r="F21" s="91"/>
      <c r="G21" s="91"/>
      <c r="H21" s="96">
        <v>0</v>
      </c>
      <c r="I21" s="96"/>
      <c r="J21" s="96">
        <v>0</v>
      </c>
      <c r="K21" s="96"/>
      <c r="L21" s="96">
        <v>0</v>
      </c>
      <c r="M21" s="97"/>
      <c r="N21" s="96">
        <v>-27279</v>
      </c>
      <c r="O21" s="97"/>
      <c r="P21" s="96">
        <v>0</v>
      </c>
      <c r="Q21" s="97"/>
      <c r="R21" s="96">
        <v>-27279</v>
      </c>
      <c r="S21" s="163"/>
    </row>
    <row r="22" spans="1:19" s="27" customFormat="1" ht="19.5" customHeight="1" thickBot="1" x14ac:dyDescent="0.8">
      <c r="A22" s="91"/>
      <c r="B22" s="91" t="s">
        <v>158</v>
      </c>
      <c r="C22" s="91"/>
      <c r="D22" s="91"/>
      <c r="E22" s="91"/>
      <c r="H22" s="99">
        <v>213307</v>
      </c>
      <c r="I22" s="96"/>
      <c r="J22" s="99">
        <v>302807</v>
      </c>
      <c r="K22" s="96"/>
      <c r="L22" s="99">
        <v>50000</v>
      </c>
      <c r="M22" s="97"/>
      <c r="N22" s="99">
        <v>416006</v>
      </c>
      <c r="O22" s="97"/>
      <c r="P22" s="99">
        <v>825344</v>
      </c>
      <c r="Q22" s="97"/>
      <c r="R22" s="99">
        <v>1807464</v>
      </c>
      <c r="S22" s="163"/>
    </row>
    <row r="23" spans="1:19" s="29" customFormat="1" ht="25.15" customHeight="1" thickTop="1" x14ac:dyDescent="0.7">
      <c r="A23" s="106"/>
      <c r="B23" s="30"/>
      <c r="D23" s="30"/>
      <c r="F23" s="31"/>
      <c r="G23" s="31"/>
      <c r="H23" s="32"/>
      <c r="I23" s="32"/>
      <c r="J23" s="32"/>
      <c r="K23" s="33"/>
      <c r="L23" s="32"/>
      <c r="M23" s="32"/>
      <c r="N23" s="34"/>
      <c r="O23" s="33"/>
      <c r="P23" s="33"/>
      <c r="Q23" s="33"/>
      <c r="R23" s="33"/>
      <c r="S23" s="57"/>
    </row>
    <row r="24" spans="1:19" ht="20.149999999999999" customHeight="1" x14ac:dyDescent="0.75">
      <c r="K24" s="15"/>
      <c r="N24" s="15"/>
      <c r="O24" s="15"/>
      <c r="P24" s="15"/>
      <c r="Q24" s="15"/>
      <c r="R24" s="15"/>
    </row>
    <row r="25" spans="1:19" ht="20.149999999999999" customHeight="1" x14ac:dyDescent="0.75">
      <c r="K25" s="15"/>
      <c r="N25" s="15">
        <f>+N17-งบแสดงฐานะการเงิน!L91</f>
        <v>0</v>
      </c>
      <c r="O25" s="15"/>
      <c r="P25" s="15">
        <f>+P17-งบแสดงฐานะการเงิน!L92</f>
        <v>0</v>
      </c>
      <c r="Q25" s="15"/>
      <c r="R25" s="15">
        <f>+R17-งบแสดงฐานะการเงิน!L93</f>
        <v>0</v>
      </c>
    </row>
    <row r="26" spans="1:19" ht="20.149999999999999" customHeight="1" x14ac:dyDescent="0.75">
      <c r="K26" s="15"/>
      <c r="N26" s="15"/>
      <c r="O26" s="15"/>
      <c r="P26" s="15"/>
      <c r="Q26" s="15"/>
      <c r="R26" s="15"/>
    </row>
    <row r="36" spans="1:18" ht="6" customHeight="1" x14ac:dyDescent="0.75"/>
    <row r="37" spans="1:18" ht="20.149999999999999" customHeight="1" x14ac:dyDescent="0.75">
      <c r="A37" s="27"/>
    </row>
    <row r="38" spans="1:18" ht="20.149999999999999" customHeight="1" x14ac:dyDescent="0.75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</row>
    <row r="39" spans="1:18" ht="20.149999999999999" customHeight="1" x14ac:dyDescent="0.75">
      <c r="A39" s="210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</row>
    <row r="40" spans="1:18" ht="20.149999999999999" customHeight="1" x14ac:dyDescent="0.75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</row>
    <row r="41" spans="1:18" ht="20.149999999999999" customHeight="1" x14ac:dyDescent="0.75">
      <c r="A41" s="51"/>
      <c r="B41" s="51"/>
      <c r="C41" s="51"/>
      <c r="D41" s="51"/>
      <c r="E41" s="51"/>
      <c r="F41" s="26"/>
      <c r="G41" s="26"/>
      <c r="H41" s="26"/>
      <c r="I41" s="26"/>
      <c r="J41" s="26"/>
      <c r="K41" s="26"/>
      <c r="L41" s="26"/>
      <c r="M41" s="26"/>
      <c r="N41" s="25"/>
    </row>
    <row r="42" spans="1:18" ht="20.149999999999999" customHeight="1" x14ac:dyDescent="0.75">
      <c r="A42" s="23"/>
      <c r="B42" s="23"/>
      <c r="C42" s="23"/>
      <c r="D42" s="23"/>
      <c r="E42" s="23"/>
      <c r="F42" s="19"/>
      <c r="G42" s="19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</row>
    <row r="43" spans="1:18" ht="20.149999999999999" customHeight="1" x14ac:dyDescent="0.75">
      <c r="A43" s="23"/>
      <c r="B43" s="23"/>
      <c r="C43" s="23"/>
      <c r="D43" s="23"/>
      <c r="E43" s="23"/>
      <c r="F43" s="19"/>
      <c r="G43" s="19"/>
      <c r="H43" s="24"/>
      <c r="I43" s="24"/>
      <c r="J43" s="24"/>
      <c r="K43" s="24"/>
      <c r="L43" s="24"/>
      <c r="M43" s="24"/>
      <c r="N43" s="24"/>
      <c r="O43" s="11"/>
      <c r="P43" s="11"/>
      <c r="Q43" s="11"/>
      <c r="R43" s="11"/>
    </row>
    <row r="44" spans="1:18" ht="20.149999999999999" customHeight="1" x14ac:dyDescent="0.75">
      <c r="A44" s="23"/>
      <c r="B44" s="23"/>
      <c r="C44" s="23"/>
      <c r="D44" s="23"/>
      <c r="E44" s="23"/>
      <c r="F44" s="16"/>
      <c r="G44" s="19"/>
      <c r="H44" s="54"/>
      <c r="I44" s="21"/>
      <c r="J44" s="54"/>
      <c r="K44" s="21"/>
      <c r="L44" s="54"/>
      <c r="M44" s="21"/>
      <c r="N44" s="54"/>
      <c r="O44" s="20"/>
      <c r="P44" s="21"/>
      <c r="Q44" s="21"/>
      <c r="R44" s="20"/>
    </row>
    <row r="45" spans="1:18" ht="20.149999999999999" customHeight="1" x14ac:dyDescent="0.75">
      <c r="A45" s="212"/>
      <c r="B45" s="212"/>
      <c r="C45" s="212"/>
      <c r="D45" s="212"/>
      <c r="E45" s="212"/>
    </row>
    <row r="46" spans="1:18" ht="20.149999999999999" customHeight="1" x14ac:dyDescent="0.75">
      <c r="A46" s="212"/>
      <c r="B46" s="212"/>
      <c r="C46" s="212"/>
      <c r="D46" s="212"/>
      <c r="E46" s="212"/>
    </row>
  </sheetData>
  <mergeCells count="14">
    <mergeCell ref="H42:R42"/>
    <mergeCell ref="A45:E45"/>
    <mergeCell ref="A46:E46"/>
    <mergeCell ref="L9:N9"/>
    <mergeCell ref="A13:E13"/>
    <mergeCell ref="A38:N38"/>
    <mergeCell ref="A39:N39"/>
    <mergeCell ref="A40:N40"/>
    <mergeCell ref="H8:R8"/>
    <mergeCell ref="A3:R3"/>
    <mergeCell ref="A4:R4"/>
    <mergeCell ref="A5:R5"/>
    <mergeCell ref="A6:R6"/>
    <mergeCell ref="H7:R7"/>
  </mergeCells>
  <printOptions horizontalCentered="1"/>
  <pageMargins left="0.51181102362204722" right="0.39370078740157483" top="0.82677165354330717" bottom="0.78740157480314965" header="0.51181102362204722" footer="0.78740157480314965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T100"/>
  <sheetViews>
    <sheetView view="pageBreakPreview" zoomScaleNormal="100" zoomScaleSheetLayoutView="100" workbookViewId="0">
      <selection activeCell="H9" sqref="H9:N9"/>
    </sheetView>
  </sheetViews>
  <sheetFormatPr defaultColWidth="9.09765625" defaultRowHeight="24" customHeight="1" x14ac:dyDescent="0.75"/>
  <cols>
    <col min="1" max="4" width="1.69921875" style="2" customWidth="1"/>
    <col min="5" max="5" width="39.09765625" style="2" customWidth="1"/>
    <col min="6" max="6" width="5.59765625" style="3" customWidth="1"/>
    <col min="7" max="7" width="0.69921875" style="4" customWidth="1"/>
    <col min="8" max="8" width="9.8984375" style="4" customWidth="1"/>
    <col min="9" max="9" width="0.69921875" style="4" customWidth="1"/>
    <col min="10" max="10" width="9.8984375" style="4" customWidth="1"/>
    <col min="11" max="11" width="0.69921875" style="4" customWidth="1"/>
    <col min="12" max="12" width="9.8984375" style="4" customWidth="1"/>
    <col min="13" max="13" width="0.69921875" style="4" customWidth="1"/>
    <col min="14" max="14" width="9.8984375" style="2" customWidth="1"/>
    <col min="15" max="15" width="9.09765625" style="2"/>
    <col min="16" max="18" width="10" style="2" customWidth="1"/>
    <col min="19" max="16384" width="9.09765625" style="2"/>
  </cols>
  <sheetData>
    <row r="1" spans="1:19" ht="24" customHeight="1" x14ac:dyDescent="0.7">
      <c r="N1" s="159" t="s">
        <v>148</v>
      </c>
    </row>
    <row r="2" spans="1:19" ht="24" customHeight="1" x14ac:dyDescent="0.75">
      <c r="N2" s="160" t="s">
        <v>149</v>
      </c>
    </row>
    <row r="3" spans="1:19" ht="19.149999999999999" customHeight="1" x14ac:dyDescent="0.75">
      <c r="A3" s="183" t="s">
        <v>100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9" ht="23.15" customHeight="1" x14ac:dyDescent="0.75">
      <c r="A4" s="185" t="s">
        <v>66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9" ht="23.15" customHeight="1" x14ac:dyDescent="0.75">
      <c r="A5" s="185" t="s">
        <v>78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9" ht="23.15" customHeight="1" x14ac:dyDescent="0.75">
      <c r="A6" s="185" t="s">
        <v>170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9" ht="16.5" customHeight="1" x14ac:dyDescent="0.75">
      <c r="A7" s="107"/>
      <c r="B7" s="107"/>
      <c r="C7" s="107"/>
      <c r="D7" s="107"/>
      <c r="E7" s="107"/>
      <c r="F7" s="107"/>
      <c r="G7" s="107"/>
      <c r="H7" s="216" t="s">
        <v>89</v>
      </c>
      <c r="I7" s="216"/>
      <c r="J7" s="216"/>
      <c r="K7" s="216"/>
      <c r="L7" s="216"/>
      <c r="M7" s="216"/>
      <c r="N7" s="216"/>
    </row>
    <row r="8" spans="1:19" ht="16.5" customHeight="1" x14ac:dyDescent="0.75">
      <c r="A8" s="5" t="s">
        <v>22</v>
      </c>
      <c r="B8" s="5"/>
      <c r="D8" s="5"/>
      <c r="F8" s="6"/>
      <c r="H8" s="215" t="s">
        <v>61</v>
      </c>
      <c r="I8" s="215"/>
      <c r="J8" s="215"/>
      <c r="K8" s="3"/>
      <c r="L8" s="215" t="s">
        <v>62</v>
      </c>
      <c r="M8" s="215"/>
      <c r="N8" s="215"/>
    </row>
    <row r="9" spans="1:19" ht="16.5" customHeight="1" x14ac:dyDescent="0.75">
      <c r="A9" s="5"/>
      <c r="B9" s="5"/>
      <c r="D9" s="5"/>
      <c r="F9" s="8" t="s">
        <v>0</v>
      </c>
      <c r="H9" s="37" t="s">
        <v>171</v>
      </c>
      <c r="I9" s="8"/>
      <c r="J9" s="37" t="s">
        <v>160</v>
      </c>
      <c r="K9" s="8"/>
      <c r="L9" s="37" t="s">
        <v>171</v>
      </c>
      <c r="M9" s="8"/>
      <c r="N9" s="37" t="s">
        <v>160</v>
      </c>
    </row>
    <row r="10" spans="1:19" s="1" customFormat="1" ht="19.149999999999999" customHeight="1" x14ac:dyDescent="0.75">
      <c r="A10" s="66" t="s">
        <v>76</v>
      </c>
      <c r="D10" s="7"/>
      <c r="F10" s="6"/>
      <c r="G10" s="67"/>
      <c r="H10" s="35"/>
      <c r="I10" s="6"/>
      <c r="J10" s="35"/>
      <c r="K10" s="6"/>
      <c r="L10" s="35"/>
      <c r="M10" s="6"/>
      <c r="N10" s="35"/>
      <c r="P10" s="59"/>
      <c r="Q10" s="70"/>
      <c r="R10" s="70"/>
      <c r="S10" s="110"/>
    </row>
    <row r="11" spans="1:19" ht="19.149999999999999" customHeight="1" x14ac:dyDescent="0.75">
      <c r="A11" s="7"/>
      <c r="B11" s="5" t="s">
        <v>107</v>
      </c>
      <c r="D11" s="5"/>
      <c r="F11" s="7"/>
      <c r="G11" s="7"/>
      <c r="H11" s="39">
        <v>-49260</v>
      </c>
      <c r="I11" s="104"/>
      <c r="J11" s="39">
        <v>-35198</v>
      </c>
      <c r="K11" s="105"/>
      <c r="L11" s="39">
        <v>-48799</v>
      </c>
      <c r="M11" s="105">
        <v>-121873</v>
      </c>
      <c r="N11" s="39">
        <v>-33790</v>
      </c>
      <c r="P11" s="60"/>
      <c r="Q11" s="61"/>
      <c r="R11" s="61"/>
      <c r="S11" s="111"/>
    </row>
    <row r="12" spans="1:19" ht="19.149999999999999" customHeight="1" x14ac:dyDescent="0.75">
      <c r="B12" s="5" t="s">
        <v>165</v>
      </c>
      <c r="D12" s="5"/>
      <c r="F12" s="8"/>
      <c r="H12" s="9"/>
      <c r="I12" s="9"/>
      <c r="J12" s="9"/>
      <c r="K12" s="9"/>
      <c r="L12" s="9"/>
      <c r="M12" s="9"/>
      <c r="N12" s="9"/>
      <c r="P12" s="60"/>
      <c r="Q12" s="61"/>
      <c r="R12" s="61"/>
      <c r="S12" s="111"/>
    </row>
    <row r="13" spans="1:19" ht="19.149999999999999" customHeight="1" x14ac:dyDescent="0.75">
      <c r="B13" s="5"/>
      <c r="C13" s="2" t="s">
        <v>142</v>
      </c>
      <c r="D13" s="5"/>
      <c r="F13" s="8"/>
      <c r="H13" s="9"/>
      <c r="I13" s="9"/>
      <c r="J13" s="9"/>
      <c r="K13" s="9"/>
      <c r="L13" s="9"/>
      <c r="M13" s="9"/>
      <c r="N13" s="9"/>
      <c r="P13" s="60"/>
      <c r="Q13" s="61"/>
      <c r="R13" s="61"/>
      <c r="S13" s="111"/>
    </row>
    <row r="14" spans="1:19" ht="19.149999999999999" customHeight="1" x14ac:dyDescent="0.75">
      <c r="B14" s="5"/>
      <c r="C14" s="5" t="s">
        <v>127</v>
      </c>
      <c r="D14" s="5"/>
      <c r="F14" s="8"/>
      <c r="H14" s="9"/>
      <c r="I14" s="9"/>
      <c r="J14" s="9"/>
      <c r="K14" s="9"/>
      <c r="L14" s="9"/>
      <c r="M14" s="9"/>
      <c r="N14" s="9"/>
      <c r="P14" s="61"/>
      <c r="Q14" s="61"/>
      <c r="R14" s="61"/>
      <c r="S14" s="111"/>
    </row>
    <row r="15" spans="1:19" ht="19.149999999999999" customHeight="1" x14ac:dyDescent="0.75">
      <c r="D15" s="5" t="s">
        <v>166</v>
      </c>
      <c r="F15" s="8"/>
      <c r="H15" s="39">
        <v>-5156</v>
      </c>
      <c r="I15" s="39"/>
      <c r="J15" s="39">
        <v>-10653</v>
      </c>
      <c r="K15" s="39"/>
      <c r="L15" s="39">
        <v>-5156</v>
      </c>
      <c r="M15" s="39"/>
      <c r="N15" s="39">
        <v>-10653</v>
      </c>
      <c r="P15" s="61"/>
      <c r="Q15" s="61"/>
      <c r="R15" s="61"/>
      <c r="S15" s="111"/>
    </row>
    <row r="16" spans="1:19" ht="19.149999999999999" customHeight="1" x14ac:dyDescent="0.75">
      <c r="C16" s="5" t="s">
        <v>46</v>
      </c>
      <c r="D16" s="5"/>
      <c r="F16" s="8"/>
      <c r="H16" s="39">
        <v>50690</v>
      </c>
      <c r="I16" s="39"/>
      <c r="J16" s="39">
        <v>52876</v>
      </c>
      <c r="K16" s="39"/>
      <c r="L16" s="39">
        <v>50690</v>
      </c>
      <c r="M16" s="39"/>
      <c r="N16" s="39">
        <v>52866</v>
      </c>
      <c r="P16" s="61"/>
      <c r="Q16" s="61"/>
      <c r="R16" s="61"/>
      <c r="S16" s="111"/>
    </row>
    <row r="17" spans="1:20" ht="18.75" customHeight="1" x14ac:dyDescent="0.75">
      <c r="C17" s="5" t="s">
        <v>143</v>
      </c>
      <c r="D17" s="5"/>
      <c r="F17" s="8"/>
      <c r="H17" s="39">
        <v>-42</v>
      </c>
      <c r="I17" s="39"/>
      <c r="J17" s="39">
        <v>-230</v>
      </c>
      <c r="K17" s="102"/>
      <c r="L17" s="39">
        <v>-42</v>
      </c>
      <c r="M17" s="102"/>
      <c r="N17" s="39">
        <v>-230</v>
      </c>
      <c r="P17" s="61"/>
      <c r="Q17" s="61"/>
      <c r="R17" s="61"/>
      <c r="S17" s="111"/>
    </row>
    <row r="18" spans="1:20" ht="18.75" customHeight="1" x14ac:dyDescent="0.75">
      <c r="C18" s="5" t="s">
        <v>176</v>
      </c>
      <c r="D18" s="5"/>
      <c r="F18" s="8">
        <v>7</v>
      </c>
      <c r="H18" s="39">
        <v>0</v>
      </c>
      <c r="I18" s="39"/>
      <c r="J18" s="39">
        <v>0</v>
      </c>
      <c r="K18" s="102"/>
      <c r="L18" s="39">
        <v>593</v>
      </c>
      <c r="M18" s="102"/>
      <c r="N18" s="39">
        <v>0</v>
      </c>
      <c r="P18" s="61"/>
      <c r="Q18" s="61"/>
      <c r="R18" s="61"/>
      <c r="S18" s="111"/>
    </row>
    <row r="19" spans="1:20" ht="19.149999999999999" customHeight="1" x14ac:dyDescent="0.75">
      <c r="C19" s="5" t="s">
        <v>128</v>
      </c>
      <c r="D19" s="5"/>
      <c r="F19" s="8"/>
      <c r="H19" s="2"/>
      <c r="I19" s="39"/>
      <c r="J19" s="2"/>
      <c r="K19" s="102"/>
      <c r="L19" s="39"/>
      <c r="M19" s="102"/>
      <c r="N19" s="39"/>
      <c r="P19" s="61"/>
      <c r="Q19" s="61"/>
      <c r="R19" s="61"/>
      <c r="S19" s="111"/>
    </row>
    <row r="20" spans="1:20" ht="19.149999999999999" customHeight="1" x14ac:dyDescent="0.75">
      <c r="A20" s="1"/>
      <c r="C20" s="5"/>
      <c r="D20" s="5" t="s">
        <v>130</v>
      </c>
      <c r="F20" s="8"/>
      <c r="H20" s="39">
        <v>105</v>
      </c>
      <c r="I20" s="9"/>
      <c r="J20" s="39">
        <v>2080</v>
      </c>
      <c r="K20" s="39"/>
      <c r="L20" s="39">
        <v>105</v>
      </c>
      <c r="M20" s="39"/>
      <c r="N20" s="39">
        <v>2080</v>
      </c>
      <c r="P20" s="61"/>
      <c r="Q20" s="61"/>
      <c r="R20" s="61"/>
      <c r="S20" s="111"/>
    </row>
    <row r="21" spans="1:20" ht="19.149999999999999" customHeight="1" x14ac:dyDescent="0.75">
      <c r="A21" s="1"/>
      <c r="C21" s="5" t="s">
        <v>177</v>
      </c>
      <c r="D21" s="5"/>
      <c r="F21" s="8"/>
      <c r="H21" s="39"/>
      <c r="I21" s="9"/>
      <c r="J21" s="39"/>
      <c r="K21" s="39"/>
      <c r="L21" s="39"/>
      <c r="M21" s="39"/>
      <c r="N21" s="39"/>
      <c r="P21" s="61"/>
      <c r="Q21" s="61"/>
      <c r="R21" s="61"/>
      <c r="S21" s="111"/>
    </row>
    <row r="22" spans="1:20" ht="19.149999999999999" customHeight="1" x14ac:dyDescent="0.75">
      <c r="A22" s="1"/>
      <c r="C22" s="5"/>
      <c r="D22" s="5" t="s">
        <v>178</v>
      </c>
      <c r="F22" s="8"/>
      <c r="H22" s="39">
        <v>125</v>
      </c>
      <c r="I22" s="9"/>
      <c r="J22" s="39">
        <v>0</v>
      </c>
      <c r="K22" s="39"/>
      <c r="L22" s="39">
        <v>125</v>
      </c>
      <c r="M22" s="39"/>
      <c r="N22" s="39">
        <v>0</v>
      </c>
      <c r="P22" s="61"/>
      <c r="Q22" s="61"/>
      <c r="R22" s="61"/>
      <c r="S22" s="111"/>
    </row>
    <row r="23" spans="1:20" ht="19.149999999999999" customHeight="1" x14ac:dyDescent="0.75">
      <c r="C23" s="5" t="s">
        <v>126</v>
      </c>
      <c r="D23" s="5"/>
      <c r="F23" s="8"/>
      <c r="H23" s="39">
        <v>-659</v>
      </c>
      <c r="I23" s="9"/>
      <c r="J23" s="39">
        <v>-982</v>
      </c>
      <c r="K23" s="9"/>
      <c r="L23" s="39">
        <v>-659</v>
      </c>
      <c r="M23" s="9"/>
      <c r="N23" s="39">
        <v>-982</v>
      </c>
      <c r="P23" s="61"/>
      <c r="Q23" s="61"/>
      <c r="R23" s="60"/>
      <c r="S23" s="111"/>
    </row>
    <row r="24" spans="1:20" ht="19.149999999999999" customHeight="1" x14ac:dyDescent="0.75">
      <c r="C24" s="5" t="s">
        <v>144</v>
      </c>
      <c r="D24" s="5"/>
      <c r="F24" s="8"/>
      <c r="H24" s="39">
        <v>3077</v>
      </c>
      <c r="I24" s="39"/>
      <c r="J24" s="39">
        <v>3002</v>
      </c>
      <c r="K24" s="39"/>
      <c r="L24" s="39">
        <v>3077</v>
      </c>
      <c r="M24" s="39"/>
      <c r="N24" s="39">
        <v>3002</v>
      </c>
      <c r="P24" s="61"/>
      <c r="Q24" s="61"/>
      <c r="R24" s="60"/>
      <c r="S24" s="111"/>
    </row>
    <row r="25" spans="1:20" ht="19.149999999999999" customHeight="1" x14ac:dyDescent="0.75">
      <c r="C25" s="5" t="s">
        <v>49</v>
      </c>
      <c r="D25" s="5"/>
      <c r="F25" s="8"/>
      <c r="H25" s="39">
        <v>-19</v>
      </c>
      <c r="I25" s="9"/>
      <c r="J25" s="39">
        <v>-1</v>
      </c>
      <c r="K25" s="9"/>
      <c r="L25" s="39">
        <v>-2</v>
      </c>
      <c r="M25" s="9"/>
      <c r="N25" s="175">
        <v>0</v>
      </c>
      <c r="P25" s="61"/>
      <c r="Q25" s="39">
        <v>0</v>
      </c>
      <c r="R25" s="61"/>
      <c r="S25" s="111"/>
    </row>
    <row r="26" spans="1:20" ht="19.149999999999999" customHeight="1" x14ac:dyDescent="0.75">
      <c r="C26" s="5" t="s">
        <v>35</v>
      </c>
      <c r="D26" s="5"/>
      <c r="F26" s="8"/>
      <c r="H26" s="39">
        <v>14463</v>
      </c>
      <c r="I26" s="39"/>
      <c r="J26" s="39">
        <v>14014</v>
      </c>
      <c r="K26" s="39"/>
      <c r="L26" s="39">
        <v>14463</v>
      </c>
      <c r="M26" s="39"/>
      <c r="N26" s="39">
        <v>14014</v>
      </c>
      <c r="P26" s="61"/>
      <c r="Q26" s="60"/>
      <c r="R26" s="61"/>
      <c r="S26" s="111"/>
    </row>
    <row r="27" spans="1:20" ht="19.149999999999999" customHeight="1" x14ac:dyDescent="0.75">
      <c r="A27" s="7"/>
      <c r="B27" s="5" t="s">
        <v>90</v>
      </c>
      <c r="D27" s="5"/>
      <c r="F27" s="8"/>
      <c r="H27" s="9"/>
      <c r="I27" s="9"/>
      <c r="J27" s="9"/>
      <c r="K27" s="9"/>
      <c r="L27" s="9"/>
      <c r="M27" s="9"/>
      <c r="N27" s="9"/>
      <c r="P27" s="61"/>
      <c r="Q27" s="60"/>
      <c r="R27" s="61"/>
      <c r="S27" s="111"/>
    </row>
    <row r="28" spans="1:20" ht="19.149999999999999" customHeight="1" x14ac:dyDescent="0.75">
      <c r="C28" s="5" t="s">
        <v>121</v>
      </c>
      <c r="D28" s="18"/>
      <c r="F28" s="8"/>
      <c r="H28" s="39">
        <v>79802</v>
      </c>
      <c r="I28" s="9"/>
      <c r="J28" s="39">
        <v>37064</v>
      </c>
      <c r="K28" s="9"/>
      <c r="L28" s="39">
        <v>79891</v>
      </c>
      <c r="M28" s="39"/>
      <c r="N28" s="39">
        <v>37049</v>
      </c>
      <c r="P28" s="60"/>
      <c r="Q28" s="61"/>
      <c r="R28" s="61"/>
      <c r="S28" s="111"/>
    </row>
    <row r="29" spans="1:20" ht="19.149999999999999" customHeight="1" x14ac:dyDescent="0.75">
      <c r="C29" s="5" t="s">
        <v>58</v>
      </c>
      <c r="D29" s="18"/>
      <c r="F29" s="8"/>
      <c r="H29" s="39">
        <v>-42423</v>
      </c>
      <c r="I29" s="9"/>
      <c r="J29" s="39">
        <v>-13170</v>
      </c>
      <c r="K29" s="9"/>
      <c r="L29" s="39">
        <v>-42423</v>
      </c>
      <c r="M29" s="9"/>
      <c r="N29" s="39">
        <v>-13170</v>
      </c>
      <c r="O29" s="39"/>
      <c r="P29" s="39"/>
      <c r="Q29" s="39"/>
      <c r="R29" s="39"/>
      <c r="S29" s="39"/>
      <c r="T29" s="39"/>
    </row>
    <row r="30" spans="1:20" ht="19.149999999999999" customHeight="1" x14ac:dyDescent="0.75">
      <c r="A30" s="7"/>
      <c r="C30" s="5" t="s">
        <v>50</v>
      </c>
      <c r="D30" s="18"/>
      <c r="F30" s="8"/>
      <c r="H30" s="39">
        <v>-2735</v>
      </c>
      <c r="I30" s="39"/>
      <c r="J30" s="39">
        <v>288</v>
      </c>
      <c r="K30" s="39"/>
      <c r="L30" s="39">
        <v>-2735</v>
      </c>
      <c r="M30" s="39"/>
      <c r="N30" s="39">
        <v>288</v>
      </c>
      <c r="P30" s="61"/>
      <c r="Q30" s="61"/>
      <c r="R30" s="61"/>
      <c r="S30" s="111"/>
    </row>
    <row r="31" spans="1:20" ht="19.149999999999999" customHeight="1" x14ac:dyDescent="0.75">
      <c r="C31" s="5" t="s">
        <v>3</v>
      </c>
      <c r="D31" s="18"/>
      <c r="F31" s="8"/>
      <c r="H31" s="39">
        <v>-1318</v>
      </c>
      <c r="I31" s="39"/>
      <c r="J31" s="39">
        <v>773</v>
      </c>
      <c r="K31" s="39"/>
      <c r="L31" s="39">
        <v>-1618</v>
      </c>
      <c r="M31" s="39"/>
      <c r="N31" s="39">
        <v>773</v>
      </c>
      <c r="P31" s="61"/>
      <c r="Q31" s="61"/>
      <c r="R31" s="61"/>
      <c r="S31" s="111"/>
    </row>
    <row r="32" spans="1:20" ht="19.149999999999999" customHeight="1" x14ac:dyDescent="0.75">
      <c r="C32" s="5" t="s">
        <v>37</v>
      </c>
      <c r="D32" s="18"/>
      <c r="F32" s="8"/>
      <c r="H32" s="39">
        <v>320</v>
      </c>
      <c r="I32" s="9"/>
      <c r="J32" s="39">
        <v>-368</v>
      </c>
      <c r="K32" s="9"/>
      <c r="L32" s="39">
        <v>-9</v>
      </c>
      <c r="M32" s="9"/>
      <c r="N32" s="39">
        <v>-247</v>
      </c>
      <c r="P32" s="61"/>
      <c r="Q32" s="61"/>
      <c r="R32" s="61"/>
      <c r="S32" s="111"/>
    </row>
    <row r="33" spans="1:19" ht="19.149999999999999" customHeight="1" x14ac:dyDescent="0.75">
      <c r="B33" s="5" t="s">
        <v>91</v>
      </c>
      <c r="D33" s="18"/>
      <c r="F33" s="8"/>
      <c r="H33" s="9"/>
      <c r="I33" s="9"/>
      <c r="J33" s="9"/>
      <c r="K33" s="9"/>
      <c r="L33" s="9"/>
      <c r="M33" s="9"/>
      <c r="N33" s="9"/>
      <c r="P33" s="61"/>
      <c r="Q33" s="61"/>
      <c r="R33" s="61"/>
      <c r="S33" s="111"/>
    </row>
    <row r="34" spans="1:19" ht="19.149999999999999" customHeight="1" x14ac:dyDescent="0.75">
      <c r="A34" s="1"/>
      <c r="C34" s="5" t="s">
        <v>122</v>
      </c>
      <c r="D34" s="18"/>
      <c r="F34" s="8"/>
      <c r="H34" s="39">
        <v>-23120</v>
      </c>
      <c r="I34" s="9"/>
      <c r="J34" s="39">
        <v>-81014</v>
      </c>
      <c r="K34" s="53"/>
      <c r="L34" s="39">
        <v>-25049</v>
      </c>
      <c r="M34" s="53"/>
      <c r="N34" s="39">
        <v>-79918</v>
      </c>
      <c r="P34" s="61"/>
      <c r="Q34" s="61"/>
      <c r="R34" s="61"/>
      <c r="S34" s="111"/>
    </row>
    <row r="35" spans="1:19" ht="19.149999999999999" customHeight="1" x14ac:dyDescent="0.75">
      <c r="C35" s="5" t="s">
        <v>8</v>
      </c>
      <c r="D35" s="18"/>
      <c r="F35" s="8"/>
      <c r="H35" s="39">
        <v>-706</v>
      </c>
      <c r="I35" s="9"/>
      <c r="J35" s="39">
        <v>-56</v>
      </c>
      <c r="K35" s="53"/>
      <c r="L35" s="39">
        <v>-684</v>
      </c>
      <c r="M35" s="53"/>
      <c r="N35" s="39">
        <v>140</v>
      </c>
      <c r="P35" s="61"/>
      <c r="Q35" s="61"/>
      <c r="R35" s="61"/>
      <c r="S35" s="111"/>
    </row>
    <row r="36" spans="1:19" ht="19.149999999999999" customHeight="1" x14ac:dyDescent="0.75">
      <c r="C36" s="5" t="s">
        <v>145</v>
      </c>
      <c r="D36" s="18"/>
      <c r="F36" s="8"/>
      <c r="H36" s="182">
        <v>0</v>
      </c>
      <c r="I36" s="9"/>
      <c r="J36" s="10">
        <v>-3835</v>
      </c>
      <c r="K36" s="9"/>
      <c r="L36" s="182">
        <v>0</v>
      </c>
      <c r="M36" s="9"/>
      <c r="N36" s="10">
        <v>-3835</v>
      </c>
      <c r="P36" s="61"/>
      <c r="Q36" s="61"/>
      <c r="R36" s="61"/>
      <c r="S36" s="111"/>
    </row>
    <row r="37" spans="1:19" s="1" customFormat="1" ht="19.149999999999999" customHeight="1" x14ac:dyDescent="0.75">
      <c r="D37" s="7"/>
      <c r="E37" s="7" t="s">
        <v>129</v>
      </c>
      <c r="F37" s="6"/>
      <c r="G37" s="67"/>
      <c r="H37" s="173">
        <v>23144</v>
      </c>
      <c r="I37" s="174"/>
      <c r="J37" s="173">
        <v>-35410</v>
      </c>
      <c r="K37" s="69"/>
      <c r="L37" s="173">
        <v>21768</v>
      </c>
      <c r="M37" s="69"/>
      <c r="N37" s="173">
        <v>-32613</v>
      </c>
      <c r="P37" s="70"/>
      <c r="Q37" s="70"/>
      <c r="R37" s="59"/>
      <c r="S37" s="110"/>
    </row>
    <row r="38" spans="1:19" s="1" customFormat="1" ht="18.75" customHeight="1" x14ac:dyDescent="0.75">
      <c r="D38" s="7"/>
      <c r="E38" s="7"/>
      <c r="F38" s="6"/>
      <c r="G38" s="67"/>
      <c r="H38" s="103"/>
      <c r="I38" s="68"/>
      <c r="J38" s="103"/>
      <c r="K38" s="68"/>
      <c r="L38" s="103"/>
      <c r="M38" s="68"/>
      <c r="N38" s="103"/>
      <c r="P38" s="70"/>
      <c r="Q38" s="70"/>
      <c r="R38" s="59"/>
      <c r="S38" s="110"/>
    </row>
    <row r="39" spans="1:19" s="1" customFormat="1" ht="18.75" customHeight="1" x14ac:dyDescent="0.75">
      <c r="D39" s="7"/>
      <c r="E39" s="7"/>
      <c r="F39" s="6"/>
      <c r="G39" s="67"/>
      <c r="H39" s="103"/>
      <c r="I39" s="68"/>
      <c r="J39" s="103"/>
      <c r="K39" s="68"/>
      <c r="L39" s="103"/>
      <c r="M39" s="68"/>
      <c r="N39" s="103"/>
      <c r="P39" s="70"/>
      <c r="Q39" s="70"/>
      <c r="R39" s="59"/>
      <c r="S39" s="110"/>
    </row>
    <row r="40" spans="1:19" s="1" customFormat="1" ht="23.15" customHeight="1" x14ac:dyDescent="0.7">
      <c r="D40" s="7"/>
      <c r="E40" s="7"/>
      <c r="F40" s="6"/>
      <c r="G40" s="67"/>
      <c r="H40" s="103"/>
      <c r="I40" s="68"/>
      <c r="J40" s="103"/>
      <c r="K40" s="68"/>
      <c r="L40" s="103"/>
      <c r="M40" s="68"/>
      <c r="N40" s="159" t="s">
        <v>148</v>
      </c>
      <c r="P40" s="70"/>
      <c r="Q40" s="70"/>
      <c r="R40" s="59"/>
      <c r="S40" s="110"/>
    </row>
    <row r="41" spans="1:19" s="1" customFormat="1" ht="18.75" customHeight="1" x14ac:dyDescent="0.75">
      <c r="D41" s="7"/>
      <c r="E41" s="7"/>
      <c r="F41" s="6"/>
      <c r="G41" s="67"/>
      <c r="H41" s="103"/>
      <c r="I41" s="68"/>
      <c r="J41" s="103"/>
      <c r="K41" s="68"/>
      <c r="L41" s="103"/>
      <c r="M41" s="68"/>
      <c r="N41" s="160" t="s">
        <v>149</v>
      </c>
      <c r="P41" s="70"/>
      <c r="Q41" s="70"/>
      <c r="R41" s="59"/>
      <c r="S41" s="110"/>
    </row>
    <row r="42" spans="1:19" ht="19.149999999999999" customHeight="1" x14ac:dyDescent="0.75">
      <c r="A42" s="183" t="s">
        <v>92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P42" s="59"/>
      <c r="Q42" s="60"/>
      <c r="R42" s="60"/>
      <c r="S42" s="110"/>
    </row>
    <row r="43" spans="1:19" ht="21" customHeight="1" x14ac:dyDescent="0.75">
      <c r="A43" s="185" t="s">
        <v>66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P43" s="59"/>
      <c r="Q43" s="60"/>
      <c r="R43" s="60"/>
      <c r="S43" s="110"/>
    </row>
    <row r="44" spans="1:19" ht="21" customHeight="1" x14ac:dyDescent="0.75">
      <c r="A44" s="185" t="s">
        <v>79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P44" s="59"/>
      <c r="Q44" s="60"/>
      <c r="R44" s="60"/>
      <c r="S44" s="110"/>
    </row>
    <row r="45" spans="1:19" ht="21" customHeight="1" x14ac:dyDescent="0.75">
      <c r="A45" s="185" t="s">
        <v>170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P45" s="59"/>
      <c r="Q45" s="60"/>
      <c r="R45" s="60"/>
      <c r="S45" s="110"/>
    </row>
    <row r="46" spans="1:19" ht="19.149999999999999" customHeight="1" x14ac:dyDescent="0.75">
      <c r="A46" s="107"/>
      <c r="B46" s="107"/>
      <c r="C46" s="107"/>
      <c r="D46" s="107"/>
      <c r="E46" s="107"/>
      <c r="F46" s="107"/>
      <c r="G46" s="107"/>
      <c r="H46" s="216" t="s">
        <v>89</v>
      </c>
      <c r="I46" s="216"/>
      <c r="J46" s="216"/>
      <c r="K46" s="216"/>
      <c r="L46" s="216"/>
      <c r="M46" s="216"/>
      <c r="N46" s="216"/>
      <c r="P46" s="59"/>
      <c r="Q46" s="60"/>
      <c r="R46" s="60"/>
      <c r="S46" s="110"/>
    </row>
    <row r="47" spans="1:19" ht="18" customHeight="1" x14ac:dyDescent="0.75">
      <c r="A47" s="5" t="s">
        <v>22</v>
      </c>
      <c r="B47" s="5"/>
      <c r="D47" s="5"/>
      <c r="F47" s="6"/>
      <c r="H47" s="214" t="s">
        <v>61</v>
      </c>
      <c r="I47" s="214"/>
      <c r="J47" s="214"/>
      <c r="K47" s="3"/>
      <c r="L47" s="214" t="s">
        <v>62</v>
      </c>
      <c r="M47" s="214"/>
      <c r="N47" s="214"/>
      <c r="P47" s="59"/>
      <c r="Q47" s="60"/>
      <c r="R47" s="60"/>
      <c r="S47" s="110"/>
    </row>
    <row r="48" spans="1:19" ht="19.149999999999999" customHeight="1" x14ac:dyDescent="0.75">
      <c r="A48" s="5"/>
      <c r="B48" s="5"/>
      <c r="D48" s="5"/>
      <c r="F48" s="8" t="s">
        <v>0</v>
      </c>
      <c r="H48" s="37" t="s">
        <v>171</v>
      </c>
      <c r="I48" s="8"/>
      <c r="J48" s="37" t="s">
        <v>160</v>
      </c>
      <c r="K48" s="8"/>
      <c r="L48" s="37" t="s">
        <v>171</v>
      </c>
      <c r="M48" s="8"/>
      <c r="N48" s="37" t="s">
        <v>160</v>
      </c>
      <c r="P48" s="59"/>
      <c r="Q48" s="60"/>
      <c r="R48" s="60"/>
      <c r="S48" s="110"/>
    </row>
    <row r="49" spans="1:19" ht="19.149999999999999" customHeight="1" x14ac:dyDescent="0.75">
      <c r="A49" s="66" t="s">
        <v>80</v>
      </c>
      <c r="D49" s="5"/>
      <c r="F49" s="8"/>
      <c r="N49" s="4"/>
      <c r="P49" s="59"/>
      <c r="Q49" s="61"/>
      <c r="R49" s="61"/>
      <c r="S49" s="111"/>
    </row>
    <row r="50" spans="1:19" ht="19.149999999999999" customHeight="1" x14ac:dyDescent="0.75">
      <c r="B50" s="5" t="s">
        <v>106</v>
      </c>
      <c r="D50" s="5"/>
      <c r="F50" s="8"/>
      <c r="H50" s="53">
        <v>15</v>
      </c>
      <c r="J50" s="53">
        <v>38</v>
      </c>
      <c r="L50" s="39">
        <v>15</v>
      </c>
      <c r="N50" s="39">
        <v>38</v>
      </c>
      <c r="P50" s="59"/>
      <c r="Q50" s="61"/>
      <c r="R50" s="61"/>
      <c r="S50" s="111"/>
    </row>
    <row r="51" spans="1:19" ht="19.149999999999999" customHeight="1" x14ac:dyDescent="0.75">
      <c r="B51" s="5" t="s">
        <v>105</v>
      </c>
      <c r="D51" s="5"/>
      <c r="F51" s="8"/>
      <c r="H51" s="9">
        <v>-5135</v>
      </c>
      <c r="J51" s="9">
        <v>-15022</v>
      </c>
      <c r="L51" s="9">
        <v>-5104</v>
      </c>
      <c r="N51" s="9">
        <v>-15022</v>
      </c>
      <c r="P51" s="59"/>
      <c r="Q51" s="61"/>
      <c r="R51" s="61"/>
      <c r="S51" s="111"/>
    </row>
    <row r="52" spans="1:19" ht="19.149999999999999" customHeight="1" x14ac:dyDescent="0.75">
      <c r="B52" s="5" t="s">
        <v>81</v>
      </c>
      <c r="D52" s="5"/>
      <c r="F52" s="8"/>
      <c r="H52" s="9">
        <v>-366</v>
      </c>
      <c r="J52" s="9">
        <v>-516</v>
      </c>
      <c r="L52" s="39">
        <v>-366</v>
      </c>
      <c r="N52" s="39">
        <v>-516</v>
      </c>
      <c r="P52" s="59"/>
      <c r="Q52" s="61"/>
      <c r="R52" s="61"/>
      <c r="S52" s="111"/>
    </row>
    <row r="53" spans="1:19" ht="19.149999999999999" customHeight="1" x14ac:dyDescent="0.75">
      <c r="B53" s="5" t="s">
        <v>112</v>
      </c>
      <c r="D53" s="5"/>
      <c r="F53" s="8"/>
      <c r="H53" s="180">
        <v>19</v>
      </c>
      <c r="I53" s="39"/>
      <c r="J53" s="180">
        <v>1</v>
      </c>
      <c r="K53" s="39"/>
      <c r="L53" s="58">
        <v>2</v>
      </c>
      <c r="M53" s="39"/>
      <c r="N53" s="58">
        <v>0</v>
      </c>
      <c r="P53" s="59"/>
      <c r="Q53" s="61"/>
      <c r="R53" s="61"/>
      <c r="S53" s="111"/>
    </row>
    <row r="54" spans="1:19" s="1" customFormat="1" ht="18" customHeight="1" x14ac:dyDescent="0.75">
      <c r="C54" s="7" t="s">
        <v>52</v>
      </c>
      <c r="D54" s="7"/>
      <c r="F54" s="6"/>
      <c r="G54" s="67"/>
      <c r="H54" s="176">
        <v>-5467</v>
      </c>
      <c r="I54" s="9"/>
      <c r="J54" s="176">
        <v>-15499</v>
      </c>
      <c r="K54" s="9"/>
      <c r="L54" s="176">
        <v>-5453</v>
      </c>
      <c r="M54" s="4"/>
      <c r="N54" s="176">
        <v>-15500</v>
      </c>
      <c r="P54" s="59"/>
      <c r="Q54" s="70"/>
      <c r="R54" s="70"/>
      <c r="S54" s="110"/>
    </row>
    <row r="55" spans="1:19" ht="6" customHeight="1" x14ac:dyDescent="0.75">
      <c r="C55" s="5"/>
      <c r="D55" s="5"/>
      <c r="F55" s="8"/>
      <c r="L55" s="39"/>
      <c r="N55" s="39"/>
      <c r="P55" s="59"/>
      <c r="Q55" s="61"/>
      <c r="R55" s="61"/>
      <c r="S55" s="111"/>
    </row>
    <row r="56" spans="1:19" s="1" customFormat="1" ht="18" customHeight="1" x14ac:dyDescent="0.75">
      <c r="A56" s="66" t="s">
        <v>25</v>
      </c>
      <c r="D56" s="7"/>
      <c r="F56" s="6"/>
      <c r="G56" s="67"/>
      <c r="H56" s="67"/>
      <c r="I56" s="67"/>
      <c r="J56" s="67"/>
      <c r="K56" s="67"/>
      <c r="L56" s="69"/>
      <c r="M56" s="67"/>
      <c r="N56" s="69"/>
      <c r="P56" s="59"/>
      <c r="Q56" s="70"/>
      <c r="R56" s="70"/>
      <c r="S56" s="110"/>
    </row>
    <row r="57" spans="1:19" ht="19.149999999999999" customHeight="1" x14ac:dyDescent="0.75">
      <c r="B57" s="5" t="s">
        <v>113</v>
      </c>
      <c r="D57" s="5"/>
      <c r="F57" s="8"/>
      <c r="H57" s="39">
        <v>324973</v>
      </c>
      <c r="J57" s="39">
        <v>287917</v>
      </c>
      <c r="L57" s="39">
        <v>324973</v>
      </c>
      <c r="N57" s="39">
        <v>287917</v>
      </c>
      <c r="P57" s="59"/>
      <c r="Q57" s="61"/>
      <c r="R57" s="112"/>
      <c r="S57" s="111"/>
    </row>
    <row r="58" spans="1:19" ht="19.149999999999999" customHeight="1" x14ac:dyDescent="0.75">
      <c r="B58" s="5" t="s">
        <v>114</v>
      </c>
      <c r="D58" s="5"/>
      <c r="F58" s="8"/>
      <c r="H58" s="39">
        <v>-475775</v>
      </c>
      <c r="J58" s="39">
        <v>-163000</v>
      </c>
      <c r="L58" s="39">
        <v>-475775</v>
      </c>
      <c r="N58" s="39">
        <v>-163000</v>
      </c>
      <c r="P58" s="59"/>
      <c r="Q58" s="61"/>
      <c r="R58" s="112"/>
      <c r="S58" s="111"/>
    </row>
    <row r="59" spans="1:19" ht="19.149999999999999" customHeight="1" x14ac:dyDescent="0.75">
      <c r="B59" s="5" t="s">
        <v>115</v>
      </c>
      <c r="D59" s="5"/>
      <c r="F59" s="8"/>
      <c r="H59" s="39">
        <v>216240</v>
      </c>
      <c r="J59" s="39">
        <v>0</v>
      </c>
      <c r="L59" s="39">
        <v>216240</v>
      </c>
      <c r="N59" s="39">
        <v>0</v>
      </c>
      <c r="P59" s="59"/>
      <c r="Q59" s="61"/>
      <c r="R59" s="112"/>
      <c r="S59" s="111"/>
    </row>
    <row r="60" spans="1:19" ht="19.149999999999999" customHeight="1" x14ac:dyDescent="0.75">
      <c r="B60" s="5" t="s">
        <v>116</v>
      </c>
      <c r="D60" s="5"/>
      <c r="F60" s="8"/>
      <c r="H60" s="39">
        <v>-57540</v>
      </c>
      <c r="J60" s="39">
        <v>-38010</v>
      </c>
      <c r="L60" s="39">
        <v>-57540</v>
      </c>
      <c r="N60" s="39">
        <v>-38010</v>
      </c>
      <c r="P60" s="61"/>
      <c r="Q60" s="61"/>
      <c r="R60" s="112"/>
      <c r="S60" s="111"/>
    </row>
    <row r="61" spans="1:19" ht="19.149999999999999" customHeight="1" x14ac:dyDescent="0.75">
      <c r="B61" s="5" t="s">
        <v>117</v>
      </c>
      <c r="D61" s="5"/>
      <c r="F61" s="8"/>
      <c r="H61" s="39">
        <v>-3611</v>
      </c>
      <c r="J61" s="39">
        <v>-4418</v>
      </c>
      <c r="L61" s="39">
        <v>-3611</v>
      </c>
      <c r="N61" s="39">
        <v>-4418</v>
      </c>
      <c r="P61" s="61"/>
      <c r="Q61" s="61"/>
      <c r="R61" s="112"/>
      <c r="S61" s="111"/>
    </row>
    <row r="62" spans="1:19" ht="19.149999999999999" customHeight="1" x14ac:dyDescent="0.75">
      <c r="A62" s="7"/>
      <c r="B62" s="5" t="s">
        <v>77</v>
      </c>
      <c r="D62" s="5"/>
      <c r="F62" s="8"/>
      <c r="H62" s="58">
        <v>-14876</v>
      </c>
      <c r="J62" s="58">
        <v>-13016</v>
      </c>
      <c r="L62" s="58">
        <v>-14876</v>
      </c>
      <c r="N62" s="58">
        <v>-13016</v>
      </c>
      <c r="O62" s="130"/>
      <c r="P62" s="59"/>
      <c r="Q62" s="61"/>
      <c r="R62" s="61"/>
      <c r="S62" s="111"/>
    </row>
    <row r="63" spans="1:19" s="1" customFormat="1" ht="19.149999999999999" customHeight="1" x14ac:dyDescent="0.75">
      <c r="C63" s="7" t="s">
        <v>179</v>
      </c>
      <c r="D63" s="7"/>
      <c r="F63" s="6"/>
      <c r="G63" s="67"/>
      <c r="H63" s="177">
        <v>-10589</v>
      </c>
      <c r="I63" s="4"/>
      <c r="J63" s="177">
        <v>69473</v>
      </c>
      <c r="K63" s="4"/>
      <c r="L63" s="177">
        <v>-10589</v>
      </c>
      <c r="M63" s="4"/>
      <c r="N63" s="177">
        <v>69473</v>
      </c>
      <c r="P63" s="70"/>
      <c r="Q63" s="70"/>
      <c r="R63" s="113"/>
      <c r="S63" s="110"/>
    </row>
    <row r="64" spans="1:19" ht="4.5" customHeight="1" x14ac:dyDescent="0.75">
      <c r="C64" s="5"/>
      <c r="D64" s="5"/>
      <c r="F64" s="8"/>
      <c r="L64" s="39"/>
      <c r="N64" s="39"/>
      <c r="P64" s="61"/>
      <c r="Q64" s="61"/>
      <c r="R64" s="112"/>
      <c r="S64" s="111"/>
    </row>
    <row r="65" spans="2:20" ht="18" customHeight="1" x14ac:dyDescent="0.75">
      <c r="B65" s="2" t="s">
        <v>87</v>
      </c>
      <c r="C65" s="5"/>
      <c r="D65" s="5"/>
      <c r="F65" s="8"/>
      <c r="H65" s="9"/>
      <c r="J65" s="9"/>
      <c r="N65" s="4"/>
      <c r="P65" s="60"/>
      <c r="Q65" s="60"/>
      <c r="R65" s="112"/>
      <c r="S65" s="111"/>
    </row>
    <row r="66" spans="2:20" s="169" customFormat="1" ht="18" customHeight="1" x14ac:dyDescent="0.75">
      <c r="C66" s="170" t="s">
        <v>88</v>
      </c>
      <c r="D66" s="170"/>
      <c r="F66" s="171"/>
      <c r="G66" s="172"/>
      <c r="H66" s="164">
        <v>19</v>
      </c>
      <c r="I66" s="172"/>
      <c r="J66" s="164">
        <v>286</v>
      </c>
      <c r="K66" s="172"/>
      <c r="L66" s="164">
        <v>19</v>
      </c>
      <c r="M66" s="172"/>
      <c r="N66" s="164">
        <v>286</v>
      </c>
    </row>
    <row r="67" spans="2:20" s="169" customFormat="1" ht="18" customHeight="1" x14ac:dyDescent="0.75">
      <c r="B67" s="170" t="s">
        <v>60</v>
      </c>
      <c r="D67" s="170"/>
      <c r="F67" s="171"/>
      <c r="G67" s="172"/>
      <c r="H67" s="165">
        <v>-72</v>
      </c>
      <c r="I67" s="172"/>
      <c r="J67" s="165">
        <v>-60</v>
      </c>
      <c r="K67" s="172"/>
      <c r="L67" s="168">
        <v>0</v>
      </c>
      <c r="M67" s="172"/>
      <c r="N67" s="168">
        <v>0</v>
      </c>
    </row>
    <row r="68" spans="2:20" ht="5.65" customHeight="1" x14ac:dyDescent="0.75">
      <c r="C68" s="5"/>
      <c r="D68" s="5"/>
      <c r="F68" s="8"/>
      <c r="H68" s="9"/>
      <c r="J68" s="9"/>
      <c r="L68" s="39"/>
      <c r="N68" s="39"/>
      <c r="P68" s="59"/>
      <c r="Q68" s="61"/>
      <c r="R68" s="112"/>
      <c r="S68" s="111"/>
    </row>
    <row r="69" spans="2:20" s="169" customFormat="1" ht="18" customHeight="1" x14ac:dyDescent="0.75">
      <c r="B69" s="170" t="s">
        <v>103</v>
      </c>
      <c r="D69" s="170"/>
      <c r="F69" s="171"/>
      <c r="G69" s="172"/>
      <c r="H69" s="164">
        <v>7035</v>
      </c>
      <c r="I69" s="172"/>
      <c r="J69" s="164">
        <v>18790</v>
      </c>
      <c r="K69" s="172"/>
      <c r="L69" s="164">
        <v>5745</v>
      </c>
      <c r="M69" s="172"/>
      <c r="N69" s="164">
        <v>21646</v>
      </c>
    </row>
    <row r="70" spans="2:20" s="169" customFormat="1" ht="18" customHeight="1" x14ac:dyDescent="0.75">
      <c r="B70" s="170" t="s">
        <v>161</v>
      </c>
      <c r="D70" s="170"/>
      <c r="F70" s="171"/>
      <c r="G70" s="172"/>
      <c r="H70" s="166">
        <v>28221</v>
      </c>
      <c r="I70" s="164"/>
      <c r="J70" s="166">
        <v>47055</v>
      </c>
      <c r="K70" s="164"/>
      <c r="L70" s="166">
        <v>24021</v>
      </c>
      <c r="M70" s="164"/>
      <c r="N70" s="166">
        <v>31796</v>
      </c>
    </row>
    <row r="71" spans="2:20" s="169" customFormat="1" ht="18" customHeight="1" thickBot="1" x14ac:dyDescent="0.8">
      <c r="B71" s="170" t="s">
        <v>162</v>
      </c>
      <c r="D71" s="170"/>
      <c r="F71" s="171"/>
      <c r="G71" s="172"/>
      <c r="H71" s="167">
        <v>35256</v>
      </c>
      <c r="I71" s="172"/>
      <c r="J71" s="167">
        <v>65845</v>
      </c>
      <c r="K71" s="172"/>
      <c r="L71" s="167">
        <v>29766</v>
      </c>
      <c r="M71" s="172"/>
      <c r="N71" s="167">
        <v>53442</v>
      </c>
    </row>
    <row r="72" spans="2:20" ht="5.15" customHeight="1" thickTop="1" x14ac:dyDescent="0.75">
      <c r="C72" s="5"/>
      <c r="D72" s="5"/>
      <c r="F72" s="8"/>
      <c r="H72" s="53"/>
      <c r="J72" s="53"/>
      <c r="L72" s="39"/>
      <c r="N72" s="39"/>
      <c r="P72" s="61"/>
      <c r="Q72" s="61"/>
      <c r="R72" s="112"/>
      <c r="S72" s="111"/>
    </row>
    <row r="73" spans="2:20" s="1" customFormat="1" ht="17.149999999999999" customHeight="1" x14ac:dyDescent="0.75">
      <c r="B73" s="7" t="s">
        <v>51</v>
      </c>
      <c r="C73" s="7"/>
      <c r="D73" s="7"/>
      <c r="F73" s="71"/>
      <c r="G73" s="67"/>
      <c r="H73" s="67"/>
      <c r="I73" s="67"/>
      <c r="J73" s="67"/>
      <c r="K73" s="67"/>
      <c r="L73" s="72"/>
      <c r="M73" s="67"/>
      <c r="N73" s="72"/>
      <c r="P73" s="70"/>
      <c r="Q73" s="70"/>
      <c r="R73" s="113"/>
      <c r="S73" s="110"/>
    </row>
    <row r="74" spans="2:20" s="1" customFormat="1" ht="17.149999999999999" customHeight="1" x14ac:dyDescent="0.75">
      <c r="C74" s="7" t="s">
        <v>47</v>
      </c>
      <c r="D74" s="7"/>
      <c r="F74" s="71"/>
      <c r="G74" s="67"/>
      <c r="H74" s="67"/>
      <c r="I74" s="67"/>
      <c r="J74" s="67"/>
      <c r="K74" s="67"/>
      <c r="L74" s="72"/>
      <c r="M74" s="67"/>
      <c r="N74" s="72"/>
      <c r="P74" s="70"/>
      <c r="Q74" s="70"/>
      <c r="R74" s="113"/>
      <c r="S74" s="110"/>
    </row>
    <row r="75" spans="2:20" ht="19.149999999999999" customHeight="1" x14ac:dyDescent="0.75">
      <c r="D75" s="5" t="s">
        <v>48</v>
      </c>
      <c r="E75" s="1"/>
      <c r="L75" s="38"/>
      <c r="N75" s="38"/>
      <c r="P75" s="61"/>
      <c r="Q75" s="61"/>
      <c r="R75" s="112"/>
      <c r="S75" s="111"/>
    </row>
    <row r="76" spans="2:20" ht="19.149999999999999" customHeight="1" x14ac:dyDescent="0.75">
      <c r="E76" s="2" t="s">
        <v>146</v>
      </c>
      <c r="H76" s="38">
        <v>8750</v>
      </c>
      <c r="J76" s="38">
        <v>14924</v>
      </c>
      <c r="K76" s="53"/>
      <c r="L76" s="38">
        <v>8750</v>
      </c>
      <c r="M76" s="53"/>
      <c r="N76" s="38">
        <v>14924</v>
      </c>
      <c r="P76" s="61"/>
      <c r="Q76" s="61"/>
      <c r="R76" s="112"/>
      <c r="S76" s="111"/>
    </row>
    <row r="77" spans="2:20" ht="15.65" customHeight="1" x14ac:dyDescent="0.75">
      <c r="D77" s="5" t="s">
        <v>118</v>
      </c>
      <c r="E77" s="1"/>
      <c r="H77" s="38"/>
      <c r="J77" s="38"/>
      <c r="K77" s="53"/>
      <c r="L77" s="38"/>
      <c r="M77" s="53"/>
      <c r="N77" s="38"/>
      <c r="P77" s="61"/>
      <c r="Q77" s="61"/>
      <c r="R77" s="112"/>
      <c r="S77" s="111"/>
    </row>
    <row r="78" spans="2:20" ht="19.149999999999999" customHeight="1" x14ac:dyDescent="0.75">
      <c r="E78" s="2" t="s">
        <v>119</v>
      </c>
      <c r="F78" s="8"/>
      <c r="H78" s="38">
        <v>1591</v>
      </c>
      <c r="J78" s="38">
        <v>10458</v>
      </c>
      <c r="K78" s="53"/>
      <c r="L78" s="38">
        <v>1591</v>
      </c>
      <c r="M78" s="53"/>
      <c r="N78" s="38">
        <v>10458</v>
      </c>
      <c r="P78" s="61"/>
      <c r="Q78" s="61"/>
      <c r="R78" s="112"/>
      <c r="S78" s="111"/>
    </row>
    <row r="79" spans="2:20" s="28" customFormat="1" ht="19.5" customHeight="1" x14ac:dyDescent="0.75">
      <c r="F79" s="108"/>
      <c r="G79" s="36"/>
      <c r="H79" s="36"/>
      <c r="I79" s="36"/>
      <c r="J79" s="36"/>
      <c r="K79" s="36"/>
      <c r="L79" s="36"/>
      <c r="M79" s="36"/>
      <c r="N79" s="36"/>
      <c r="P79" s="61"/>
      <c r="Q79" s="60"/>
      <c r="R79" s="112"/>
      <c r="S79" s="111"/>
      <c r="T79" s="2"/>
    </row>
    <row r="80" spans="2:20" ht="24" customHeight="1" x14ac:dyDescent="0.75">
      <c r="P80" s="60"/>
      <c r="Q80" s="60"/>
      <c r="R80" s="112"/>
      <c r="S80" s="111"/>
    </row>
    <row r="81" spans="8:20" ht="24" customHeight="1" x14ac:dyDescent="0.75">
      <c r="H81" s="38">
        <f>+H71-งบแสดงฐานะการเงิน!H14</f>
        <v>0</v>
      </c>
      <c r="I81" s="38"/>
      <c r="J81" s="38"/>
      <c r="K81" s="38"/>
      <c r="L81" s="38">
        <f>+L71-งบแสดงฐานะการเงิน!L14</f>
        <v>0</v>
      </c>
      <c r="M81" s="38"/>
      <c r="N81" s="38"/>
      <c r="P81" s="59"/>
      <c r="Q81" s="60"/>
      <c r="R81" s="112"/>
      <c r="S81" s="111"/>
    </row>
    <row r="82" spans="8:20" ht="24" customHeight="1" x14ac:dyDescent="0.75">
      <c r="J82" s="56"/>
      <c r="P82" s="59"/>
      <c r="Q82" s="59"/>
      <c r="R82" s="112"/>
      <c r="S82" s="110"/>
    </row>
    <row r="83" spans="8:20" ht="24" customHeight="1" x14ac:dyDescent="0.75">
      <c r="P83" s="59"/>
      <c r="Q83" s="59"/>
      <c r="R83" s="112"/>
      <c r="S83" s="110"/>
    </row>
    <row r="84" spans="8:20" ht="24" customHeight="1" x14ac:dyDescent="0.75">
      <c r="P84" s="59"/>
      <c r="Q84" s="59"/>
      <c r="R84" s="112"/>
      <c r="S84" s="110"/>
    </row>
    <row r="90" spans="8:20" ht="24" customHeight="1" x14ac:dyDescent="0.75">
      <c r="T90" s="28"/>
    </row>
    <row r="100" spans="16:19" ht="24" customHeight="1" x14ac:dyDescent="0.75">
      <c r="P100" s="28"/>
      <c r="Q100" s="28"/>
      <c r="R100" s="28"/>
      <c r="S100" s="28"/>
    </row>
  </sheetData>
  <mergeCells count="14">
    <mergeCell ref="H47:J47"/>
    <mergeCell ref="L47:N47"/>
    <mergeCell ref="A3:N3"/>
    <mergeCell ref="H8:J8"/>
    <mergeCell ref="L8:N8"/>
    <mergeCell ref="A42:N42"/>
    <mergeCell ref="A43:N43"/>
    <mergeCell ref="A44:N44"/>
    <mergeCell ref="A6:N6"/>
    <mergeCell ref="A4:N4"/>
    <mergeCell ref="H7:N7"/>
    <mergeCell ref="H46:N46"/>
    <mergeCell ref="A5:N5"/>
    <mergeCell ref="A45:N45"/>
  </mergeCells>
  <printOptions horizontalCentered="1"/>
  <pageMargins left="0.98425196850393704" right="0.51181102362204722" top="0.82677165354330717" bottom="0.74803149606299213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3" man="1"/>
    <brk id="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</vt:lpstr>
      <vt:lpstr>ส่วนของผู้ถือหุ้น (ต่อ)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ส่วนของผู้ถือหุ้น!Print_Area</vt:lpstr>
      <vt:lpstr>'ส่วนของผู้ถือหุ้น (ต่อ)'!Print_Area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DAA-HPSC044</cp:lastModifiedBy>
  <cp:lastPrinted>2026-05-15T04:44:21Z</cp:lastPrinted>
  <dcterms:created xsi:type="dcterms:W3CDTF">2001-07-24T07:04:44Z</dcterms:created>
  <dcterms:modified xsi:type="dcterms:W3CDTF">2026-05-15T04:44:25Z</dcterms:modified>
</cp:coreProperties>
</file>