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anassiri_boonyaseth_th_ey_com/Documents/Desktop/EL 2026/งบ PSL 2/"/>
    </mc:Choice>
  </mc:AlternateContent>
  <xr:revisionPtr revIDLastSave="15" documentId="13_ncr:1_{15FE94C6-51C9-4096-A1C2-455C253E0E09}" xr6:coauthVersionLast="47" xr6:coauthVersionMax="47" xr10:uidLastSave="{7008E030-8A43-41D6-B6CF-1A3F288639A3}"/>
  <bookViews>
    <workbookView xWindow="-110" yWindow="-110" windowWidth="19420" windowHeight="11500" xr2:uid="{00000000-000D-0000-FFFF-FFFF00000000}"/>
  </bookViews>
  <sheets>
    <sheet name="BS&amp;PL " sheetId="1" r:id="rId1"/>
    <sheet name="conso" sheetId="4" r:id="rId2"/>
    <sheet name="company" sheetId="5" r:id="rId3"/>
    <sheet name="BS&amp;PL (USD only)" sheetId="6" state="hidden" r:id="rId4"/>
  </sheets>
  <definedNames>
    <definedName name="_xlnm.Print_Area" localSheetId="0">'BS&amp;PL '!$A$1:$K$311</definedName>
    <definedName name="_xlnm.Print_Area" localSheetId="3">'BS&amp;PL (USD only)'!$A$1:$K$187</definedName>
    <definedName name="_xlnm.Print_Area" localSheetId="2">company!$A$1:$AA$34</definedName>
    <definedName name="_xlnm.Print_Area" localSheetId="1">conso!$A$1:$AK$33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5" l="1"/>
  <c r="Y20" i="5"/>
  <c r="AA20" i="5"/>
  <c r="O30" i="5"/>
  <c r="D79" i="1" l="1"/>
  <c r="D61" i="1"/>
  <c r="D69" i="1" s="1"/>
  <c r="D40" i="1"/>
  <c r="D41" i="1" s="1"/>
  <c r="D21" i="1"/>
  <c r="D22" i="1" s="1"/>
  <c r="F106" i="1"/>
  <c r="F100" i="1"/>
  <c r="J106" i="1"/>
  <c r="J100" i="1"/>
  <c r="D80" i="1" l="1"/>
  <c r="Y25" i="5"/>
  <c r="W26" i="4"/>
  <c r="F297" i="1" l="1"/>
  <c r="H297" i="1"/>
  <c r="J297" i="1"/>
  <c r="F61" i="1"/>
  <c r="H61" i="1"/>
  <c r="J61" i="1"/>
  <c r="J199" i="1" l="1"/>
  <c r="H199" i="1"/>
  <c r="D199" i="1"/>
  <c r="F199" i="1"/>
  <c r="Q28" i="5" l="1"/>
  <c r="K28" i="5"/>
  <c r="Q19" i="5"/>
  <c r="Q23" i="5" s="1"/>
  <c r="K19" i="5"/>
  <c r="K23" i="5" s="1"/>
  <c r="K31" i="5" l="1"/>
  <c r="H100" i="1" s="1"/>
  <c r="Q31" i="5" l="1"/>
  <c r="H106" i="1" s="1"/>
  <c r="U29" i="4"/>
  <c r="S27" i="4"/>
  <c r="S30" i="4" s="1"/>
  <c r="D106" i="1" s="1"/>
  <c r="S18" i="4"/>
  <c r="S22" i="4" s="1"/>
  <c r="K27" i="4"/>
  <c r="K30" i="4" s="1"/>
  <c r="D100" i="1" s="1"/>
  <c r="K18" i="4"/>
  <c r="K22" i="4"/>
  <c r="S22" i="5" l="1"/>
  <c r="Y26" i="4" l="1"/>
  <c r="F145" i="1" l="1"/>
  <c r="F152" i="1" s="1"/>
  <c r="H145" i="1" l="1"/>
  <c r="H152" i="1" s="1"/>
  <c r="AE19" i="4" l="1"/>
  <c r="AG19" i="4" s="1"/>
  <c r="AK19" i="4" s="1"/>
  <c r="H21" i="1" l="1"/>
  <c r="F21" i="1" l="1"/>
  <c r="F22" i="1" s="1"/>
  <c r="H22" i="1"/>
  <c r="J21" i="1"/>
  <c r="J22" i="1" s="1"/>
  <c r="J208" i="1"/>
  <c r="H208" i="1"/>
  <c r="F208" i="1"/>
  <c r="D208" i="1"/>
  <c r="D209" i="1" s="1"/>
  <c r="J286" i="1"/>
  <c r="F286" i="1"/>
  <c r="J145" i="1"/>
  <c r="J152" i="1" s="1"/>
  <c r="J131" i="1"/>
  <c r="J139" i="1" s="1"/>
  <c r="F131" i="1"/>
  <c r="F139" i="1" s="1"/>
  <c r="F98" i="1"/>
  <c r="J79" i="1"/>
  <c r="F79" i="1"/>
  <c r="J69" i="1"/>
  <c r="F69" i="1"/>
  <c r="J40" i="1"/>
  <c r="J41" i="1" s="1"/>
  <c r="F40" i="1"/>
  <c r="F41" i="1" s="1"/>
  <c r="J153" i="1" l="1"/>
  <c r="J157" i="1" s="1"/>
  <c r="J159" i="1" s="1"/>
  <c r="J80" i="1"/>
  <c r="F153" i="1"/>
  <c r="F157" i="1" s="1"/>
  <c r="F159" i="1" s="1"/>
  <c r="F42" i="1"/>
  <c r="F80" i="1"/>
  <c r="J42" i="1"/>
  <c r="AA25" i="5" l="1"/>
  <c r="J209" i="1" l="1"/>
  <c r="F209" i="1"/>
  <c r="F227" i="1" l="1"/>
  <c r="F246" i="1" s="1"/>
  <c r="J227" i="1"/>
  <c r="J246" i="1" s="1"/>
  <c r="J257" i="1" l="1"/>
  <c r="J261" i="1" s="1"/>
  <c r="F257" i="1"/>
  <c r="F261" i="1" s="1"/>
  <c r="W27" i="4"/>
  <c r="W30" i="4" s="1"/>
  <c r="D297" i="1"/>
  <c r="H40" i="1" l="1"/>
  <c r="H79" i="1" l="1"/>
  <c r="AI27" i="4" l="1"/>
  <c r="AI30" i="4" s="1"/>
  <c r="D110" i="1" s="1"/>
  <c r="Y16" i="5" l="1"/>
  <c r="AA16" i="5" s="1"/>
  <c r="E32" i="5"/>
  <c r="AE15" i="4"/>
  <c r="AG15" i="4" s="1"/>
  <c r="AK15" i="4" s="1"/>
  <c r="E31" i="4"/>
  <c r="AE24" i="4"/>
  <c r="AG24" i="4" l="1"/>
  <c r="AK24" i="4" s="1"/>
  <c r="W28" i="5"/>
  <c r="W31" i="5" s="1"/>
  <c r="W19" i="5"/>
  <c r="Y27" i="4"/>
  <c r="Y30" i="4" s="1"/>
  <c r="Y18" i="4"/>
  <c r="W23" i="5" l="1"/>
  <c r="Y22" i="4"/>
  <c r="Q90" i="6" l="1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2" i="6"/>
  <c r="Q71" i="6"/>
  <c r="Q70" i="6"/>
  <c r="Q69" i="6"/>
  <c r="Q68" i="6"/>
  <c r="Q67" i="6"/>
  <c r="Q66" i="6"/>
  <c r="Q64" i="6"/>
  <c r="Q63" i="6"/>
  <c r="Q62" i="6"/>
  <c r="Q61" i="6"/>
  <c r="Q60" i="6"/>
  <c r="Q59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19" i="6"/>
  <c r="Q18" i="6"/>
  <c r="Q17" i="6"/>
  <c r="Q16" i="6"/>
  <c r="Q15" i="6"/>
  <c r="Q14" i="6"/>
  <c r="Q13" i="6"/>
  <c r="Q12" i="6"/>
  <c r="Q11" i="6"/>
  <c r="M90" i="6" l="1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2" i="6"/>
  <c r="M71" i="6"/>
  <c r="M70" i="6"/>
  <c r="M69" i="6"/>
  <c r="M68" i="6"/>
  <c r="M67" i="6"/>
  <c r="M66" i="6"/>
  <c r="M64" i="6"/>
  <c r="M63" i="6"/>
  <c r="M62" i="6"/>
  <c r="M61" i="6"/>
  <c r="M60" i="6"/>
  <c r="M59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19" i="6"/>
  <c r="M18" i="6"/>
  <c r="M17" i="6"/>
  <c r="M16" i="6"/>
  <c r="M15" i="6"/>
  <c r="M14" i="6"/>
  <c r="M13" i="6"/>
  <c r="M12" i="6"/>
  <c r="M11" i="6"/>
  <c r="P159" i="6" l="1"/>
  <c r="N160" i="6" s="1"/>
  <c r="P160" i="6" s="1"/>
  <c r="J162" i="6" l="1"/>
  <c r="J170" i="6" s="1"/>
  <c r="H162" i="6"/>
  <c r="H170" i="6" s="1"/>
  <c r="F162" i="6"/>
  <c r="F170" i="6" s="1"/>
  <c r="D162" i="6"/>
  <c r="D170" i="6" s="1"/>
  <c r="J149" i="6"/>
  <c r="J156" i="6" s="1"/>
  <c r="H149" i="6"/>
  <c r="H156" i="6" s="1"/>
  <c r="F149" i="6"/>
  <c r="F156" i="6" s="1"/>
  <c r="D149" i="6"/>
  <c r="J116" i="6"/>
  <c r="J122" i="6" s="1"/>
  <c r="H116" i="6"/>
  <c r="H122" i="6" s="1"/>
  <c r="F116" i="6"/>
  <c r="F122" i="6" s="1"/>
  <c r="D116" i="6"/>
  <c r="D122" i="6" s="1"/>
  <c r="J105" i="6"/>
  <c r="J110" i="6" s="1"/>
  <c r="H105" i="6"/>
  <c r="H110" i="6" s="1"/>
  <c r="F105" i="6"/>
  <c r="F110" i="6" s="1"/>
  <c r="D105" i="6"/>
  <c r="D110" i="6" s="1"/>
  <c r="J73" i="6"/>
  <c r="H73" i="6"/>
  <c r="F73" i="6"/>
  <c r="D73" i="6"/>
  <c r="M73" i="6" s="1"/>
  <c r="J58" i="6"/>
  <c r="J65" i="6" s="1"/>
  <c r="H58" i="6"/>
  <c r="F58" i="6"/>
  <c r="F65" i="6" s="1"/>
  <c r="F74" i="6" s="1"/>
  <c r="D58" i="6"/>
  <c r="J37" i="6"/>
  <c r="J38" i="6" s="1"/>
  <c r="H37" i="6"/>
  <c r="F37" i="6"/>
  <c r="F38" i="6" s="1"/>
  <c r="D37" i="6"/>
  <c r="J20" i="6"/>
  <c r="J21" i="6" s="1"/>
  <c r="H20" i="6"/>
  <c r="F20" i="6"/>
  <c r="F21" i="6" s="1"/>
  <c r="D20" i="6"/>
  <c r="Q73" i="6" l="1"/>
  <c r="J74" i="6"/>
  <c r="D21" i="6"/>
  <c r="M21" i="6" s="1"/>
  <c r="M20" i="6"/>
  <c r="D38" i="6"/>
  <c r="M38" i="6" s="1"/>
  <c r="M37" i="6"/>
  <c r="D65" i="6"/>
  <c r="M65" i="6" s="1"/>
  <c r="M58" i="6"/>
  <c r="H21" i="6"/>
  <c r="Q21" i="6" s="1"/>
  <c r="Q20" i="6"/>
  <c r="H38" i="6"/>
  <c r="Q38" i="6" s="1"/>
  <c r="Q37" i="6"/>
  <c r="H65" i="6"/>
  <c r="Q65" i="6" s="1"/>
  <c r="Q58" i="6"/>
  <c r="D156" i="6"/>
  <c r="N157" i="6"/>
  <c r="D171" i="6"/>
  <c r="D176" i="6" s="1"/>
  <c r="D123" i="6"/>
  <c r="D127" i="6" s="1"/>
  <c r="J171" i="6"/>
  <c r="J176" i="6" s="1"/>
  <c r="F123" i="6"/>
  <c r="F127" i="6" s="1"/>
  <c r="J123" i="6"/>
  <c r="J127" i="6" s="1"/>
  <c r="F171" i="6"/>
  <c r="F89" i="6"/>
  <c r="F91" i="6" s="1"/>
  <c r="F92" i="6" s="1"/>
  <c r="D89" i="6"/>
  <c r="J89" i="6"/>
  <c r="J91" i="6" s="1"/>
  <c r="J92" i="6" s="1"/>
  <c r="F39" i="6"/>
  <c r="H89" i="6"/>
  <c r="J39" i="6"/>
  <c r="H123" i="6"/>
  <c r="H127" i="6" s="1"/>
  <c r="H171" i="6"/>
  <c r="H39" i="6" l="1"/>
  <c r="Q39" i="6" s="1"/>
  <c r="D74" i="6"/>
  <c r="M74" i="6" s="1"/>
  <c r="D39" i="6"/>
  <c r="M39" i="6" s="1"/>
  <c r="H91" i="6"/>
  <c r="Q91" i="6" s="1"/>
  <c r="Q89" i="6"/>
  <c r="D91" i="6"/>
  <c r="M91" i="6" s="1"/>
  <c r="M89" i="6"/>
  <c r="H74" i="6"/>
  <c r="Q74" i="6" s="1"/>
  <c r="H176" i="6"/>
  <c r="H179" i="6" s="1"/>
  <c r="F176" i="6"/>
  <c r="F179" i="6" s="1"/>
  <c r="D179" i="6"/>
  <c r="D181" i="6" s="1"/>
  <c r="J179" i="6"/>
  <c r="D130" i="6"/>
  <c r="D132" i="6" s="1"/>
  <c r="H130" i="6"/>
  <c r="J130" i="6"/>
  <c r="F130" i="6"/>
  <c r="H92" i="6" l="1"/>
  <c r="Q92" i="6" s="1"/>
  <c r="D92" i="6"/>
  <c r="M92" i="6" s="1"/>
  <c r="J181" i="6"/>
  <c r="F181" i="6"/>
  <c r="H132" i="6"/>
  <c r="F132" i="6"/>
  <c r="J132" i="6"/>
  <c r="H181" i="6"/>
  <c r="U18" i="5" l="1"/>
  <c r="AA26" i="4" l="1"/>
  <c r="AA27" i="4" l="1"/>
  <c r="AA30" i="4" s="1"/>
  <c r="AA18" i="4" l="1"/>
  <c r="AA22" i="4" s="1"/>
  <c r="Y30" i="5" l="1"/>
  <c r="Y26" i="5"/>
  <c r="Y22" i="5"/>
  <c r="Y17" i="5"/>
  <c r="Y18" i="5"/>
  <c r="AA18" i="5" s="1"/>
  <c r="AC26" i="4"/>
  <c r="AE26" i="4" s="1"/>
  <c r="AG26" i="4" s="1"/>
  <c r="AC18" i="4"/>
  <c r="AC22" i="4" s="1"/>
  <c r="AE29" i="4"/>
  <c r="AE25" i="4"/>
  <c r="AE21" i="4"/>
  <c r="AG21" i="4" s="1"/>
  <c r="AE16" i="4"/>
  <c r="AK26" i="4" l="1"/>
  <c r="AC27" i="4"/>
  <c r="AC30" i="4" s="1"/>
  <c r="J108" i="1"/>
  <c r="F108" i="1"/>
  <c r="AE17" i="4"/>
  <c r="AG17" i="4" s="1"/>
  <c r="AA22" i="5"/>
  <c r="AE27" i="4" l="1"/>
  <c r="AE30" i="4" s="1"/>
  <c r="AE18" i="4"/>
  <c r="AE22" i="4" s="1"/>
  <c r="D108" i="1" l="1"/>
  <c r="Y32" i="5"/>
  <c r="J107" i="1"/>
  <c r="S32" i="5" s="1"/>
  <c r="J105" i="1"/>
  <c r="J103" i="1"/>
  <c r="J99" i="1"/>
  <c r="J98" i="1"/>
  <c r="F110" i="1"/>
  <c r="AI31" i="4" s="1"/>
  <c r="AE31" i="4"/>
  <c r="F107" i="1"/>
  <c r="F105" i="1"/>
  <c r="F104" i="1"/>
  <c r="F103" i="1"/>
  <c r="F99" i="1"/>
  <c r="F109" i="1" l="1"/>
  <c r="F111" i="1" s="1"/>
  <c r="F112" i="1" s="1"/>
  <c r="J109" i="1"/>
  <c r="J111" i="1" s="1"/>
  <c r="J112" i="1" s="1"/>
  <c r="AE32" i="4"/>
  <c r="Y19" i="5" l="1"/>
  <c r="Y23" i="5" s="1"/>
  <c r="Q27" i="4" l="1"/>
  <c r="Q30" i="4" s="1"/>
  <c r="D105" i="1" s="1"/>
  <c r="O27" i="4"/>
  <c r="O30" i="4" s="1"/>
  <c r="D104" i="1" s="1"/>
  <c r="M27" i="4"/>
  <c r="M30" i="4" s="1"/>
  <c r="D103" i="1" s="1"/>
  <c r="I27" i="4"/>
  <c r="I30" i="4" s="1"/>
  <c r="D99" i="1" s="1"/>
  <c r="G27" i="4"/>
  <c r="E27" i="4"/>
  <c r="E30" i="4" s="1"/>
  <c r="AK17" i="4"/>
  <c r="W18" i="4"/>
  <c r="W22" i="4" s="1"/>
  <c r="Q18" i="4"/>
  <c r="Q22" i="4" s="1"/>
  <c r="O18" i="4"/>
  <c r="O22" i="4" s="1"/>
  <c r="M18" i="4"/>
  <c r="M22" i="4" s="1"/>
  <c r="I18" i="4"/>
  <c r="I22" i="4" s="1"/>
  <c r="G18" i="4"/>
  <c r="G22" i="4" s="1"/>
  <c r="E18" i="4"/>
  <c r="E22" i="4" s="1"/>
  <c r="D42" i="1"/>
  <c r="AI18" i="4"/>
  <c r="AI22" i="4" s="1"/>
  <c r="G30" i="4" l="1"/>
  <c r="D98" i="1" s="1"/>
  <c r="S30" i="5"/>
  <c r="O28" i="5"/>
  <c r="O31" i="5" s="1"/>
  <c r="H105" i="1" s="1"/>
  <c r="D96" i="1" l="1"/>
  <c r="E32" i="4" s="1"/>
  <c r="AA30" i="5"/>
  <c r="AI32" i="4"/>
  <c r="AG29" i="4"/>
  <c r="AK29" i="4" s="1"/>
  <c r="O32" i="5"/>
  <c r="M32" i="5"/>
  <c r="I32" i="5"/>
  <c r="U31" i="4"/>
  <c r="Q31" i="4"/>
  <c r="O31" i="4"/>
  <c r="M31" i="4"/>
  <c r="I31" i="4"/>
  <c r="G32" i="5"/>
  <c r="G31" i="4"/>
  <c r="M28" i="5" l="1"/>
  <c r="M31" i="5" s="1"/>
  <c r="H103" i="1" s="1"/>
  <c r="I28" i="5"/>
  <c r="I31" i="5" s="1"/>
  <c r="H99" i="1" s="1"/>
  <c r="G28" i="5"/>
  <c r="G31" i="5" s="1"/>
  <c r="H98" i="1" s="1"/>
  <c r="E28" i="5"/>
  <c r="U19" i="5"/>
  <c r="U23" i="5" s="1"/>
  <c r="O19" i="5"/>
  <c r="O23" i="5" s="1"/>
  <c r="M19" i="5"/>
  <c r="M23" i="5" s="1"/>
  <c r="I19" i="5"/>
  <c r="I23" i="5" s="1"/>
  <c r="G19" i="5"/>
  <c r="G23" i="5" s="1"/>
  <c r="E19" i="5"/>
  <c r="E23" i="5" s="1"/>
  <c r="AK21" i="4"/>
  <c r="E31" i="5" l="1"/>
  <c r="H96" i="1" s="1"/>
  <c r="E33" i="5" s="1"/>
  <c r="I33" i="5"/>
  <c r="M33" i="5"/>
  <c r="G33" i="5"/>
  <c r="O33" i="5"/>
  <c r="O32" i="4"/>
  <c r="I32" i="4"/>
  <c r="G32" i="4"/>
  <c r="M32" i="4"/>
  <c r="Q32" i="4" l="1"/>
  <c r="AG31" i="4"/>
  <c r="U27" i="5" l="1"/>
  <c r="Y27" i="5" s="1"/>
  <c r="Y28" i="5" l="1"/>
  <c r="Y31" i="5" s="1"/>
  <c r="H108" i="1" s="1"/>
  <c r="U28" i="5"/>
  <c r="U31" i="5" s="1"/>
  <c r="H209" i="1"/>
  <c r="AA27" i="5" l="1"/>
  <c r="H41" i="1" l="1"/>
  <c r="H42" i="1" s="1"/>
  <c r="Y33" i="5"/>
  <c r="D145" i="1" l="1"/>
  <c r="D152" i="1" s="1"/>
  <c r="H286" i="1" l="1"/>
  <c r="D286" i="1"/>
  <c r="H131" i="1"/>
  <c r="H139" i="1" s="1"/>
  <c r="D131" i="1"/>
  <c r="AK31" i="4"/>
  <c r="H69" i="1"/>
  <c r="H153" i="1" l="1"/>
  <c r="H157" i="1" s="1"/>
  <c r="D139" i="1"/>
  <c r="D153" i="1" s="1"/>
  <c r="D157" i="1" s="1"/>
  <c r="D227" i="1" s="1"/>
  <c r="H80" i="1"/>
  <c r="D159" i="1" l="1"/>
  <c r="D170" i="1" s="1"/>
  <c r="D175" i="1" s="1"/>
  <c r="D246" i="1"/>
  <c r="H159" i="1"/>
  <c r="H227" i="1"/>
  <c r="H246" i="1" s="1"/>
  <c r="J113" i="1"/>
  <c r="F113" i="1"/>
  <c r="U25" i="4" l="1"/>
  <c r="U27" i="4" s="1"/>
  <c r="U30" i="4" s="1"/>
  <c r="J170" i="1"/>
  <c r="S17" i="5"/>
  <c r="AA17" i="5" s="1"/>
  <c r="AA19" i="5" s="1"/>
  <c r="AA23" i="5" s="1"/>
  <c r="H257" i="1"/>
  <c r="H170" i="1"/>
  <c r="H175" i="1" s="1"/>
  <c r="J172" i="1" l="1"/>
  <c r="J188" i="1" s="1"/>
  <c r="J211" i="1" s="1"/>
  <c r="D257" i="1"/>
  <c r="D107" i="1"/>
  <c r="D109" i="1" s="1"/>
  <c r="F170" i="1"/>
  <c r="J299" i="1"/>
  <c r="J301" i="1" s="1"/>
  <c r="S19" i="5"/>
  <c r="S23" i="5" s="1"/>
  <c r="S26" i="5"/>
  <c r="H172" i="1"/>
  <c r="D172" i="1"/>
  <c r="D188" i="1" s="1"/>
  <c r="D211" i="1" s="1"/>
  <c r="D111" i="1" l="1"/>
  <c r="D112" i="1" s="1"/>
  <c r="D113" i="1" s="1"/>
  <c r="D214" i="1"/>
  <c r="D216" i="1" s="1"/>
  <c r="H188" i="1"/>
  <c r="H211" i="1" s="1"/>
  <c r="H214" i="1" s="1"/>
  <c r="H216" i="1" s="1"/>
  <c r="F172" i="1"/>
  <c r="F188" i="1" s="1"/>
  <c r="F211" i="1" s="1"/>
  <c r="J214" i="1"/>
  <c r="J216" i="1" s="1"/>
  <c r="D261" i="1"/>
  <c r="F299" i="1"/>
  <c r="F301" i="1" s="1"/>
  <c r="U16" i="4"/>
  <c r="AG25" i="4"/>
  <c r="H261" i="1"/>
  <c r="H299" i="1" s="1"/>
  <c r="H301" i="1" s="1"/>
  <c r="H302" i="1" s="1"/>
  <c r="AA26" i="5"/>
  <c r="AA28" i="5" s="1"/>
  <c r="AA31" i="5" s="1"/>
  <c r="S28" i="5"/>
  <c r="S31" i="5" s="1"/>
  <c r="H107" i="1" s="1"/>
  <c r="H109" i="1" s="1"/>
  <c r="AK25" i="4" l="1"/>
  <c r="AK27" i="4" s="1"/>
  <c r="AK30" i="4" s="1"/>
  <c r="AG27" i="4"/>
  <c r="AG30" i="4" s="1"/>
  <c r="D299" i="1"/>
  <c r="D301" i="1" s="1"/>
  <c r="D302" i="1" s="1"/>
  <c r="F214" i="1"/>
  <c r="F216" i="1" s="1"/>
  <c r="U18" i="4"/>
  <c r="U22" i="4" s="1"/>
  <c r="AG16" i="4"/>
  <c r="AK16" i="4" s="1"/>
  <c r="AK18" i="4" s="1"/>
  <c r="AK22" i="4" s="1"/>
  <c r="H111" i="1"/>
  <c r="AG18" i="4" l="1"/>
  <c r="AG22" i="4" s="1"/>
  <c r="H112" i="1"/>
  <c r="H113" i="1" s="1"/>
  <c r="AG32" i="4"/>
  <c r="AK32" i="4"/>
  <c r="U32" i="4"/>
  <c r="S33" i="5"/>
  <c r="AA32" i="5" l="1"/>
</calcChain>
</file>

<file path=xl/sharedStrings.xml><?xml version="1.0" encoding="utf-8"?>
<sst xmlns="http://schemas.openxmlformats.org/spreadsheetml/2006/main" count="647" uniqueCount="349">
  <si>
    <t xml:space="preserve">Precious Shipping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</si>
  <si>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</si>
  <si>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</si>
  <si>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</si>
  <si>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</si>
  <si>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</si>
  <si>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</si>
  <si>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</si>
  <si>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</si>
  <si>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</si>
  <si>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</si>
  <si>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</si>
  <si>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</si>
  <si>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</si>
  <si>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Bunker oil</t>
  </si>
  <si>
    <t>Other current assets</t>
  </si>
  <si>
    <t xml:space="preserve">   Advances to vessel masters</t>
  </si>
  <si>
    <t xml:space="preserve">   Claim recoverables</t>
  </si>
  <si>
    <t xml:space="preserve">   Lube oil stock on board      </t>
  </si>
  <si>
    <t xml:space="preserve">   Others</t>
  </si>
  <si>
    <t>Total other current assets</t>
  </si>
  <si>
    <t>Total current assets</t>
  </si>
  <si>
    <t>Non-current assets</t>
  </si>
  <si>
    <t>Long-term loans to subsidiary</t>
  </si>
  <si>
    <t>Derivative assets</t>
  </si>
  <si>
    <t>Investments in subsidiaries</t>
  </si>
  <si>
    <t>Investment in associate held by a subsidiary</t>
  </si>
  <si>
    <t>Investment in equity instrument of non-listed company</t>
  </si>
  <si>
    <t>Property, plant and equipment</t>
  </si>
  <si>
    <t>Right-of-use assets</t>
  </si>
  <si>
    <t>Intangible assets</t>
  </si>
  <si>
    <t>Other non-current assets</t>
  </si>
  <si>
    <t xml:space="preserve">   Claim recoverables - maritime claims</t>
  </si>
  <si>
    <t xml:space="preserve">   Deferred contract costs</t>
  </si>
  <si>
    <t>Total 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</si>
  <si>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</si>
  <si>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</si>
  <si>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</si>
  <si>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</si>
  <si>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</si>
  <si>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</si>
  <si>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</si>
  <si>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   Trade and other payables</t>
  </si>
  <si>
    <t xml:space="preserve">   Advances received from related parties</t>
  </si>
  <si>
    <t xml:space="preserve">   Accrued crew accounts</t>
  </si>
  <si>
    <t xml:space="preserve">   Accrued expenses</t>
  </si>
  <si>
    <t xml:space="preserve">   Current portion of accrued employee benefits</t>
  </si>
  <si>
    <t>Total trade and other payables</t>
  </si>
  <si>
    <t>Advances received from charterers</t>
  </si>
  <si>
    <t>Current portion of long-term loans</t>
  </si>
  <si>
    <t>Current portion of lease liabilities</t>
  </si>
  <si>
    <t>Derivative liabilities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</si>
  <si>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</si>
  <si>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</si>
  <si>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</si>
  <si>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</si>
  <si>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</si>
  <si>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</si>
  <si>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Deferred tax liabilities</t>
  </si>
  <si>
    <t>Provision for maritime claims</t>
  </si>
  <si>
    <t>Provision for long-term employee benefits</t>
  </si>
  <si>
    <t>Total non-current liabilities</t>
  </si>
  <si>
    <t xml:space="preserve">Total liabilities </t>
  </si>
  <si>
    <t>Shareholders' equity</t>
  </si>
  <si>
    <t>Share capital</t>
  </si>
  <si>
    <t xml:space="preserve">   Registered share capital</t>
  </si>
  <si>
    <t xml:space="preserve">      1,559,291,862 ordinary shares of Baht 1 each</t>
  </si>
  <si>
    <t xml:space="preserve">   Issued and paid-up share capital</t>
  </si>
  <si>
    <t xml:space="preserve">      Premium on ordinary shares</t>
  </si>
  <si>
    <t xml:space="preserve">      Premium on treasury stock</t>
  </si>
  <si>
    <t xml:space="preserve">   Retained earnings</t>
  </si>
  <si>
    <t xml:space="preserve">      Appropriated</t>
  </si>
  <si>
    <t xml:space="preserve">         Statutory reserve - the Company</t>
  </si>
  <si>
    <t xml:space="preserve">         Corporate social responsibility reserve</t>
  </si>
  <si>
    <t xml:space="preserve">      Unappropriated</t>
  </si>
  <si>
    <t>Other components of shareholders' equity</t>
  </si>
  <si>
    <t>Equity attributable to owners of the Company</t>
  </si>
  <si>
    <t>Non-controlling interests of the subsidiaries</t>
  </si>
  <si>
    <t xml:space="preserve">Total shareholders' equity </t>
  </si>
  <si>
    <t xml:space="preserve">Total liabilities and shareholders' equity </t>
  </si>
  <si>
    <t>Directors</t>
  </si>
  <si>
    <t>(Unaudited but reviewed)</t>
  </si>
  <si>
    <t>Income statement</t>
  </si>
  <si>
    <t>(Unit: Thousand Baht, except basic earnings per share expressed in Baht)</t>
  </si>
  <si>
    <t>Revenues</t>
  </si>
  <si>
    <t>Vessel operating income</t>
  </si>
  <si>
    <t xml:space="preserve">   Time charter income</t>
  </si>
  <si>
    <t xml:space="preserve">   Voyage charter income</t>
  </si>
  <si>
    <t>Total vessel operating income</t>
  </si>
  <si>
    <t>Service income</t>
  </si>
  <si>
    <t>Interest income</t>
  </si>
  <si>
    <t>Dividend income</t>
  </si>
  <si>
    <t>Exchange gains</t>
  </si>
  <si>
    <t>Other income</t>
  </si>
  <si>
    <t>Total revenues</t>
  </si>
  <si>
    <t>Expenses</t>
  </si>
  <si>
    <t>Vessel operating costs</t>
  </si>
  <si>
    <t xml:space="preserve">   Vessel running expenses</t>
  </si>
  <si>
    <t xml:space="preserve">   Voyage disbursements</t>
  </si>
  <si>
    <t xml:space="preserve">   Bunker consumption</t>
  </si>
  <si>
    <t>Total vessel operating costs</t>
  </si>
  <si>
    <t xml:space="preserve">Depreciation </t>
  </si>
  <si>
    <t>Cost of services</t>
  </si>
  <si>
    <t>Administrative expenses</t>
  </si>
  <si>
    <t>Management remuneration including perquisites</t>
  </si>
  <si>
    <t>Total expenses</t>
  </si>
  <si>
    <t>Share of profit from investment in</t>
  </si>
  <si>
    <t xml:space="preserve">   associate held by a subsidiary</t>
  </si>
  <si>
    <t>Finance cost</t>
  </si>
  <si>
    <t>Profit for the period</t>
  </si>
  <si>
    <t>Income statement (continued)</t>
  </si>
  <si>
    <t>Equity holders of the Company</t>
  </si>
  <si>
    <t>Basic earnings per share</t>
  </si>
  <si>
    <t>Precious Shipping Public Company Limited and its subsidiaries</t>
  </si>
  <si>
    <t>Statement of comprehensive income</t>
  </si>
  <si>
    <t>Other comprehensive income: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</si>
  <si>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</si>
  <si>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</si>
  <si>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</si>
  <si>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>Changes in cost of hedging</t>
  </si>
  <si>
    <t xml:space="preserve">   to profit or loss in subsequent periods </t>
  </si>
  <si>
    <t xml:space="preserve">Other comprehensive income not to be reclassified </t>
  </si>
  <si>
    <t xml:space="preserve">Exchange differences on translation of functional </t>
  </si>
  <si>
    <t xml:space="preserve">   currency to presentation currency financial statements </t>
  </si>
  <si>
    <t>Other comprehensive income not to be reclassified</t>
  </si>
  <si>
    <t xml:space="preserve">   to profit or loss in subsequent periods</t>
  </si>
  <si>
    <t>Other comprehensive income for the period</t>
  </si>
  <si>
    <t>Total comprehensive income for the period</t>
  </si>
  <si>
    <t>Cash flow statement</t>
  </si>
  <si>
    <t>Cash flows from operating activities</t>
  </si>
  <si>
    <t>Adjustments to reconcile profit before tax</t>
  </si>
  <si>
    <t xml:space="preserve">   Depreciation and amortisation</t>
  </si>
  <si>
    <t xml:space="preserve">   Amortisation of deferred contract costs</t>
  </si>
  <si>
    <t xml:space="preserve">   Finance cost</t>
  </si>
  <si>
    <t xml:space="preserve">   Dividend income</t>
  </si>
  <si>
    <t xml:space="preserve">Profit (loss) from operating activities before </t>
  </si>
  <si>
    <t xml:space="preserve">   changes in operating assets and liabilities</t>
  </si>
  <si>
    <t>Operating assets (increase) decrease</t>
  </si>
  <si>
    <t xml:space="preserve">   Bunker oil</t>
  </si>
  <si>
    <t xml:space="preserve">   Other current assets</t>
  </si>
  <si>
    <t>Operating liabilities increase (decrease)</t>
  </si>
  <si>
    <t xml:space="preserve">   Advances received from charterers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</si>
  <si>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</si>
  <si>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</si>
  <si>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</si>
  <si>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</si>
  <si>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</si>
  <si>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</si>
  <si>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</si>
  <si>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</si>
  <si>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</si>
  <si>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Statement of changes in shareholders' equity</t>
  </si>
  <si>
    <t>Other comprehensive income</t>
  </si>
  <si>
    <t>Retained earnings</t>
  </si>
  <si>
    <t>Exchange</t>
  </si>
  <si>
    <t>measurement of</t>
  </si>
  <si>
    <t>Appropriated</t>
  </si>
  <si>
    <t>differences</t>
  </si>
  <si>
    <t>fair value of</t>
  </si>
  <si>
    <t>Total equity</t>
  </si>
  <si>
    <t>Equity attributable</t>
  </si>
  <si>
    <t>Issued and</t>
  </si>
  <si>
    <t>Corporate social</t>
  </si>
  <si>
    <t xml:space="preserve"> on translation</t>
  </si>
  <si>
    <t>Total other</t>
  </si>
  <si>
    <t>attributable to</t>
  </si>
  <si>
    <t xml:space="preserve"> to non-controlling</t>
  </si>
  <si>
    <t>Total</t>
  </si>
  <si>
    <t>paid-up</t>
  </si>
  <si>
    <t>Premium on</t>
  </si>
  <si>
    <t>Statutory reserve</t>
  </si>
  <si>
    <t>responsibility</t>
  </si>
  <si>
    <t>of financial</t>
  </si>
  <si>
    <t>Cash flow</t>
  </si>
  <si>
    <t>Cost of hedging</t>
  </si>
  <si>
    <t>components of</t>
  </si>
  <si>
    <t>owners of</t>
  </si>
  <si>
    <t xml:space="preserve"> interests of</t>
  </si>
  <si>
    <t>shareholders'</t>
  </si>
  <si>
    <t>share capital</t>
  </si>
  <si>
    <t>ordinary shares</t>
  </si>
  <si>
    <t>treasury stock</t>
  </si>
  <si>
    <t>The Company</t>
  </si>
  <si>
    <t>Subsidiaries</t>
  </si>
  <si>
    <t>reserve</t>
  </si>
  <si>
    <t>Unappropriated</t>
  </si>
  <si>
    <t>statements</t>
  </si>
  <si>
    <t>hedge reserve</t>
  </si>
  <si>
    <t>shareholders' equity</t>
  </si>
  <si>
    <t>the Company</t>
  </si>
  <si>
    <t>the subsidiaries</t>
  </si>
  <si>
    <t>equity</t>
  </si>
  <si>
    <t>Appropriated to corporate social</t>
  </si>
  <si>
    <t xml:space="preserve">   responsibility reserve</t>
  </si>
  <si>
    <t>Statement of changes in shareholders' equity (continued)</t>
  </si>
  <si>
    <t>on translation</t>
  </si>
  <si>
    <t>As at 30 September 2020</t>
  </si>
  <si>
    <t>(Unit: Thousand USD)</t>
  </si>
  <si>
    <t>Consolidated</t>
  </si>
  <si>
    <t>Separate</t>
  </si>
  <si>
    <t>financial statements</t>
  </si>
  <si>
    <t>30 September</t>
  </si>
  <si>
    <t>31 December</t>
  </si>
  <si>
    <t>2020</t>
  </si>
  <si>
    <t>2019</t>
  </si>
  <si>
    <t>Short-term loans to subsidiary</t>
  </si>
  <si>
    <t>Receivables from cross currency swap contracts</t>
  </si>
  <si>
    <t xml:space="preserve">   Advances for vessel constructions</t>
  </si>
  <si>
    <t xml:space="preserve">   Accrued employee bonus</t>
  </si>
  <si>
    <t>Current portion of debentures</t>
  </si>
  <si>
    <t>Debentures - net of current portion</t>
  </si>
  <si>
    <t xml:space="preserve">   Issued and fully paid up</t>
  </si>
  <si>
    <t>Paid-in capital</t>
  </si>
  <si>
    <t xml:space="preserve">   Premium on ordinary shares</t>
  </si>
  <si>
    <t xml:space="preserve">   Premium on treasury stock</t>
  </si>
  <si>
    <t xml:space="preserve">   Appropriated</t>
  </si>
  <si>
    <t xml:space="preserve">      Statutory reserve - the Company</t>
  </si>
  <si>
    <t xml:space="preserve">                                  - subsidiaries</t>
  </si>
  <si>
    <t xml:space="preserve">      Corporate social responsibility reserve</t>
  </si>
  <si>
    <t xml:space="preserve">   Unappropriated</t>
  </si>
  <si>
    <t>For the three-month period ended 30 September 2020</t>
  </si>
  <si>
    <t>(Unit: Thousand USD, except earnings per share expressed in USD)</t>
  </si>
  <si>
    <t xml:space="preserve">   Hire income</t>
  </si>
  <si>
    <t xml:space="preserve">   Freight income</t>
  </si>
  <si>
    <t>Expected credit losses/Bad debts and doubtful accounts</t>
  </si>
  <si>
    <t>Profit (loss) from operating activities</t>
  </si>
  <si>
    <t>Share of profit from investment in associate</t>
  </si>
  <si>
    <t xml:space="preserve">   held by a subsidiary</t>
  </si>
  <si>
    <t>Loss for the period</t>
  </si>
  <si>
    <t>Loss attributable to:</t>
  </si>
  <si>
    <t>Profit (loss) attributable to equity holders of the Company</t>
  </si>
  <si>
    <t>For the nine-month period ended 30 September 2020</t>
  </si>
  <si>
    <t>Gains on sales of equipment</t>
  </si>
  <si>
    <t>Gross margin</t>
  </si>
  <si>
    <t>Losses on settlement agreement</t>
  </si>
  <si>
    <t>Exchange losses</t>
  </si>
  <si>
    <t>Gain on derivative</t>
  </si>
  <si>
    <t xml:space="preserve">   Deferred financial fees</t>
  </si>
  <si>
    <t xml:space="preserve">   Other non-current assets</t>
  </si>
  <si>
    <t>Cash paid for deferred financial fees</t>
  </si>
  <si>
    <t>Profit (loss) for the period</t>
  </si>
  <si>
    <t>Profit (loss) before tax</t>
  </si>
  <si>
    <t xml:space="preserve">                                     - subsidiaries</t>
  </si>
  <si>
    <t>Dividend received</t>
  </si>
  <si>
    <t xml:space="preserve">   Interest income</t>
  </si>
  <si>
    <t>Increase (decrease) in translation adjustments</t>
  </si>
  <si>
    <t>Long-term loan to a subsidiary</t>
  </si>
  <si>
    <t>Other current financial assets</t>
  </si>
  <si>
    <t>Other non-current financial assets</t>
  </si>
  <si>
    <t>Gains (losses) on</t>
  </si>
  <si>
    <t>financial assets</t>
  </si>
  <si>
    <t>Gains on other financial assets</t>
  </si>
  <si>
    <t xml:space="preserve">   Gains on other financial assets</t>
  </si>
  <si>
    <t>Cash flows from (used in) operating activities</t>
  </si>
  <si>
    <t>Net cash flows from (used in) operating activities</t>
  </si>
  <si>
    <t>Proceeds from sales of other financial assets</t>
  </si>
  <si>
    <t xml:space="preserve">   dry-dock and special survey expenses</t>
  </si>
  <si>
    <t xml:space="preserve">   Amortised financial fees to interest expenses</t>
  </si>
  <si>
    <t>Cash paid for investments in preference shares</t>
  </si>
  <si>
    <t>Cash paid for interest expense</t>
  </si>
  <si>
    <t>Cash paid for advances for vessel constructions</t>
  </si>
  <si>
    <t>Income tax expenses</t>
  </si>
  <si>
    <t>Profit (loss) before income tax expenses</t>
  </si>
  <si>
    <t xml:space="preserve">   Cash received from withholding tax refund</t>
  </si>
  <si>
    <t xml:space="preserve">   Unrealised exchange losses (gains)</t>
  </si>
  <si>
    <t xml:space="preserve">   Increased in right-of-use assets from lease liabilities</t>
  </si>
  <si>
    <t>Debentures</t>
  </si>
  <si>
    <t xml:space="preserve">Reserve for </t>
  </si>
  <si>
    <t xml:space="preserve">   Trade and other current payables</t>
  </si>
  <si>
    <t>Trade and other current payables</t>
  </si>
  <si>
    <t>Trade and other current receivables</t>
  </si>
  <si>
    <t>Non-current provision for employee benefits</t>
  </si>
  <si>
    <t>company</t>
  </si>
  <si>
    <t>of non-listed</t>
  </si>
  <si>
    <t>investment in</t>
  </si>
  <si>
    <t>equity instrument</t>
  </si>
  <si>
    <t xml:space="preserve">   Amortised deferred debentures issuing cost</t>
  </si>
  <si>
    <t>Repayment of principal portion of lease liabilities</t>
  </si>
  <si>
    <t>Balance as at 1 January 2025</t>
  </si>
  <si>
    <t>Operating profit (loss)</t>
  </si>
  <si>
    <t>Total trade and other current payables</t>
  </si>
  <si>
    <t>Gains on</t>
  </si>
  <si>
    <t xml:space="preserve">   Cash paid for corporate income tax and</t>
  </si>
  <si>
    <t xml:space="preserve">      withholding tax</t>
  </si>
  <si>
    <t xml:space="preserve">   of subsidiaries</t>
  </si>
  <si>
    <t xml:space="preserve">   Trade and other current receivables</t>
  </si>
  <si>
    <t xml:space="preserve">   and other direct costs</t>
  </si>
  <si>
    <t xml:space="preserve">   Share premium</t>
  </si>
  <si>
    <t>Treasury stock</t>
  </si>
  <si>
    <t xml:space="preserve">         Reserve for treasury stock</t>
  </si>
  <si>
    <t>Proceeds from disposal of motor vehicle,</t>
  </si>
  <si>
    <t>Cash paid for treasury stock</t>
  </si>
  <si>
    <t>Paid for guarantee fee on debentures</t>
  </si>
  <si>
    <t xml:space="preserve">   financial assets</t>
  </si>
  <si>
    <t>Losses on cash flow hedges</t>
  </si>
  <si>
    <t>Gains on disposal of vessels and equipment</t>
  </si>
  <si>
    <t>3, 4, 5.1</t>
  </si>
  <si>
    <t xml:space="preserve">   Gains on disposal of motor vehicle, vessels and equipment</t>
  </si>
  <si>
    <t xml:space="preserve">   vessels and equipment</t>
  </si>
  <si>
    <t>Short-term loans to a subsidiary</t>
  </si>
  <si>
    <t>Cash paid for investing in other financial assets</t>
  </si>
  <si>
    <t>Investment in joint venture held by a subsidiary</t>
  </si>
  <si>
    <t>Cash paid for investments in joint venture</t>
  </si>
  <si>
    <t xml:space="preserve">   Provision for maritime claims (reversal)</t>
  </si>
  <si>
    <t>Profit (loss) attributable to:</t>
  </si>
  <si>
    <t xml:space="preserve">   to profit or loss in subsequent periods:</t>
  </si>
  <si>
    <t>Total comprehensive income attributable to:</t>
  </si>
  <si>
    <t xml:space="preserve">   to net cash provided by (paid from) operating activities:</t>
  </si>
  <si>
    <t xml:space="preserve">   Provision for long-term employee benefits</t>
  </si>
  <si>
    <t>Share of profit from investment in joint venture</t>
  </si>
  <si>
    <t xml:space="preserve">   and associate held by a subsidiary</t>
  </si>
  <si>
    <t xml:space="preserve">      and associate held by a subsidiary</t>
  </si>
  <si>
    <t xml:space="preserve">   Share of profit from investment in joint venture</t>
  </si>
  <si>
    <t>Balance as at 1 January 2026</t>
  </si>
  <si>
    <t>31 December 2025</t>
  </si>
  <si>
    <t>As at 31 March 2026</t>
  </si>
  <si>
    <t>31 March 2026</t>
  </si>
  <si>
    <t xml:space="preserve">Balance as at 31 March 2025 </t>
  </si>
  <si>
    <t xml:space="preserve">Balance as at 31 March 2026 </t>
  </si>
  <si>
    <t>Balance as at 31 March 2025</t>
  </si>
  <si>
    <t>Balance as at 31 March 2026</t>
  </si>
  <si>
    <t>For the three-month period ended 31 March 2026</t>
  </si>
  <si>
    <t xml:space="preserve">   Payable for the guarantee fee on debentures</t>
  </si>
  <si>
    <t xml:space="preserve">   Payable for treasury stock</t>
  </si>
  <si>
    <t xml:space="preserve">Gain (losses) on measurement of fair value of </t>
  </si>
  <si>
    <t xml:space="preserve">Net increase (decrease) in cash and cash equivalents </t>
  </si>
  <si>
    <t>Current portion of other long-term loans</t>
  </si>
  <si>
    <t>Other long-term loans - net of current portion</t>
  </si>
  <si>
    <t>Cash received from other long-term loans</t>
  </si>
  <si>
    <t xml:space="preserve">                                                                                                            </t>
  </si>
  <si>
    <t>Losses on measurement of fair value of financial assets</t>
  </si>
  <si>
    <t>Increase in short-term loans to subsidiary</t>
  </si>
  <si>
    <t xml:space="preserve">Long-term loans from financial institutions - net of </t>
  </si>
  <si>
    <t xml:space="preserve">   current portion</t>
  </si>
  <si>
    <t xml:space="preserve">Current portion of long-term loans from </t>
  </si>
  <si>
    <t xml:space="preserve">   financial institutions</t>
  </si>
  <si>
    <t>4, 15.2</t>
  </si>
  <si>
    <t>Net cash flows from (used in) financing activities</t>
  </si>
  <si>
    <t xml:space="preserve">   Advances for vessel acquisitions</t>
  </si>
  <si>
    <t>Acquisitions of vessels, equipment and payment of</t>
  </si>
  <si>
    <t>Advance payments for vessel acquisitions</t>
  </si>
  <si>
    <t>Other expenses</t>
  </si>
  <si>
    <t xml:space="preserve">   Other expenses (Note 14)</t>
  </si>
  <si>
    <t>Net cash flows from (used in) investing activities</t>
  </si>
  <si>
    <t>Cash received from long-term loans from financial institutions</t>
  </si>
  <si>
    <t>Repayment of long-term loans from financial institutions</t>
  </si>
  <si>
    <t>Prepayment of long-term loans from financial institutions</t>
  </si>
  <si>
    <t xml:space="preserve">   Transfer of advances for vessel constructions to </t>
  </si>
  <si>
    <t xml:space="preserve">      long-term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</si>
</sst>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_);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.0000_);\(#,##0.0000\)"/>
    <numFmt numFmtId="169" formatCode="0.0%"/>
  </numFmts>
  <fonts count="19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u val="singleAccounting"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159">
    <xf numFmtId="0" fontId="0" fillId="0" borderId="0" xfId="0"/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" fontId="11" fillId="0" borderId="1" xfId="0" quotePrefix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1" fillId="0" borderId="6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justify" vertical="center"/>
    </xf>
    <xf numFmtId="41" fontId="11" fillId="0" borderId="4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quotePrefix="1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8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168" fontId="11" fillId="0" borderId="6" xfId="0" applyNumberFormat="1" applyFont="1" applyBorder="1" applyAlignment="1">
      <alignment vertical="center"/>
    </xf>
    <xf numFmtId="9" fontId="11" fillId="0" borderId="0" xfId="10" applyFont="1" applyFill="1" applyAlignment="1">
      <alignment vertical="center"/>
    </xf>
    <xf numFmtId="0" fontId="5" fillId="0" borderId="0" xfId="1" quotePrefix="1" applyNumberFormat="1" applyFont="1" applyFill="1" applyAlignment="1" applyProtection="1">
      <alignment horizontal="center" vertical="center"/>
    </xf>
    <xf numFmtId="9" fontId="5" fillId="0" borderId="0" xfId="10" applyFont="1" applyFill="1" applyAlignment="1">
      <alignment vertical="center"/>
    </xf>
    <xf numFmtId="169" fontId="5" fillId="0" borderId="0" xfId="10" applyNumberFormat="1" applyFont="1" applyFill="1" applyAlignment="1">
      <alignment vertical="center"/>
    </xf>
    <xf numFmtId="166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37" fontId="11" fillId="0" borderId="0" xfId="3" applyNumberFormat="1" applyFont="1" applyAlignment="1">
      <alignment horizontal="centerContinuous" vertical="center"/>
    </xf>
    <xf numFmtId="37" fontId="11" fillId="0" borderId="0" xfId="3" applyNumberFormat="1" applyFont="1" applyAlignment="1">
      <alignment horizontal="center" vertical="center"/>
    </xf>
    <xf numFmtId="38" fontId="11" fillId="0" borderId="0" xfId="3" applyNumberFormat="1" applyFont="1" applyAlignment="1">
      <alignment horizontal="centerContinuous" vertical="center"/>
    </xf>
    <xf numFmtId="37" fontId="11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center" vertical="center"/>
    </xf>
    <xf numFmtId="166" fontId="11" fillId="0" borderId="5" xfId="8" applyNumberFormat="1" applyFont="1" applyBorder="1" applyAlignment="1">
      <alignment horizontal="centerContinuous" vertical="center"/>
    </xf>
    <xf numFmtId="166" fontId="12" fillId="0" borderId="0" xfId="8" applyNumberFormat="1" applyFont="1" applyAlignment="1">
      <alignment horizontal="centerContinuous" vertical="center"/>
    </xf>
    <xf numFmtId="166" fontId="11" fillId="0" borderId="0" xfId="8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166" fontId="11" fillId="0" borderId="1" xfId="8" applyNumberFormat="1" applyFont="1" applyBorder="1" applyAlignment="1">
      <alignment horizontal="center" vertical="center"/>
    </xf>
    <xf numFmtId="41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41" fontId="11" fillId="0" borderId="1" xfId="3" applyNumberFormat="1" applyFont="1" applyBorder="1" applyAlignment="1">
      <alignment horizontal="center" vertical="center"/>
    </xf>
    <xf numFmtId="41" fontId="11" fillId="0" borderId="0" xfId="3" applyNumberFormat="1" applyFont="1" applyAlignment="1">
      <alignment vertical="center"/>
    </xf>
    <xf numFmtId="41" fontId="11" fillId="0" borderId="8" xfId="3" applyNumberFormat="1" applyFont="1" applyBorder="1" applyAlignment="1">
      <alignment horizontal="center" vertical="center"/>
    </xf>
    <xf numFmtId="3" fontId="11" fillId="0" borderId="0" xfId="0" applyNumberFormat="1" applyFont="1"/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justify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9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vertical="center"/>
    </xf>
    <xf numFmtId="168" fontId="5" fillId="0" borderId="6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8" xfId="0" applyNumberFormat="1" applyFont="1" applyBorder="1" applyAlignment="1">
      <alignment horizontal="right" vertical="center"/>
    </xf>
    <xf numFmtId="37" fontId="5" fillId="0" borderId="0" xfId="8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6" fontId="11" fillId="0" borderId="1" xfId="3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166" fontId="11" fillId="0" borderId="5" xfId="3" applyNumberFormat="1" applyFont="1" applyBorder="1" applyAlignment="1">
      <alignment horizontal="center" vertical="center"/>
    </xf>
    <xf numFmtId="166" fontId="11" fillId="0" borderId="5" xfId="8" applyNumberFormat="1" applyFont="1" applyBorder="1" applyAlignment="1">
      <alignment horizontal="center" vertical="center"/>
    </xf>
    <xf numFmtId="166" fontId="18" fillId="0" borderId="9" xfId="3" applyNumberFormat="1" applyFont="1" applyBorder="1" applyAlignment="1">
      <alignment horizontal="center" vertical="center"/>
    </xf>
  </cellXfs>
  <cellStyles count="11">
    <cellStyle name="Comma" xfId="1" builtinId="3"/>
    <cellStyle name="Comma 2" xfId="6" xr:uid="{00000000-0005-0000-0000-000001000000}"/>
    <cellStyle name="Comma 3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2 2 2" xfId="8" xr:uid="{00000000-0005-0000-0000-000006000000}"/>
    <cellStyle name="Normal 2 3" xfId="7" xr:uid="{00000000-0005-0000-0000-000007000000}"/>
    <cellStyle name="Normal 3" xfId="9" xr:uid="{00000000-0005-0000-0000-000008000000}"/>
    <cellStyle name="Normal 4" xfId="4" xr:uid="{00000000-0005-0000-0000-000009000000}"/>
    <cellStyle name="Percent" xfId="10" builtinId="5"/>
  </cellStyles>
  <dxfs count="0"/>
  <tableStyles count="0" defaultTableStyle="TableStyleMedium9" defaultPivotStyle="PivotStyleLight16"/>
  <colors>
    <mruColors>
      <color rgb="FFFF99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1"/>
  <sheetViews>
    <sheetView showGridLines="0" tabSelected="1" view="pageBreakPreview" topLeftCell="A299" zoomScaleNormal="115" zoomScaleSheetLayoutView="100" workbookViewId="0">
      <selection activeCell="M309" sqref="M309"/>
    </sheetView>
  </sheetViews>
  <sheetFormatPr defaultColWidth="9.453125" defaultRowHeight="23.25" customHeight="1"/>
  <cols>
    <col min="1" max="1" width="47.36328125" style="78" customWidth="1"/>
    <col min="2" max="2" width="7.6328125" style="76" customWidth="1"/>
    <col min="3" max="3" width="1" style="78" customWidth="1"/>
    <col min="4" max="4" width="16.36328125" style="78" customWidth="1"/>
    <col min="5" max="5" width="1.36328125" style="78" customWidth="1"/>
    <col min="6" max="6" width="16.36328125" style="78" customWidth="1"/>
    <col min="7" max="7" width="1.36328125" style="78" customWidth="1"/>
    <col min="8" max="8" width="16.36328125" style="78" customWidth="1"/>
    <col min="9" max="9" width="1.36328125" style="78" customWidth="1"/>
    <col min="10" max="10" width="16.36328125" style="78" customWidth="1"/>
    <col min="11" max="11" width="0.6328125" style="79" customWidth="1"/>
    <col min="12" max="12" width="9.453125" style="78"/>
    <col min="13" max="13" width="10.453125" style="78" bestFit="1" customWidth="1"/>
    <col min="14" max="14" width="9.453125" style="78"/>
    <col min="15" max="15" width="13" style="78" customWidth="1"/>
    <col min="16" max="16384" width="9.453125" style="78"/>
  </cols>
  <sheetData>
    <row r="1" spans="1:11" ht="23.25" customHeight="1">
      <c r="A1" s="75" t="s">
        <v>0</v>
      </c>
      <c r="C1" s="77"/>
      <c r="D1" s="77"/>
      <c r="E1" s="77"/>
      <c r="F1" s="77"/>
      <c r="G1" s="77"/>
      <c r="H1" s="77"/>
      <c r="I1" s="77"/>
      <c r="J1" s="77"/>
      <c r="K1" s="78"/>
    </row>
    <row r="2" spans="1:11" ht="23.25" customHeight="1">
      <c r="A2" s="75" t="s">
        <v>1</v>
      </c>
      <c r="C2" s="77"/>
      <c r="D2" s="77"/>
      <c r="E2" s="77"/>
      <c r="F2" s="77"/>
      <c r="G2" s="77"/>
      <c r="H2" s="77"/>
      <c r="I2" s="77"/>
      <c r="J2" s="77"/>
      <c r="K2" s="78"/>
    </row>
    <row r="3" spans="1:11" ht="23.25" customHeight="1">
      <c r="A3" s="75" t="s">
        <v>315</v>
      </c>
      <c r="C3" s="77"/>
      <c r="D3" s="77"/>
      <c r="E3" s="77"/>
      <c r="F3" s="77"/>
      <c r="G3" s="77"/>
      <c r="H3" s="77"/>
      <c r="I3" s="77"/>
      <c r="J3" s="77"/>
      <c r="K3" s="78"/>
    </row>
    <row r="4" spans="1:11" ht="23.25" customHeight="1">
      <c r="C4" s="79"/>
      <c r="E4" s="79"/>
      <c r="J4" s="80" t="s">
        <v>2</v>
      </c>
      <c r="K4" s="78"/>
    </row>
    <row r="5" spans="1:11" s="84" customFormat="1" ht="23.25" customHeight="1">
      <c r="A5" s="75"/>
      <c r="B5" s="81"/>
      <c r="C5" s="82"/>
      <c r="D5" s="83"/>
      <c r="E5" s="83" t="s">
        <v>3</v>
      </c>
      <c r="F5" s="83"/>
      <c r="H5" s="85"/>
      <c r="I5" s="83" t="s">
        <v>4</v>
      </c>
      <c r="J5" s="85"/>
    </row>
    <row r="6" spans="1:11" s="84" customFormat="1" ht="23.25" customHeight="1">
      <c r="B6" s="86" t="s">
        <v>5</v>
      </c>
      <c r="C6" s="87"/>
      <c r="D6" s="88" t="s">
        <v>316</v>
      </c>
      <c r="E6" s="89"/>
      <c r="F6" s="88" t="s">
        <v>314</v>
      </c>
      <c r="G6" s="90"/>
      <c r="H6" s="88" t="s">
        <v>316</v>
      </c>
      <c r="I6" s="89"/>
      <c r="J6" s="88" t="s">
        <v>314</v>
      </c>
    </row>
    <row r="7" spans="1:11" s="84" customFormat="1" ht="23.25" customHeight="1">
      <c r="B7" s="87"/>
      <c r="C7" s="87"/>
      <c r="D7" s="91" t="s">
        <v>6</v>
      </c>
      <c r="E7" s="92"/>
      <c r="F7" s="91" t="s">
        <v>7</v>
      </c>
      <c r="H7" s="91" t="s">
        <v>6</v>
      </c>
      <c r="I7" s="92"/>
      <c r="J7" s="91" t="s">
        <v>7</v>
      </c>
    </row>
    <row r="8" spans="1:11" s="84" customFormat="1" ht="23.25" customHeight="1">
      <c r="B8" s="87"/>
      <c r="C8" s="87"/>
      <c r="D8" s="91" t="s">
        <v>8</v>
      </c>
      <c r="E8" s="92"/>
      <c r="F8" s="93"/>
      <c r="H8" s="91" t="s">
        <v>8</v>
      </c>
      <c r="I8" s="92"/>
      <c r="J8" s="93"/>
    </row>
    <row r="9" spans="1:11" ht="23.25" customHeight="1">
      <c r="A9" s="84" t="s">
        <v>9</v>
      </c>
      <c r="B9" s="94"/>
      <c r="K9" s="78"/>
    </row>
    <row r="10" spans="1:11" ht="23.25" customHeight="1">
      <c r="A10" s="84" t="s">
        <v>10</v>
      </c>
      <c r="B10" s="94"/>
      <c r="K10" s="78"/>
    </row>
    <row r="11" spans="1:11" ht="23.25" customHeight="1">
      <c r="A11" s="78" t="s">
        <v>11</v>
      </c>
      <c r="D11" s="95">
        <v>1455911</v>
      </c>
      <c r="F11" s="95">
        <v>1261393</v>
      </c>
      <c r="H11" s="96">
        <v>37373</v>
      </c>
      <c r="J11" s="95">
        <v>87621</v>
      </c>
      <c r="K11" s="78"/>
    </row>
    <row r="12" spans="1:11" ht="23.25" customHeight="1">
      <c r="A12" s="78" t="s">
        <v>270</v>
      </c>
      <c r="B12" s="76" t="s">
        <v>13</v>
      </c>
      <c r="C12" s="76"/>
      <c r="D12" s="97">
        <v>190980</v>
      </c>
      <c r="E12" s="76"/>
      <c r="F12" s="95">
        <v>273298</v>
      </c>
      <c r="G12" s="76"/>
      <c r="H12" s="96">
        <v>3697567</v>
      </c>
      <c r="I12" s="76"/>
      <c r="J12" s="96">
        <v>2545997</v>
      </c>
      <c r="K12" s="78"/>
    </row>
    <row r="13" spans="1:11" ht="23.25" customHeight="1">
      <c r="A13" s="78" t="s">
        <v>299</v>
      </c>
      <c r="B13" s="76">
        <v>3</v>
      </c>
      <c r="C13" s="76"/>
      <c r="D13" s="95">
        <v>0</v>
      </c>
      <c r="E13" s="76"/>
      <c r="F13" s="95">
        <v>0</v>
      </c>
      <c r="G13" s="76"/>
      <c r="H13" s="97">
        <v>45000</v>
      </c>
      <c r="I13" s="76"/>
      <c r="J13" s="97">
        <v>42000</v>
      </c>
      <c r="K13" s="78"/>
    </row>
    <row r="14" spans="1:11" ht="23.25" customHeight="1">
      <c r="A14" s="78" t="s">
        <v>14</v>
      </c>
      <c r="C14" s="76"/>
      <c r="D14" s="97">
        <v>99013</v>
      </c>
      <c r="E14" s="76"/>
      <c r="F14" s="95">
        <v>67158</v>
      </c>
      <c r="G14" s="76"/>
      <c r="H14" s="97">
        <v>0</v>
      </c>
      <c r="I14" s="76"/>
      <c r="J14" s="97">
        <v>0</v>
      </c>
      <c r="K14" s="78"/>
    </row>
    <row r="15" spans="1:11" ht="23.25" customHeight="1">
      <c r="A15" s="78" t="s">
        <v>247</v>
      </c>
      <c r="B15" s="98" t="s">
        <v>336</v>
      </c>
      <c r="C15" s="76"/>
      <c r="D15" s="97">
        <v>44476</v>
      </c>
      <c r="E15" s="76"/>
      <c r="F15" s="95">
        <v>75174</v>
      </c>
      <c r="G15" s="76"/>
      <c r="H15" s="97">
        <v>0</v>
      </c>
      <c r="I15" s="76"/>
      <c r="J15" s="97">
        <v>0</v>
      </c>
      <c r="K15" s="78"/>
    </row>
    <row r="16" spans="1:11" ht="23.25" customHeight="1">
      <c r="A16" s="78" t="s">
        <v>15</v>
      </c>
      <c r="C16" s="76"/>
      <c r="D16" s="95"/>
      <c r="E16" s="76"/>
      <c r="F16" s="95"/>
      <c r="G16" s="76"/>
      <c r="H16" s="97"/>
      <c r="I16" s="76"/>
      <c r="J16" s="97"/>
      <c r="K16" s="78"/>
    </row>
    <row r="17" spans="1:13" ht="23.25" customHeight="1">
      <c r="A17" s="78" t="s">
        <v>16</v>
      </c>
      <c r="C17" s="76"/>
      <c r="D17" s="99">
        <v>36731</v>
      </c>
      <c r="E17" s="76"/>
      <c r="F17" s="99">
        <v>33187</v>
      </c>
      <c r="G17" s="76"/>
      <c r="H17" s="99">
        <v>0</v>
      </c>
      <c r="I17" s="76"/>
      <c r="J17" s="99">
        <v>0</v>
      </c>
      <c r="K17" s="78"/>
    </row>
    <row r="18" spans="1:13" ht="23.25" customHeight="1">
      <c r="A18" s="78" t="s">
        <v>17</v>
      </c>
      <c r="C18" s="76"/>
      <c r="D18" s="100">
        <v>366773</v>
      </c>
      <c r="E18" s="76"/>
      <c r="F18" s="100">
        <v>389</v>
      </c>
      <c r="G18" s="76"/>
      <c r="H18" s="100">
        <v>0</v>
      </c>
      <c r="I18" s="76"/>
      <c r="J18" s="100">
        <v>0</v>
      </c>
      <c r="K18" s="78"/>
    </row>
    <row r="19" spans="1:13" ht="23.25" customHeight="1">
      <c r="A19" s="78" t="s">
        <v>18</v>
      </c>
      <c r="C19" s="76"/>
      <c r="D19" s="100">
        <v>69789</v>
      </c>
      <c r="E19" s="76"/>
      <c r="F19" s="100">
        <v>67973</v>
      </c>
      <c r="G19" s="76"/>
      <c r="H19" s="100">
        <v>0</v>
      </c>
      <c r="I19" s="76"/>
      <c r="J19" s="100">
        <v>0</v>
      </c>
      <c r="K19" s="78"/>
    </row>
    <row r="20" spans="1:13" ht="23.25" customHeight="1">
      <c r="A20" s="78" t="s">
        <v>19</v>
      </c>
      <c r="C20" s="76"/>
      <c r="D20" s="101">
        <v>78565</v>
      </c>
      <c r="E20" s="76"/>
      <c r="F20" s="101">
        <v>52661</v>
      </c>
      <c r="G20" s="76"/>
      <c r="H20" s="101">
        <v>19961</v>
      </c>
      <c r="I20" s="76"/>
      <c r="J20" s="101">
        <v>18280</v>
      </c>
      <c r="K20" s="78"/>
    </row>
    <row r="21" spans="1:13" ht="23.25" customHeight="1">
      <c r="A21" s="78" t="s">
        <v>20</v>
      </c>
      <c r="D21" s="95">
        <f>SUM(D17:D20)</f>
        <v>551858</v>
      </c>
      <c r="F21" s="95">
        <f>SUM(F17:F20)</f>
        <v>154210</v>
      </c>
      <c r="H21" s="95">
        <f>SUM(H17:H20)</f>
        <v>19961</v>
      </c>
      <c r="J21" s="95">
        <f>SUM(J17:J20)</f>
        <v>18280</v>
      </c>
      <c r="K21" s="78"/>
    </row>
    <row r="22" spans="1:13" ht="23.25" customHeight="1">
      <c r="A22" s="84" t="s">
        <v>21</v>
      </c>
      <c r="D22" s="102">
        <f>SUM(D11:D15,D21)</f>
        <v>2342238</v>
      </c>
      <c r="F22" s="102">
        <f>SUM(F11:F15,F21)</f>
        <v>1831233</v>
      </c>
      <c r="H22" s="102">
        <f>SUM(H11:H15,H21)</f>
        <v>3799901</v>
      </c>
      <c r="J22" s="102">
        <f>SUM(J11:J15,J21)</f>
        <v>2693898</v>
      </c>
      <c r="K22" s="78"/>
    </row>
    <row r="23" spans="1:13" ht="23.25" customHeight="1">
      <c r="A23" s="84" t="s">
        <v>22</v>
      </c>
      <c r="D23" s="95"/>
      <c r="F23" s="95"/>
      <c r="H23" s="95"/>
      <c r="J23" s="95"/>
      <c r="K23" s="78"/>
    </row>
    <row r="24" spans="1:13" ht="23.25" customHeight="1">
      <c r="A24" s="78" t="s">
        <v>246</v>
      </c>
      <c r="B24" s="76">
        <v>3</v>
      </c>
      <c r="D24" s="97">
        <v>0</v>
      </c>
      <c r="F24" s="97">
        <v>0</v>
      </c>
      <c r="H24" s="95">
        <v>1689309</v>
      </c>
      <c r="J24" s="95">
        <v>614188</v>
      </c>
      <c r="K24" s="78"/>
    </row>
    <row r="25" spans="1:13" ht="23.25" customHeight="1">
      <c r="A25" s="78" t="s">
        <v>24</v>
      </c>
      <c r="B25" s="98">
        <v>15.2</v>
      </c>
      <c r="D25" s="97">
        <v>39588</v>
      </c>
      <c r="F25" s="97">
        <v>39649</v>
      </c>
      <c r="H25" s="95">
        <v>0</v>
      </c>
      <c r="J25" s="95">
        <v>0</v>
      </c>
      <c r="K25" s="78"/>
    </row>
    <row r="26" spans="1:13" ht="23.25" customHeight="1">
      <c r="A26" s="78" t="s">
        <v>248</v>
      </c>
      <c r="B26" s="98" t="s">
        <v>336</v>
      </c>
      <c r="D26" s="97">
        <v>338130</v>
      </c>
      <c r="F26" s="97">
        <v>329889</v>
      </c>
      <c r="H26" s="95">
        <v>22525</v>
      </c>
      <c r="J26" s="95">
        <v>21664</v>
      </c>
      <c r="K26" s="78"/>
    </row>
    <row r="27" spans="1:13" ht="23.25" customHeight="1">
      <c r="A27" s="78" t="s">
        <v>25</v>
      </c>
      <c r="B27" s="76">
        <v>5</v>
      </c>
      <c r="D27" s="103">
        <v>0</v>
      </c>
      <c r="F27" s="103">
        <v>0</v>
      </c>
      <c r="H27" s="103">
        <v>7377293</v>
      </c>
      <c r="J27" s="97">
        <v>7095344</v>
      </c>
      <c r="K27" s="78"/>
      <c r="M27" s="52"/>
    </row>
    <row r="28" spans="1:13" ht="23.25" customHeight="1">
      <c r="A28" s="78" t="s">
        <v>301</v>
      </c>
      <c r="D28" s="103">
        <v>2496</v>
      </c>
      <c r="F28" s="103">
        <v>789</v>
      </c>
      <c r="H28" s="103">
        <v>0</v>
      </c>
      <c r="J28" s="97">
        <v>0</v>
      </c>
      <c r="K28" s="78"/>
      <c r="M28" s="52"/>
    </row>
    <row r="29" spans="1:13" ht="23.25" customHeight="1">
      <c r="A29" s="78" t="s">
        <v>26</v>
      </c>
      <c r="B29" s="76">
        <v>6</v>
      </c>
      <c r="D29" s="103">
        <v>81982</v>
      </c>
      <c r="F29" s="103">
        <v>92854</v>
      </c>
      <c r="H29" s="95">
        <v>0</v>
      </c>
      <c r="J29" s="95">
        <v>0</v>
      </c>
      <c r="K29" s="78"/>
    </row>
    <row r="30" spans="1:13" ht="23.25" customHeight="1">
      <c r="A30" s="78" t="s">
        <v>28</v>
      </c>
      <c r="B30" s="76">
        <v>7</v>
      </c>
      <c r="D30" s="103">
        <v>24619660</v>
      </c>
      <c r="F30" s="103">
        <v>22061425</v>
      </c>
      <c r="H30" s="103">
        <v>12164</v>
      </c>
      <c r="J30" s="103">
        <v>12023</v>
      </c>
      <c r="K30" s="78"/>
    </row>
    <row r="31" spans="1:13" ht="23.25" customHeight="1">
      <c r="A31" s="78" t="s">
        <v>29</v>
      </c>
      <c r="D31" s="103">
        <v>23371</v>
      </c>
      <c r="F31" s="103">
        <v>24000</v>
      </c>
      <c r="H31" s="103">
        <v>17504</v>
      </c>
      <c r="J31" s="103">
        <v>18004</v>
      </c>
      <c r="K31" s="78"/>
    </row>
    <row r="32" spans="1:13" ht="23.25" customHeight="1">
      <c r="A32" s="78" t="s">
        <v>30</v>
      </c>
      <c r="D32" s="103">
        <v>42581</v>
      </c>
      <c r="F32" s="103">
        <v>32379</v>
      </c>
      <c r="H32" s="103">
        <v>963</v>
      </c>
      <c r="J32" s="103">
        <v>1202</v>
      </c>
      <c r="K32" s="78"/>
    </row>
    <row r="33" spans="1:11" ht="23.25" customHeight="1">
      <c r="A33" s="78" t="s">
        <v>31</v>
      </c>
      <c r="D33" s="95"/>
      <c r="F33" s="95"/>
      <c r="H33" s="103"/>
      <c r="J33" s="103"/>
      <c r="K33" s="78"/>
    </row>
    <row r="34" spans="1:11" ht="23.25" customHeight="1">
      <c r="A34" s="78" t="s">
        <v>32</v>
      </c>
      <c r="D34" s="104">
        <v>101845</v>
      </c>
      <c r="F34" s="104">
        <v>62297</v>
      </c>
      <c r="H34" s="104">
        <v>0</v>
      </c>
      <c r="J34" s="104">
        <v>0</v>
      </c>
      <c r="K34" s="78"/>
    </row>
    <row r="35" spans="1:11" ht="23.25" customHeight="1">
      <c r="A35" s="78" t="s">
        <v>338</v>
      </c>
      <c r="D35" s="105">
        <v>0</v>
      </c>
      <c r="F35" s="105">
        <v>235732</v>
      </c>
      <c r="H35" s="105">
        <v>0</v>
      </c>
      <c r="J35" s="105">
        <v>0</v>
      </c>
      <c r="K35" s="78"/>
    </row>
    <row r="36" spans="1:11" ht="23.25" customHeight="1">
      <c r="A36" s="78" t="s">
        <v>207</v>
      </c>
      <c r="B36" s="76">
        <v>8</v>
      </c>
      <c r="D36" s="105">
        <v>1592989</v>
      </c>
      <c r="F36" s="105">
        <v>997041</v>
      </c>
      <c r="H36" s="105">
        <v>0</v>
      </c>
      <c r="J36" s="105">
        <v>997041</v>
      </c>
      <c r="K36" s="78"/>
    </row>
    <row r="37" spans="1:11" ht="23.25" customHeight="1">
      <c r="A37" s="78" t="s">
        <v>33</v>
      </c>
      <c r="D37" s="105">
        <v>63646</v>
      </c>
      <c r="F37" s="105">
        <v>65524</v>
      </c>
      <c r="H37" s="105">
        <v>0</v>
      </c>
      <c r="J37" s="105">
        <v>0</v>
      </c>
      <c r="K37" s="78"/>
    </row>
    <row r="38" spans="1:11" ht="23.25" customHeight="1">
      <c r="A38" s="78" t="s">
        <v>237</v>
      </c>
      <c r="D38" s="105">
        <v>65781</v>
      </c>
      <c r="F38" s="105">
        <v>56847</v>
      </c>
      <c r="H38" s="105">
        <v>65781</v>
      </c>
      <c r="J38" s="105">
        <v>56847</v>
      </c>
      <c r="K38" s="78"/>
    </row>
    <row r="39" spans="1:11" ht="23.25" customHeight="1">
      <c r="A39" s="78" t="s">
        <v>19</v>
      </c>
      <c r="B39" s="98"/>
      <c r="D39" s="106">
        <v>3314</v>
      </c>
      <c r="F39" s="106">
        <v>3311</v>
      </c>
      <c r="H39" s="106">
        <v>2531</v>
      </c>
      <c r="J39" s="106">
        <v>2532</v>
      </c>
      <c r="K39" s="78"/>
    </row>
    <row r="40" spans="1:11" ht="23.25" customHeight="1">
      <c r="A40" s="78" t="s">
        <v>34</v>
      </c>
      <c r="D40" s="107">
        <f>SUM(D34:D39)</f>
        <v>1827575</v>
      </c>
      <c r="F40" s="107">
        <f>SUM(F34:F39)</f>
        <v>1420752</v>
      </c>
      <c r="H40" s="107">
        <f>SUM(H34:H39)</f>
        <v>68312</v>
      </c>
      <c r="J40" s="107">
        <f>SUM(J34:J39)</f>
        <v>1056420</v>
      </c>
      <c r="K40" s="78"/>
    </row>
    <row r="41" spans="1:11" ht="23.25" customHeight="1">
      <c r="A41" s="84" t="s">
        <v>35</v>
      </c>
      <c r="D41" s="107">
        <f>SUM(D24:D32,D40)</f>
        <v>26975383</v>
      </c>
      <c r="F41" s="107">
        <f>SUM(F24:F32,F40)</f>
        <v>24001737</v>
      </c>
      <c r="H41" s="107">
        <f>SUM(H24:H32,H40)</f>
        <v>9188070</v>
      </c>
      <c r="J41" s="107">
        <f>SUM(J24:J32,J40)</f>
        <v>8818845</v>
      </c>
      <c r="K41" s="78"/>
    </row>
    <row r="42" spans="1:11" ht="23.25" customHeight="1" thickBot="1">
      <c r="A42" s="84" t="s">
        <v>36</v>
      </c>
      <c r="B42" s="108"/>
      <c r="C42" s="108"/>
      <c r="D42" s="109">
        <f>SUM(D22,D41)</f>
        <v>29317621</v>
      </c>
      <c r="E42" s="108"/>
      <c r="F42" s="109">
        <f>SUM(F22,F41)</f>
        <v>25832970</v>
      </c>
      <c r="G42" s="108"/>
      <c r="H42" s="109">
        <f>SUM(H22,H41)</f>
        <v>12987971</v>
      </c>
      <c r="I42" s="108"/>
      <c r="J42" s="109">
        <f>SUM(J22,J41)</f>
        <v>11512743</v>
      </c>
      <c r="K42" s="78"/>
    </row>
    <row r="43" spans="1:11" ht="23.25" customHeight="1" thickTop="1">
      <c r="K43" s="78"/>
    </row>
    <row r="44" spans="1:11" ht="23.25" customHeight="1">
      <c r="A44" s="78" t="s">
        <v>37</v>
      </c>
      <c r="D44" s="79"/>
      <c r="F44" s="79"/>
      <c r="K44" s="78"/>
    </row>
    <row r="45" spans="1:11" ht="23.25" customHeight="1">
      <c r="A45" s="75" t="s">
        <v>0</v>
      </c>
      <c r="B45" s="110"/>
      <c r="C45" s="77"/>
      <c r="D45" s="77"/>
      <c r="E45" s="77"/>
      <c r="F45" s="77"/>
      <c r="G45" s="77"/>
      <c r="H45" s="77"/>
      <c r="I45" s="77"/>
      <c r="J45" s="77"/>
      <c r="K45" s="78"/>
    </row>
    <row r="46" spans="1:11" ht="23.25" customHeight="1">
      <c r="A46" s="75" t="s">
        <v>38</v>
      </c>
      <c r="B46" s="110"/>
      <c r="C46" s="77"/>
      <c r="D46" s="77"/>
      <c r="E46" s="77"/>
      <c r="F46" s="77"/>
      <c r="G46" s="77"/>
      <c r="H46" s="77"/>
      <c r="I46" s="77"/>
      <c r="J46" s="77"/>
      <c r="K46" s="78"/>
    </row>
    <row r="47" spans="1:11" ht="23.25" customHeight="1">
      <c r="A47" s="75" t="s">
        <v>315</v>
      </c>
      <c r="B47" s="110"/>
      <c r="C47" s="77"/>
      <c r="D47" s="77"/>
      <c r="E47" s="77"/>
      <c r="F47" s="77"/>
      <c r="G47" s="77"/>
      <c r="H47" s="77"/>
      <c r="I47" s="77"/>
      <c r="J47" s="77"/>
      <c r="K47" s="78"/>
    </row>
    <row r="48" spans="1:11" ht="23.25" customHeight="1">
      <c r="C48" s="79"/>
      <c r="E48" s="79"/>
      <c r="J48" s="80" t="s">
        <v>2</v>
      </c>
      <c r="K48" s="78"/>
    </row>
    <row r="49" spans="1:11" s="84" customFormat="1" ht="23.25" customHeight="1">
      <c r="A49" s="75"/>
      <c r="B49" s="81"/>
      <c r="C49" s="82"/>
      <c r="D49" s="83"/>
      <c r="E49" s="83" t="s">
        <v>3</v>
      </c>
      <c r="F49" s="83"/>
      <c r="H49" s="85"/>
      <c r="I49" s="83" t="s">
        <v>4</v>
      </c>
      <c r="J49" s="85"/>
    </row>
    <row r="50" spans="1:11" s="84" customFormat="1" ht="23.25" customHeight="1">
      <c r="B50" s="86" t="s">
        <v>5</v>
      </c>
      <c r="C50" s="87"/>
      <c r="D50" s="88" t="s">
        <v>316</v>
      </c>
      <c r="E50" s="89"/>
      <c r="F50" s="88" t="s">
        <v>314</v>
      </c>
      <c r="G50" s="90"/>
      <c r="H50" s="88" t="s">
        <v>316</v>
      </c>
      <c r="I50" s="89"/>
      <c r="J50" s="88" t="s">
        <v>314</v>
      </c>
    </row>
    <row r="51" spans="1:11" s="84" customFormat="1" ht="23.25" customHeight="1">
      <c r="B51" s="87"/>
      <c r="C51" s="87"/>
      <c r="D51" s="91" t="s">
        <v>6</v>
      </c>
      <c r="E51" s="92"/>
      <c r="F51" s="91" t="s">
        <v>7</v>
      </c>
      <c r="H51" s="91" t="s">
        <v>6</v>
      </c>
      <c r="I51" s="92"/>
      <c r="J51" s="91" t="s">
        <v>7</v>
      </c>
    </row>
    <row r="52" spans="1:11" s="84" customFormat="1" ht="23.25" customHeight="1">
      <c r="B52" s="87"/>
      <c r="C52" s="87"/>
      <c r="D52" s="91" t="s">
        <v>8</v>
      </c>
      <c r="E52" s="92"/>
      <c r="F52" s="93"/>
      <c r="H52" s="91" t="s">
        <v>8</v>
      </c>
      <c r="I52" s="92"/>
      <c r="J52" s="93"/>
    </row>
    <row r="53" spans="1:11" ht="23.25" customHeight="1">
      <c r="A53" s="111" t="s">
        <v>39</v>
      </c>
      <c r="K53" s="78"/>
    </row>
    <row r="54" spans="1:11" ht="23.25" customHeight="1">
      <c r="A54" s="84" t="s">
        <v>40</v>
      </c>
      <c r="K54" s="78"/>
    </row>
    <row r="55" spans="1:11" ht="23.25" customHeight="1">
      <c r="A55" s="108" t="s">
        <v>269</v>
      </c>
      <c r="K55" s="78"/>
    </row>
    <row r="56" spans="1:11" ht="23.25" customHeight="1">
      <c r="A56" s="78" t="s">
        <v>268</v>
      </c>
      <c r="D56" s="104">
        <v>182262</v>
      </c>
      <c r="E56" s="95"/>
      <c r="F56" s="104">
        <v>174874</v>
      </c>
      <c r="G56" s="95"/>
      <c r="H56" s="99">
        <v>5701</v>
      </c>
      <c r="I56" s="95"/>
      <c r="J56" s="99">
        <v>14749</v>
      </c>
      <c r="K56" s="78"/>
    </row>
    <row r="57" spans="1:11" ht="23.25" customHeight="1">
      <c r="A57" s="78" t="s">
        <v>43</v>
      </c>
      <c r="B57" s="76">
        <v>3</v>
      </c>
      <c r="D57" s="100">
        <v>0</v>
      </c>
      <c r="E57" s="95"/>
      <c r="F57" s="100">
        <v>0</v>
      </c>
      <c r="G57" s="95"/>
      <c r="H57" s="105">
        <v>1394586</v>
      </c>
      <c r="I57" s="95"/>
      <c r="J57" s="105">
        <v>1109636</v>
      </c>
      <c r="K57" s="78"/>
    </row>
    <row r="58" spans="1:11" ht="23.25" customHeight="1">
      <c r="A58" s="78" t="s">
        <v>44</v>
      </c>
      <c r="D58" s="100">
        <v>20058</v>
      </c>
      <c r="E58" s="95"/>
      <c r="F58" s="100">
        <v>20313</v>
      </c>
      <c r="G58" s="95"/>
      <c r="H58" s="100">
        <v>0</v>
      </c>
      <c r="I58" s="95"/>
      <c r="J58" s="100">
        <v>0</v>
      </c>
      <c r="K58" s="78"/>
    </row>
    <row r="59" spans="1:11" ht="23.25" customHeight="1">
      <c r="A59" s="78" t="s">
        <v>45</v>
      </c>
      <c r="D59" s="100">
        <v>221725</v>
      </c>
      <c r="E59" s="95"/>
      <c r="F59" s="100">
        <v>83298</v>
      </c>
      <c r="G59" s="95"/>
      <c r="H59" s="100">
        <v>24949</v>
      </c>
      <c r="I59" s="95"/>
      <c r="J59" s="100">
        <v>11681</v>
      </c>
      <c r="K59" s="78"/>
    </row>
    <row r="60" spans="1:11" ht="23.25" customHeight="1">
      <c r="A60" s="78" t="s">
        <v>46</v>
      </c>
      <c r="D60" s="112">
        <v>9842</v>
      </c>
      <c r="E60" s="95"/>
      <c r="F60" s="112">
        <v>124579</v>
      </c>
      <c r="G60" s="95"/>
      <c r="H60" s="112">
        <v>6876</v>
      </c>
      <c r="I60" s="95"/>
      <c r="J60" s="112">
        <v>85986</v>
      </c>
      <c r="K60" s="78"/>
    </row>
    <row r="61" spans="1:11" ht="23.25" customHeight="1">
      <c r="A61" s="78" t="s">
        <v>280</v>
      </c>
      <c r="D61" s="97">
        <f>SUM(D56:D60)</f>
        <v>433887</v>
      </c>
      <c r="E61" s="95"/>
      <c r="F61" s="97">
        <f>SUM(F56:F60)</f>
        <v>403064</v>
      </c>
      <c r="G61" s="95"/>
      <c r="H61" s="97">
        <f>SUM(H56:H60)</f>
        <v>1432112</v>
      </c>
      <c r="I61" s="95"/>
      <c r="J61" s="97">
        <f>SUM(J56:J60)</f>
        <v>1222052</v>
      </c>
      <c r="K61" s="78"/>
    </row>
    <row r="62" spans="1:11" ht="23.25" customHeight="1">
      <c r="A62" s="78" t="s">
        <v>48</v>
      </c>
      <c r="D62" s="97">
        <v>59861</v>
      </c>
      <c r="E62" s="95"/>
      <c r="F62" s="97">
        <v>37105</v>
      </c>
      <c r="G62" s="95"/>
      <c r="H62" s="97">
        <v>0</v>
      </c>
      <c r="I62" s="95"/>
      <c r="J62" s="97">
        <v>0</v>
      </c>
      <c r="K62" s="78"/>
    </row>
    <row r="63" spans="1:11" ht="23.25" customHeight="1">
      <c r="A63" s="78" t="s">
        <v>334</v>
      </c>
      <c r="D63" s="97"/>
      <c r="E63" s="95"/>
      <c r="F63" s="97"/>
      <c r="G63" s="95"/>
      <c r="H63" s="97"/>
      <c r="I63" s="95"/>
      <c r="J63" s="97"/>
      <c r="K63" s="78"/>
    </row>
    <row r="64" spans="1:11" ht="23.25" customHeight="1">
      <c r="A64" s="78" t="s">
        <v>335</v>
      </c>
      <c r="B64" s="76">
        <v>9</v>
      </c>
      <c r="D64" s="97">
        <v>2034054</v>
      </c>
      <c r="E64" s="95"/>
      <c r="F64" s="103">
        <v>1556095</v>
      </c>
      <c r="G64" s="95"/>
      <c r="H64" s="103">
        <v>0</v>
      </c>
      <c r="I64" s="95"/>
      <c r="J64" s="103">
        <v>0</v>
      </c>
      <c r="K64" s="78"/>
    </row>
    <row r="65" spans="1:15" ht="23.25" customHeight="1">
      <c r="A65" s="78" t="s">
        <v>326</v>
      </c>
      <c r="B65" s="76">
        <v>10</v>
      </c>
      <c r="D65" s="97">
        <v>143004</v>
      </c>
      <c r="E65" s="95"/>
      <c r="F65" s="103">
        <v>0</v>
      </c>
      <c r="G65" s="95"/>
      <c r="H65" s="103">
        <v>0</v>
      </c>
      <c r="I65" s="95"/>
      <c r="J65" s="103">
        <v>0</v>
      </c>
      <c r="K65" s="78"/>
    </row>
    <row r="66" spans="1:15" ht="23.25" customHeight="1">
      <c r="A66" s="78" t="s">
        <v>50</v>
      </c>
      <c r="D66" s="97">
        <v>6619</v>
      </c>
      <c r="E66" s="95"/>
      <c r="F66" s="97">
        <v>6574</v>
      </c>
      <c r="G66" s="95"/>
      <c r="H66" s="97">
        <v>5042</v>
      </c>
      <c r="I66" s="95"/>
      <c r="J66" s="97">
        <v>5007</v>
      </c>
      <c r="K66" s="78"/>
    </row>
    <row r="67" spans="1:15" ht="23.25" customHeight="1">
      <c r="A67" s="78" t="s">
        <v>52</v>
      </c>
      <c r="D67" s="97">
        <v>5642</v>
      </c>
      <c r="E67" s="95"/>
      <c r="F67" s="97">
        <v>5864</v>
      </c>
      <c r="G67" s="95"/>
      <c r="H67" s="97">
        <v>0</v>
      </c>
      <c r="I67" s="95"/>
      <c r="J67" s="97">
        <v>0</v>
      </c>
      <c r="K67" s="78"/>
    </row>
    <row r="68" spans="1:15" ht="23.25" customHeight="1">
      <c r="A68" s="78" t="s">
        <v>53</v>
      </c>
      <c r="D68" s="113">
        <v>21904</v>
      </c>
      <c r="E68" s="95"/>
      <c r="F68" s="113">
        <v>22958</v>
      </c>
      <c r="G68" s="95"/>
      <c r="H68" s="113">
        <v>8105</v>
      </c>
      <c r="I68" s="95"/>
      <c r="J68" s="113">
        <v>17032</v>
      </c>
      <c r="K68" s="78"/>
    </row>
    <row r="69" spans="1:15" ht="23.25" customHeight="1">
      <c r="A69" s="84" t="s">
        <v>54</v>
      </c>
      <c r="B69" s="114"/>
      <c r="D69" s="113">
        <f>SUM(D61:D68)</f>
        <v>2704971</v>
      </c>
      <c r="E69" s="95"/>
      <c r="F69" s="113">
        <f>SUM(F61:F68)</f>
        <v>2031660</v>
      </c>
      <c r="G69" s="95"/>
      <c r="H69" s="113">
        <f>SUM(H61:H68)</f>
        <v>1445259</v>
      </c>
      <c r="I69" s="95"/>
      <c r="J69" s="113">
        <f>SUM(J61:J68)</f>
        <v>1244091</v>
      </c>
      <c r="K69" s="78"/>
    </row>
    <row r="70" spans="1:15" ht="23.25" customHeight="1">
      <c r="A70" s="84" t="s">
        <v>55</v>
      </c>
      <c r="B70" s="114"/>
      <c r="D70" s="95"/>
      <c r="E70" s="95"/>
      <c r="F70" s="95"/>
      <c r="G70" s="95"/>
      <c r="H70" s="95"/>
      <c r="I70" s="95"/>
      <c r="J70" s="95"/>
      <c r="K70" s="78"/>
    </row>
    <row r="71" spans="1:15" ht="23.25" customHeight="1">
      <c r="A71" s="78" t="s">
        <v>332</v>
      </c>
      <c r="D71" s="97"/>
      <c r="E71" s="95"/>
      <c r="F71" s="97"/>
      <c r="G71" s="95"/>
      <c r="H71" s="97"/>
      <c r="I71" s="95"/>
      <c r="J71" s="97"/>
      <c r="K71" s="78"/>
    </row>
    <row r="72" spans="1:15" ht="23.25" customHeight="1">
      <c r="A72" s="78" t="s">
        <v>333</v>
      </c>
      <c r="B72" s="76">
        <v>9</v>
      </c>
      <c r="D72" s="97">
        <v>7826662</v>
      </c>
      <c r="E72" s="95"/>
      <c r="F72" s="97">
        <v>7218081</v>
      </c>
      <c r="G72" s="95"/>
      <c r="H72" s="97">
        <v>0</v>
      </c>
      <c r="I72" s="95"/>
      <c r="J72" s="97">
        <v>0</v>
      </c>
      <c r="K72" s="78"/>
    </row>
    <row r="73" spans="1:15" ht="23.25" customHeight="1">
      <c r="A73" s="78" t="s">
        <v>327</v>
      </c>
      <c r="B73" s="76">
        <v>10</v>
      </c>
      <c r="D73" s="97">
        <v>1469268</v>
      </c>
      <c r="E73" s="95"/>
      <c r="F73" s="103">
        <v>0</v>
      </c>
      <c r="G73" s="95"/>
      <c r="H73" s="103">
        <v>0</v>
      </c>
      <c r="I73" s="95"/>
      <c r="J73" s="103">
        <v>0</v>
      </c>
      <c r="K73" s="78"/>
    </row>
    <row r="74" spans="1:15" ht="23.25" customHeight="1">
      <c r="A74" s="78" t="s">
        <v>266</v>
      </c>
      <c r="D74" s="97">
        <v>1346100</v>
      </c>
      <c r="E74" s="95"/>
      <c r="F74" s="97">
        <v>1346066</v>
      </c>
      <c r="G74" s="95"/>
      <c r="H74" s="97">
        <v>1346100</v>
      </c>
      <c r="I74" s="95"/>
      <c r="J74" s="97">
        <v>1346066</v>
      </c>
      <c r="K74" s="78"/>
    </row>
    <row r="75" spans="1:15" ht="23.25" customHeight="1">
      <c r="A75" s="78" t="s">
        <v>57</v>
      </c>
      <c r="D75" s="97">
        <v>19181</v>
      </c>
      <c r="E75" s="95"/>
      <c r="F75" s="97">
        <v>20021</v>
      </c>
      <c r="G75" s="95"/>
      <c r="H75" s="97">
        <v>13889</v>
      </c>
      <c r="I75" s="95"/>
      <c r="J75" s="97">
        <v>14789</v>
      </c>
      <c r="K75" s="78"/>
      <c r="M75" s="53"/>
      <c r="N75" s="115"/>
      <c r="O75" s="53"/>
    </row>
    <row r="76" spans="1:15" ht="23.25" customHeight="1">
      <c r="A76" s="78" t="s">
        <v>58</v>
      </c>
      <c r="B76" s="116"/>
      <c r="D76" s="103">
        <v>2260</v>
      </c>
      <c r="E76" s="95"/>
      <c r="F76" s="103">
        <v>4275</v>
      </c>
      <c r="G76" s="95"/>
      <c r="H76" s="103">
        <v>0</v>
      </c>
      <c r="I76" s="95"/>
      <c r="J76" s="97">
        <v>0</v>
      </c>
      <c r="K76" s="78"/>
    </row>
    <row r="77" spans="1:15" ht="23.25" customHeight="1">
      <c r="A77" s="78" t="s">
        <v>59</v>
      </c>
      <c r="B77" s="116"/>
      <c r="D77" s="103">
        <v>118125</v>
      </c>
      <c r="E77" s="95"/>
      <c r="F77" s="103">
        <v>75691</v>
      </c>
      <c r="G77" s="95"/>
      <c r="H77" s="103">
        <v>0</v>
      </c>
      <c r="I77" s="95"/>
      <c r="J77" s="97">
        <v>0</v>
      </c>
      <c r="K77" s="78"/>
    </row>
    <row r="78" spans="1:15" ht="23.25" customHeight="1">
      <c r="A78" s="108" t="s">
        <v>271</v>
      </c>
      <c r="B78" s="116"/>
      <c r="D78" s="103">
        <v>157682</v>
      </c>
      <c r="E78" s="95"/>
      <c r="F78" s="103">
        <v>155364</v>
      </c>
      <c r="G78" s="95"/>
      <c r="H78" s="103">
        <v>112662</v>
      </c>
      <c r="I78" s="95"/>
      <c r="J78" s="97">
        <v>111306</v>
      </c>
      <c r="K78" s="78"/>
    </row>
    <row r="79" spans="1:15" ht="23.25" customHeight="1">
      <c r="A79" s="84" t="s">
        <v>61</v>
      </c>
      <c r="D79" s="102">
        <f>SUM(D72:D78)</f>
        <v>10939278</v>
      </c>
      <c r="E79" s="95"/>
      <c r="F79" s="102">
        <f>SUM(F72:F78)</f>
        <v>8819498</v>
      </c>
      <c r="G79" s="95"/>
      <c r="H79" s="102">
        <f>SUM(H72:H78)</f>
        <v>1472651</v>
      </c>
      <c r="I79" s="95"/>
      <c r="J79" s="102">
        <f>SUM(J72:J78)</f>
        <v>1472161</v>
      </c>
      <c r="K79" s="78"/>
    </row>
    <row r="80" spans="1:15" ht="23.25" customHeight="1">
      <c r="A80" s="84" t="s">
        <v>62</v>
      </c>
      <c r="D80" s="113">
        <f>SUM(D69,D79)</f>
        <v>13644249</v>
      </c>
      <c r="E80" s="95"/>
      <c r="F80" s="113">
        <f>SUM(F69,F79)</f>
        <v>10851158</v>
      </c>
      <c r="G80" s="95"/>
      <c r="H80" s="113">
        <f>SUM(H69,H79)</f>
        <v>2917910</v>
      </c>
      <c r="I80" s="95"/>
      <c r="J80" s="113">
        <f>SUM(J69,J79)</f>
        <v>2716252</v>
      </c>
      <c r="K80" s="78"/>
    </row>
    <row r="81" spans="1:11" ht="23.25" customHeight="1">
      <c r="A81" s="84"/>
      <c r="D81" s="95"/>
      <c r="E81" s="95"/>
      <c r="F81" s="95"/>
      <c r="G81" s="95"/>
      <c r="H81" s="95"/>
      <c r="I81" s="95"/>
      <c r="J81" s="95"/>
      <c r="K81" s="78"/>
    </row>
    <row r="82" spans="1:11" ht="23.25" customHeight="1">
      <c r="A82" s="78" t="s">
        <v>37</v>
      </c>
      <c r="K82" s="78"/>
    </row>
    <row r="83" spans="1:11" ht="23.25" customHeight="1">
      <c r="A83" s="75" t="s">
        <v>0</v>
      </c>
      <c r="B83" s="110"/>
      <c r="C83" s="77"/>
      <c r="D83" s="77"/>
      <c r="E83" s="77"/>
      <c r="F83" s="77"/>
      <c r="G83" s="77"/>
      <c r="H83" s="77"/>
      <c r="I83" s="77"/>
      <c r="J83" s="77"/>
      <c r="K83" s="78"/>
    </row>
    <row r="84" spans="1:11" ht="23.25" customHeight="1">
      <c r="A84" s="75" t="s">
        <v>38</v>
      </c>
      <c r="B84" s="110"/>
      <c r="C84" s="77"/>
      <c r="D84" s="77"/>
      <c r="E84" s="77"/>
      <c r="F84" s="77"/>
      <c r="G84" s="77"/>
      <c r="H84" s="77"/>
      <c r="I84" s="77"/>
      <c r="J84" s="77"/>
      <c r="K84" s="78"/>
    </row>
    <row r="85" spans="1:11" ht="23.25" customHeight="1">
      <c r="A85" s="75" t="s">
        <v>315</v>
      </c>
      <c r="B85" s="110"/>
      <c r="C85" s="77"/>
      <c r="D85" s="77"/>
      <c r="E85" s="77"/>
      <c r="F85" s="77"/>
      <c r="G85" s="77"/>
      <c r="H85" s="77"/>
      <c r="I85" s="77"/>
      <c r="J85" s="77"/>
      <c r="K85" s="78"/>
    </row>
    <row r="86" spans="1:11" ht="23.25" customHeight="1">
      <c r="C86" s="79"/>
      <c r="E86" s="79"/>
      <c r="J86" s="80" t="s">
        <v>2</v>
      </c>
      <c r="K86" s="78"/>
    </row>
    <row r="87" spans="1:11" s="84" customFormat="1" ht="23.25" customHeight="1">
      <c r="A87" s="75"/>
      <c r="B87" s="81"/>
      <c r="C87" s="82"/>
      <c r="D87" s="83"/>
      <c r="E87" s="83" t="s">
        <v>3</v>
      </c>
      <c r="F87" s="83"/>
      <c r="H87" s="85"/>
      <c r="I87" s="83" t="s">
        <v>4</v>
      </c>
      <c r="J87" s="85"/>
    </row>
    <row r="88" spans="1:11" s="84" customFormat="1" ht="23.25" customHeight="1">
      <c r="B88" s="86" t="s">
        <v>5</v>
      </c>
      <c r="C88" s="87"/>
      <c r="D88" s="88" t="s">
        <v>316</v>
      </c>
      <c r="E88" s="89"/>
      <c r="F88" s="88" t="s">
        <v>314</v>
      </c>
      <c r="G88" s="90"/>
      <c r="H88" s="88" t="s">
        <v>316</v>
      </c>
      <c r="I88" s="89"/>
      <c r="J88" s="88" t="s">
        <v>314</v>
      </c>
    </row>
    <row r="89" spans="1:11" s="84" customFormat="1" ht="23.25" customHeight="1">
      <c r="B89" s="87"/>
      <c r="C89" s="87"/>
      <c r="D89" s="91" t="s">
        <v>6</v>
      </c>
      <c r="E89" s="92"/>
      <c r="F89" s="91" t="s">
        <v>7</v>
      </c>
      <c r="H89" s="91" t="s">
        <v>6</v>
      </c>
      <c r="I89" s="92"/>
      <c r="J89" s="91" t="s">
        <v>7</v>
      </c>
    </row>
    <row r="90" spans="1:11" s="84" customFormat="1" ht="23.25" customHeight="1">
      <c r="B90" s="87"/>
      <c r="C90" s="87"/>
      <c r="D90" s="91" t="s">
        <v>8</v>
      </c>
      <c r="E90" s="92"/>
      <c r="F90" s="93"/>
      <c r="H90" s="91" t="s">
        <v>8</v>
      </c>
      <c r="I90" s="92"/>
      <c r="J90" s="93"/>
    </row>
    <row r="91" spans="1:11" ht="23.25" customHeight="1">
      <c r="A91" s="84" t="s">
        <v>63</v>
      </c>
      <c r="B91" s="78"/>
      <c r="D91" s="108"/>
      <c r="F91" s="108"/>
      <c r="H91" s="108"/>
      <c r="K91" s="78"/>
    </row>
    <row r="92" spans="1:11" ht="23.25" customHeight="1">
      <c r="A92" s="78" t="s">
        <v>64</v>
      </c>
      <c r="B92" s="78"/>
      <c r="D92" s="108"/>
      <c r="F92" s="108"/>
      <c r="H92" s="108"/>
      <c r="J92" s="108"/>
      <c r="K92" s="78"/>
    </row>
    <row r="93" spans="1:11" ht="23.25" customHeight="1">
      <c r="A93" s="78" t="s">
        <v>65</v>
      </c>
      <c r="B93" s="94"/>
      <c r="D93" s="108"/>
      <c r="F93" s="108"/>
      <c r="H93" s="108"/>
      <c r="J93" s="108"/>
      <c r="K93" s="78"/>
    </row>
    <row r="94" spans="1:11" ht="23.25" customHeight="1" thickBot="1">
      <c r="A94" s="78" t="s">
        <v>66</v>
      </c>
      <c r="B94" s="94"/>
      <c r="D94" s="109">
        <v>1559292</v>
      </c>
      <c r="E94" s="95"/>
      <c r="F94" s="109">
        <v>1559292</v>
      </c>
      <c r="G94" s="95"/>
      <c r="H94" s="109">
        <v>1559292</v>
      </c>
      <c r="I94" s="95"/>
      <c r="J94" s="109">
        <v>1559292</v>
      </c>
      <c r="K94" s="78"/>
    </row>
    <row r="95" spans="1:11" ht="23.25" customHeight="1" thickTop="1">
      <c r="A95" s="78" t="s">
        <v>67</v>
      </c>
      <c r="B95" s="94"/>
      <c r="D95" s="95"/>
      <c r="E95" s="95"/>
      <c r="F95" s="95"/>
      <c r="G95" s="95"/>
      <c r="H95" s="95"/>
      <c r="I95" s="95"/>
      <c r="J95" s="95"/>
      <c r="K95" s="78"/>
    </row>
    <row r="96" spans="1:11" ht="23.25" customHeight="1">
      <c r="A96" s="78" t="s">
        <v>66</v>
      </c>
      <c r="B96" s="94"/>
      <c r="D96" s="95">
        <f>+conso!E30</f>
        <v>1559292</v>
      </c>
      <c r="E96" s="95"/>
      <c r="F96" s="95">
        <v>1559292</v>
      </c>
      <c r="G96" s="95"/>
      <c r="H96" s="95">
        <f>+company!E31</f>
        <v>1559292</v>
      </c>
      <c r="I96" s="95"/>
      <c r="J96" s="95">
        <v>1559292</v>
      </c>
      <c r="K96" s="78"/>
    </row>
    <row r="97" spans="1:11" ht="23.25" customHeight="1">
      <c r="A97" s="78" t="s">
        <v>287</v>
      </c>
      <c r="B97" s="94"/>
      <c r="D97" s="95"/>
      <c r="E97" s="95"/>
      <c r="F97" s="95"/>
      <c r="G97" s="95"/>
      <c r="H97" s="95"/>
      <c r="I97" s="95"/>
      <c r="J97" s="95"/>
      <c r="K97" s="78"/>
    </row>
    <row r="98" spans="1:11" ht="23.25" customHeight="1">
      <c r="A98" s="78" t="s">
        <v>68</v>
      </c>
      <c r="D98" s="95">
        <f>+conso!G30</f>
        <v>1967897</v>
      </c>
      <c r="E98" s="95"/>
      <c r="F98" s="95">
        <f>conso!G24</f>
        <v>1967897</v>
      </c>
      <c r="G98" s="95"/>
      <c r="H98" s="95">
        <f>+company!G31</f>
        <v>1967897</v>
      </c>
      <c r="I98" s="95"/>
      <c r="J98" s="95">
        <f>company!G25</f>
        <v>1967897</v>
      </c>
      <c r="K98" s="78"/>
    </row>
    <row r="99" spans="1:11" ht="23.25" customHeight="1">
      <c r="A99" s="78" t="s">
        <v>69</v>
      </c>
      <c r="D99" s="95">
        <f>+conso!I30</f>
        <v>172446</v>
      </c>
      <c r="E99" s="95"/>
      <c r="F99" s="95">
        <f>conso!I24</f>
        <v>172446</v>
      </c>
      <c r="G99" s="95"/>
      <c r="H99" s="95">
        <f>+company!I31</f>
        <v>172446</v>
      </c>
      <c r="I99" s="95"/>
      <c r="J99" s="95">
        <f>company!I25</f>
        <v>172446</v>
      </c>
      <c r="K99" s="78"/>
    </row>
    <row r="100" spans="1:11" ht="23.25" customHeight="1">
      <c r="A100" s="78" t="s">
        <v>288</v>
      </c>
      <c r="D100" s="95">
        <f>+conso!K30</f>
        <v>-451929</v>
      </c>
      <c r="E100" s="95"/>
      <c r="F100" s="95">
        <f>+conso!K24</f>
        <v>-451929</v>
      </c>
      <c r="G100" s="95"/>
      <c r="H100" s="95">
        <f>+company!K31</f>
        <v>-451929</v>
      </c>
      <c r="I100" s="95"/>
      <c r="J100" s="95">
        <f>+company!K25</f>
        <v>-451929</v>
      </c>
      <c r="K100" s="78"/>
    </row>
    <row r="101" spans="1:11" ht="23.25" customHeight="1">
      <c r="A101" s="78" t="s">
        <v>70</v>
      </c>
      <c r="B101" s="94"/>
      <c r="D101" s="95"/>
      <c r="E101" s="95"/>
      <c r="F101" s="95"/>
      <c r="G101" s="95"/>
      <c r="H101" s="95"/>
      <c r="I101" s="95"/>
      <c r="J101" s="95"/>
      <c r="K101" s="78"/>
    </row>
    <row r="102" spans="1:11" ht="23.25" customHeight="1">
      <c r="A102" s="78" t="s">
        <v>71</v>
      </c>
      <c r="B102" s="94"/>
      <c r="D102" s="95"/>
      <c r="E102" s="95"/>
      <c r="F102" s="95"/>
      <c r="G102" s="95"/>
      <c r="H102" s="95"/>
      <c r="I102" s="95"/>
      <c r="J102" s="95"/>
      <c r="K102" s="78"/>
    </row>
    <row r="103" spans="1:11" ht="23.25" customHeight="1">
      <c r="A103" s="78" t="s">
        <v>72</v>
      </c>
      <c r="D103" s="95">
        <f>+conso!M30</f>
        <v>155929</v>
      </c>
      <c r="E103" s="95"/>
      <c r="F103" s="95">
        <f>conso!M24</f>
        <v>155929</v>
      </c>
      <c r="G103" s="95"/>
      <c r="H103" s="95">
        <f>+company!M31</f>
        <v>155929</v>
      </c>
      <c r="I103" s="95"/>
      <c r="J103" s="95">
        <f>company!M25</f>
        <v>155929</v>
      </c>
      <c r="K103" s="78"/>
    </row>
    <row r="104" spans="1:11" ht="23.25" customHeight="1">
      <c r="A104" s="78" t="s">
        <v>242</v>
      </c>
      <c r="D104" s="95">
        <f>+conso!O30</f>
        <v>500832</v>
      </c>
      <c r="E104" s="95"/>
      <c r="F104" s="95">
        <f>conso!O24</f>
        <v>500832</v>
      </c>
      <c r="G104" s="95"/>
      <c r="H104" s="95">
        <v>0</v>
      </c>
      <c r="I104" s="95"/>
      <c r="J104" s="95">
        <v>0</v>
      </c>
      <c r="K104" s="78"/>
    </row>
    <row r="105" spans="1:11" ht="23.25" customHeight="1">
      <c r="A105" s="78" t="s">
        <v>73</v>
      </c>
      <c r="D105" s="103">
        <f>+conso!Q30</f>
        <v>54630</v>
      </c>
      <c r="E105" s="95"/>
      <c r="F105" s="103">
        <f>conso!Q24</f>
        <v>55364</v>
      </c>
      <c r="G105" s="95"/>
      <c r="H105" s="97">
        <f>+company!O31</f>
        <v>54630</v>
      </c>
      <c r="I105" s="95"/>
      <c r="J105" s="97">
        <f>company!O25</f>
        <v>55364</v>
      </c>
      <c r="K105" s="78"/>
    </row>
    <row r="106" spans="1:11" ht="23.25" customHeight="1">
      <c r="A106" s="78" t="s">
        <v>289</v>
      </c>
      <c r="D106" s="103">
        <f>+conso!S30</f>
        <v>451929</v>
      </c>
      <c r="E106" s="95"/>
      <c r="F106" s="103">
        <f>+conso!S24</f>
        <v>451929</v>
      </c>
      <c r="G106" s="95"/>
      <c r="H106" s="97">
        <f>+company!Q31</f>
        <v>451929</v>
      </c>
      <c r="I106" s="95"/>
      <c r="J106" s="97">
        <f>+company!Q25</f>
        <v>451929</v>
      </c>
      <c r="K106" s="78"/>
    </row>
    <row r="107" spans="1:11" ht="23.25" customHeight="1">
      <c r="A107" s="78" t="s">
        <v>74</v>
      </c>
      <c r="D107" s="103">
        <f>+conso!U30</f>
        <v>12161323</v>
      </c>
      <c r="E107" s="95"/>
      <c r="F107" s="103">
        <f>conso!U24</f>
        <v>12052403</v>
      </c>
      <c r="G107" s="95"/>
      <c r="H107" s="95">
        <f>+company!S31</f>
        <v>5210692</v>
      </c>
      <c r="I107" s="95"/>
      <c r="J107" s="95">
        <f>company!S25</f>
        <v>4315105</v>
      </c>
      <c r="K107" s="78"/>
    </row>
    <row r="108" spans="1:11" ht="23.25" customHeight="1">
      <c r="A108" s="78" t="s">
        <v>75</v>
      </c>
      <c r="B108" s="94"/>
      <c r="D108" s="113">
        <f>+conso!AE30</f>
        <v>-899022</v>
      </c>
      <c r="E108" s="95"/>
      <c r="F108" s="107">
        <f>conso!AE24</f>
        <v>-1482394</v>
      </c>
      <c r="G108" s="95"/>
      <c r="H108" s="113">
        <f>+company!Y31</f>
        <v>949175</v>
      </c>
      <c r="I108" s="95"/>
      <c r="J108" s="113">
        <f>company!Y25</f>
        <v>570458</v>
      </c>
      <c r="K108" s="78"/>
    </row>
    <row r="109" spans="1:11" ht="23.25" customHeight="1">
      <c r="A109" s="78" t="s">
        <v>76</v>
      </c>
      <c r="B109" s="94"/>
      <c r="D109" s="95">
        <f>SUM(D96:D108)</f>
        <v>15673327</v>
      </c>
      <c r="E109" s="95"/>
      <c r="F109" s="95">
        <f>SUM(F96:F108)</f>
        <v>14981769</v>
      </c>
      <c r="G109" s="95"/>
      <c r="H109" s="95">
        <f>SUM(H96:H108)</f>
        <v>10070061</v>
      </c>
      <c r="I109" s="95"/>
      <c r="J109" s="95">
        <f>SUM(J96:J108)</f>
        <v>8796491</v>
      </c>
      <c r="K109" s="78"/>
    </row>
    <row r="110" spans="1:11" ht="23.25" customHeight="1">
      <c r="A110" s="78" t="s">
        <v>77</v>
      </c>
      <c r="B110" s="94"/>
      <c r="D110" s="113">
        <f>+conso!AI30</f>
        <v>45</v>
      </c>
      <c r="E110" s="95"/>
      <c r="F110" s="113">
        <f>conso!AI24</f>
        <v>43</v>
      </c>
      <c r="G110" s="95"/>
      <c r="H110" s="117">
        <v>0</v>
      </c>
      <c r="I110" s="95"/>
      <c r="J110" s="117">
        <v>0</v>
      </c>
      <c r="K110" s="78"/>
    </row>
    <row r="111" spans="1:11" ht="23.25" customHeight="1">
      <c r="A111" s="84" t="s">
        <v>78</v>
      </c>
      <c r="B111" s="94"/>
      <c r="D111" s="113">
        <f>SUM(D109:D110)</f>
        <v>15673372</v>
      </c>
      <c r="E111" s="95"/>
      <c r="F111" s="113">
        <f>SUM(F109:F110)</f>
        <v>14981812</v>
      </c>
      <c r="G111" s="95"/>
      <c r="H111" s="113">
        <f>SUM(H109:H110)</f>
        <v>10070061</v>
      </c>
      <c r="I111" s="95"/>
      <c r="J111" s="113">
        <f>SUM(J109:J110)</f>
        <v>8796491</v>
      </c>
      <c r="K111" s="78"/>
    </row>
    <row r="112" spans="1:11" ht="23.25" customHeight="1" thickBot="1">
      <c r="A112" s="84" t="s">
        <v>79</v>
      </c>
      <c r="D112" s="109">
        <f>SUM(D80,D111)</f>
        <v>29317621</v>
      </c>
      <c r="E112" s="95"/>
      <c r="F112" s="109">
        <f>SUM(F80,F111)</f>
        <v>25832970</v>
      </c>
      <c r="G112" s="95"/>
      <c r="H112" s="109">
        <f>SUM(H80,H111)</f>
        <v>12987971</v>
      </c>
      <c r="I112" s="95"/>
      <c r="J112" s="109">
        <f>SUM(J80,J111)</f>
        <v>11512743</v>
      </c>
      <c r="K112" s="78"/>
    </row>
    <row r="113" spans="1:11" ht="23.25" customHeight="1" thickTop="1">
      <c r="D113" s="95">
        <f>D112-D42</f>
        <v>0</v>
      </c>
      <c r="E113" s="95"/>
      <c r="F113" s="95">
        <f>F112-F42</f>
        <v>0</v>
      </c>
      <c r="G113" s="95"/>
      <c r="H113" s="95">
        <f>H112-H42</f>
        <v>0</v>
      </c>
      <c r="I113" s="95"/>
      <c r="J113" s="95">
        <f>J112-J42</f>
        <v>0</v>
      </c>
      <c r="K113" s="78"/>
    </row>
    <row r="114" spans="1:11" ht="23.25" customHeight="1">
      <c r="A114" s="78" t="s">
        <v>37</v>
      </c>
      <c r="B114" s="114"/>
      <c r="C114" s="108"/>
      <c r="D114" s="108"/>
      <c r="E114" s="108"/>
      <c r="F114" s="108"/>
      <c r="G114" s="108"/>
      <c r="H114" s="108"/>
      <c r="I114" s="108"/>
      <c r="J114" s="108"/>
      <c r="K114" s="78"/>
    </row>
    <row r="115" spans="1:11" ht="23.25" customHeight="1">
      <c r="B115" s="114"/>
      <c r="C115" s="108"/>
      <c r="D115" s="108"/>
      <c r="E115" s="108"/>
      <c r="F115" s="108"/>
      <c r="G115" s="108"/>
      <c r="H115" s="108"/>
      <c r="I115" s="108"/>
      <c r="J115" s="108"/>
      <c r="K115" s="78"/>
    </row>
    <row r="116" spans="1:11" ht="23.25" customHeight="1">
      <c r="A116" s="118"/>
      <c r="B116" s="118"/>
      <c r="K116" s="78"/>
    </row>
    <row r="117" spans="1:11" ht="23.25" customHeight="1">
      <c r="B117" s="94"/>
      <c r="K117" s="78"/>
    </row>
    <row r="118" spans="1:11" ht="23.25" customHeight="1">
      <c r="D118" s="119" t="s">
        <v>80</v>
      </c>
      <c r="K118" s="78"/>
    </row>
    <row r="119" spans="1:11" ht="23.25" customHeight="1">
      <c r="A119" s="118"/>
      <c r="B119" s="118"/>
      <c r="K119" s="78"/>
    </row>
    <row r="120" spans="1:11" ht="23.25" customHeight="1">
      <c r="B120" s="79"/>
      <c r="E120" s="79"/>
      <c r="J120" s="96" t="s">
        <v>81</v>
      </c>
      <c r="K120" s="78"/>
    </row>
    <row r="121" spans="1:11" ht="23.25" customHeight="1">
      <c r="A121" s="75" t="s">
        <v>0</v>
      </c>
      <c r="B121" s="120"/>
      <c r="C121" s="77"/>
      <c r="D121" s="77"/>
      <c r="E121" s="77"/>
      <c r="F121" s="77"/>
      <c r="G121" s="77"/>
      <c r="H121" s="77"/>
      <c r="I121" s="77"/>
      <c r="J121" s="77"/>
      <c r="K121" s="78"/>
    </row>
    <row r="122" spans="1:11" ht="23.25" customHeight="1">
      <c r="A122" s="121" t="s">
        <v>82</v>
      </c>
      <c r="B122" s="120"/>
      <c r="C122" s="77"/>
      <c r="D122" s="77"/>
      <c r="E122" s="77"/>
      <c r="F122" s="77"/>
      <c r="G122" s="77"/>
      <c r="H122" s="77"/>
      <c r="I122" s="77"/>
      <c r="J122" s="77"/>
      <c r="K122" s="78"/>
    </row>
    <row r="123" spans="1:11" ht="23.25" customHeight="1">
      <c r="A123" s="121" t="s">
        <v>321</v>
      </c>
      <c r="B123" s="120"/>
      <c r="C123" s="77"/>
      <c r="D123" s="77"/>
      <c r="E123" s="77"/>
      <c r="F123" s="77"/>
      <c r="G123" s="77"/>
      <c r="H123" s="77"/>
      <c r="I123" s="77"/>
      <c r="J123" s="77"/>
      <c r="K123" s="78"/>
    </row>
    <row r="124" spans="1:11" ht="23.25" customHeight="1">
      <c r="C124" s="79"/>
      <c r="E124" s="79"/>
      <c r="J124" s="96" t="s">
        <v>83</v>
      </c>
      <c r="K124" s="78"/>
    </row>
    <row r="125" spans="1:11" s="84" customFormat="1" ht="23.25" customHeight="1">
      <c r="A125" s="75"/>
      <c r="B125" s="81"/>
      <c r="C125" s="82"/>
      <c r="D125" s="83"/>
      <c r="E125" s="83" t="s">
        <v>3</v>
      </c>
      <c r="F125" s="83"/>
      <c r="H125" s="85"/>
      <c r="I125" s="83" t="s">
        <v>4</v>
      </c>
      <c r="J125" s="85"/>
    </row>
    <row r="126" spans="1:11" ht="23.25" customHeight="1">
      <c r="B126" s="86" t="s">
        <v>5</v>
      </c>
      <c r="C126" s="122"/>
      <c r="D126" s="88">
        <v>2026</v>
      </c>
      <c r="E126" s="89"/>
      <c r="F126" s="88">
        <v>2025</v>
      </c>
      <c r="G126" s="90"/>
      <c r="H126" s="88">
        <v>2026</v>
      </c>
      <c r="I126" s="89"/>
      <c r="J126" s="88">
        <v>2025</v>
      </c>
      <c r="K126" s="78"/>
    </row>
    <row r="127" spans="1:11" ht="23.25" customHeight="1">
      <c r="A127" s="84" t="s">
        <v>84</v>
      </c>
      <c r="K127" s="78"/>
    </row>
    <row r="128" spans="1:11" ht="23.25" customHeight="1">
      <c r="A128" s="78" t="s">
        <v>85</v>
      </c>
      <c r="K128" s="78"/>
    </row>
    <row r="129" spans="1:11" ht="23.25" customHeight="1">
      <c r="A129" s="78" t="s">
        <v>86</v>
      </c>
      <c r="B129" s="79"/>
      <c r="D129" s="123">
        <v>1308364</v>
      </c>
      <c r="F129" s="123">
        <v>996347</v>
      </c>
      <c r="H129" s="123">
        <v>0</v>
      </c>
      <c r="I129" s="97"/>
      <c r="J129" s="123">
        <v>0</v>
      </c>
      <c r="K129" s="78"/>
    </row>
    <row r="130" spans="1:11" ht="23.25" customHeight="1">
      <c r="A130" s="78" t="s">
        <v>87</v>
      </c>
      <c r="B130" s="79"/>
      <c r="D130" s="101">
        <v>20208</v>
      </c>
      <c r="F130" s="101">
        <v>39170</v>
      </c>
      <c r="H130" s="101">
        <v>0</v>
      </c>
      <c r="I130" s="97"/>
      <c r="J130" s="101">
        <v>0</v>
      </c>
      <c r="K130" s="78"/>
    </row>
    <row r="131" spans="1:11" ht="23.25" customHeight="1">
      <c r="A131" s="78" t="s">
        <v>88</v>
      </c>
      <c r="D131" s="97">
        <f>SUM(D129:D130)</f>
        <v>1328572</v>
      </c>
      <c r="F131" s="97">
        <f>SUM(F129:F130)</f>
        <v>1035517</v>
      </c>
      <c r="H131" s="97">
        <f>SUM(H129:H130)</f>
        <v>0</v>
      </c>
      <c r="I131" s="95"/>
      <c r="J131" s="97">
        <f>SUM(J129:J130)</f>
        <v>0</v>
      </c>
      <c r="K131" s="78"/>
    </row>
    <row r="132" spans="1:11" ht="23.25" customHeight="1">
      <c r="A132" s="78" t="s">
        <v>89</v>
      </c>
      <c r="B132" s="76">
        <v>3</v>
      </c>
      <c r="D132" s="95">
        <v>1588</v>
      </c>
      <c r="F132" s="95">
        <v>1477</v>
      </c>
      <c r="H132" s="95">
        <v>28119</v>
      </c>
      <c r="I132" s="95"/>
      <c r="J132" s="95">
        <v>34773</v>
      </c>
      <c r="K132" s="78"/>
    </row>
    <row r="133" spans="1:11" ht="23.25" customHeight="1">
      <c r="A133" s="78" t="s">
        <v>90</v>
      </c>
      <c r="D133" s="95">
        <v>3406</v>
      </c>
      <c r="E133" s="95"/>
      <c r="F133" s="95">
        <v>11204</v>
      </c>
      <c r="G133" s="95"/>
      <c r="H133" s="95">
        <v>7810</v>
      </c>
      <c r="I133" s="95"/>
      <c r="J133" s="95">
        <v>9382</v>
      </c>
      <c r="K133" s="78"/>
    </row>
    <row r="134" spans="1:11" ht="23.25" customHeight="1">
      <c r="A134" s="78" t="s">
        <v>91</v>
      </c>
      <c r="B134" s="76" t="s">
        <v>296</v>
      </c>
      <c r="D134" s="95">
        <v>0</v>
      </c>
      <c r="E134" s="95"/>
      <c r="F134" s="95">
        <v>4794</v>
      </c>
      <c r="G134" s="95"/>
      <c r="H134" s="95">
        <v>882719</v>
      </c>
      <c r="I134" s="95"/>
      <c r="J134" s="95">
        <v>213388</v>
      </c>
      <c r="K134" s="78"/>
    </row>
    <row r="135" spans="1:11" ht="23.25" customHeight="1">
      <c r="A135" s="78" t="s">
        <v>295</v>
      </c>
      <c r="B135" s="76">
        <v>7</v>
      </c>
      <c r="D135" s="95">
        <v>18834</v>
      </c>
      <c r="E135" s="95"/>
      <c r="F135" s="95">
        <v>25529</v>
      </c>
      <c r="G135" s="95"/>
      <c r="H135" s="95">
        <v>0</v>
      </c>
      <c r="I135" s="95"/>
      <c r="J135" s="95">
        <v>0</v>
      </c>
      <c r="K135" s="78"/>
    </row>
    <row r="136" spans="1:11" ht="23.25" customHeight="1">
      <c r="A136" s="78" t="s">
        <v>251</v>
      </c>
      <c r="B136" s="98"/>
      <c r="D136" s="95">
        <v>561</v>
      </c>
      <c r="E136" s="95"/>
      <c r="F136" s="95">
        <v>383</v>
      </c>
      <c r="G136" s="95"/>
      <c r="H136" s="95">
        <v>0</v>
      </c>
      <c r="I136" s="95"/>
      <c r="J136" s="95">
        <v>0</v>
      </c>
      <c r="K136" s="78"/>
    </row>
    <row r="137" spans="1:11" ht="23.25" customHeight="1">
      <c r="A137" s="78" t="s">
        <v>92</v>
      </c>
      <c r="D137" s="95">
        <v>49624</v>
      </c>
      <c r="E137" s="95"/>
      <c r="F137" s="95">
        <v>0</v>
      </c>
      <c r="G137" s="95"/>
      <c r="H137" s="95">
        <v>56691</v>
      </c>
      <c r="I137" s="95"/>
      <c r="J137" s="95">
        <v>0</v>
      </c>
      <c r="K137" s="78"/>
    </row>
    <row r="138" spans="1:11" ht="23.25" customHeight="1">
      <c r="A138" s="78" t="s">
        <v>93</v>
      </c>
      <c r="D138" s="97">
        <v>0</v>
      </c>
      <c r="E138" s="97"/>
      <c r="F138" s="97">
        <v>171</v>
      </c>
      <c r="G138" s="97"/>
      <c r="H138" s="97">
        <v>0</v>
      </c>
      <c r="I138" s="95"/>
      <c r="J138" s="97">
        <v>169</v>
      </c>
      <c r="K138" s="78"/>
    </row>
    <row r="139" spans="1:11" ht="23.25" customHeight="1">
      <c r="A139" s="84" t="s">
        <v>94</v>
      </c>
      <c r="D139" s="102">
        <f>SUM(D131:D138)</f>
        <v>1402585</v>
      </c>
      <c r="E139" s="97"/>
      <c r="F139" s="102">
        <f>SUM(F131:F138)</f>
        <v>1079075</v>
      </c>
      <c r="G139" s="97"/>
      <c r="H139" s="102">
        <f>SUM(H131:H138)</f>
        <v>975339</v>
      </c>
      <c r="I139" s="95"/>
      <c r="J139" s="102">
        <f>SUM(J131:J138)</f>
        <v>257712</v>
      </c>
      <c r="K139" s="78"/>
    </row>
    <row r="140" spans="1:11" ht="23.25" customHeight="1">
      <c r="A140" s="84" t="s">
        <v>95</v>
      </c>
      <c r="D140" s="95"/>
      <c r="E140" s="97"/>
      <c r="F140" s="95"/>
      <c r="G140" s="97"/>
      <c r="H140" s="95"/>
      <c r="I140" s="95"/>
      <c r="J140" s="95"/>
      <c r="K140" s="78"/>
    </row>
    <row r="141" spans="1:11" ht="23.25" customHeight="1">
      <c r="A141" s="78" t="s">
        <v>96</v>
      </c>
      <c r="D141" s="95"/>
      <c r="E141" s="97"/>
      <c r="F141" s="95"/>
      <c r="G141" s="97"/>
      <c r="H141" s="95"/>
      <c r="I141" s="95"/>
      <c r="J141" s="95"/>
      <c r="K141" s="78"/>
    </row>
    <row r="142" spans="1:11" ht="23.25" customHeight="1">
      <c r="A142" s="78" t="s">
        <v>97</v>
      </c>
      <c r="D142" s="123">
        <v>516056</v>
      </c>
      <c r="E142" s="97"/>
      <c r="F142" s="123">
        <v>532342</v>
      </c>
      <c r="G142" s="97"/>
      <c r="H142" s="123">
        <v>0</v>
      </c>
      <c r="I142" s="95"/>
      <c r="J142" s="123">
        <v>0</v>
      </c>
      <c r="K142" s="78"/>
    </row>
    <row r="143" spans="1:11" ht="23.25" customHeight="1">
      <c r="A143" s="78" t="s">
        <v>98</v>
      </c>
      <c r="D143" s="124">
        <v>9514</v>
      </c>
      <c r="E143" s="97"/>
      <c r="F143" s="124">
        <v>28796</v>
      </c>
      <c r="G143" s="97"/>
      <c r="H143" s="124">
        <v>0</v>
      </c>
      <c r="I143" s="95"/>
      <c r="J143" s="124">
        <v>0</v>
      </c>
      <c r="K143" s="78"/>
    </row>
    <row r="144" spans="1:11" ht="23.25" customHeight="1">
      <c r="A144" s="78" t="s">
        <v>99</v>
      </c>
      <c r="D144" s="101">
        <v>15842</v>
      </c>
      <c r="E144" s="97"/>
      <c r="F144" s="101">
        <v>12029</v>
      </c>
      <c r="G144" s="97"/>
      <c r="H144" s="101">
        <v>0</v>
      </c>
      <c r="I144" s="95"/>
      <c r="J144" s="101">
        <v>0</v>
      </c>
      <c r="K144" s="78"/>
    </row>
    <row r="145" spans="1:11" ht="23.25" customHeight="1">
      <c r="A145" s="78" t="s">
        <v>100</v>
      </c>
      <c r="D145" s="97">
        <f>SUM(D142:D144)</f>
        <v>541412</v>
      </c>
      <c r="E145" s="97"/>
      <c r="F145" s="97">
        <f>SUM(F142:F144)</f>
        <v>573167</v>
      </c>
      <c r="G145" s="97"/>
      <c r="H145" s="97">
        <f>SUM(H142:H144)</f>
        <v>0</v>
      </c>
      <c r="I145" s="95"/>
      <c r="J145" s="97">
        <f>SUM(J142:J144)</f>
        <v>0</v>
      </c>
      <c r="K145" s="78"/>
    </row>
    <row r="146" spans="1:11" ht="23.25" customHeight="1">
      <c r="A146" s="78" t="s">
        <v>101</v>
      </c>
      <c r="D146" s="95">
        <v>415266</v>
      </c>
      <c r="E146" s="97"/>
      <c r="F146" s="95">
        <v>386550</v>
      </c>
      <c r="G146" s="97"/>
      <c r="H146" s="95">
        <v>2286</v>
      </c>
      <c r="I146" s="95"/>
      <c r="J146" s="95">
        <v>2505</v>
      </c>
      <c r="K146" s="78"/>
    </row>
    <row r="147" spans="1:11" ht="23.25" customHeight="1">
      <c r="A147" s="78" t="s">
        <v>102</v>
      </c>
      <c r="D147" s="97">
        <v>1594</v>
      </c>
      <c r="E147" s="97"/>
      <c r="F147" s="97">
        <v>1503</v>
      </c>
      <c r="G147" s="97"/>
      <c r="H147" s="97">
        <v>0</v>
      </c>
      <c r="I147" s="95"/>
      <c r="J147" s="97">
        <v>0</v>
      </c>
      <c r="K147" s="78"/>
    </row>
    <row r="148" spans="1:11" ht="23.25" customHeight="1">
      <c r="A148" s="78" t="s">
        <v>103</v>
      </c>
      <c r="D148" s="95">
        <v>77991</v>
      </c>
      <c r="E148" s="97"/>
      <c r="F148" s="95">
        <v>76610</v>
      </c>
      <c r="G148" s="97"/>
      <c r="H148" s="95">
        <v>40650</v>
      </c>
      <c r="I148" s="95"/>
      <c r="J148" s="95">
        <v>37240</v>
      </c>
      <c r="K148" s="78"/>
    </row>
    <row r="149" spans="1:11" ht="23.25" customHeight="1">
      <c r="A149" s="78" t="s">
        <v>104</v>
      </c>
      <c r="B149" s="76">
        <v>3</v>
      </c>
      <c r="D149" s="95">
        <v>19619</v>
      </c>
      <c r="E149" s="95"/>
      <c r="F149" s="95">
        <v>14172</v>
      </c>
      <c r="G149" s="97"/>
      <c r="H149" s="95">
        <v>19025</v>
      </c>
      <c r="I149" s="95"/>
      <c r="J149" s="95">
        <v>13817</v>
      </c>
      <c r="K149" s="78"/>
    </row>
    <row r="150" spans="1:11" ht="23.25" customHeight="1">
      <c r="A150" s="78" t="s">
        <v>235</v>
      </c>
      <c r="D150" s="95">
        <v>0</v>
      </c>
      <c r="E150" s="95"/>
      <c r="F150" s="95">
        <v>27289</v>
      </c>
      <c r="G150" s="97"/>
      <c r="H150" s="95">
        <v>0</v>
      </c>
      <c r="I150" s="95"/>
      <c r="J150" s="95">
        <v>27627</v>
      </c>
      <c r="K150" s="78"/>
    </row>
    <row r="151" spans="1:11" ht="23.25" customHeight="1">
      <c r="A151" s="78" t="s">
        <v>341</v>
      </c>
      <c r="B151" s="76">
        <v>14</v>
      </c>
      <c r="D151" s="95">
        <v>39684</v>
      </c>
      <c r="E151" s="95"/>
      <c r="F151" s="95">
        <v>0</v>
      </c>
      <c r="G151" s="95"/>
      <c r="H151" s="95">
        <v>0</v>
      </c>
      <c r="I151" s="95"/>
      <c r="J151" s="95">
        <v>0</v>
      </c>
      <c r="K151" s="78"/>
    </row>
    <row r="152" spans="1:11" ht="23.25" customHeight="1">
      <c r="A152" s="84" t="s">
        <v>105</v>
      </c>
      <c r="D152" s="125">
        <f>SUM(D145:D151)</f>
        <v>1095566</v>
      </c>
      <c r="E152" s="95"/>
      <c r="F152" s="125">
        <f>SUM(F145:F151)</f>
        <v>1079291</v>
      </c>
      <c r="G152" s="95"/>
      <c r="H152" s="125">
        <f>SUM(H145:H151)</f>
        <v>61961</v>
      </c>
      <c r="I152" s="95"/>
      <c r="J152" s="125">
        <f>SUM(J145:J151)</f>
        <v>81189</v>
      </c>
      <c r="K152" s="78"/>
    </row>
    <row r="153" spans="1:11" ht="23.25" customHeight="1">
      <c r="A153" s="84" t="s">
        <v>279</v>
      </c>
      <c r="D153" s="103">
        <f>SUM(D139-D152)</f>
        <v>307019</v>
      </c>
      <c r="E153" s="95"/>
      <c r="F153" s="103">
        <f>SUM(F139-F152)</f>
        <v>-216</v>
      </c>
      <c r="G153" s="95"/>
      <c r="H153" s="103">
        <f>SUM(H139-H152)</f>
        <v>913378</v>
      </c>
      <c r="I153" s="95"/>
      <c r="J153" s="103">
        <f>SUM(J139-J152)</f>
        <v>176523</v>
      </c>
      <c r="K153" s="78"/>
    </row>
    <row r="154" spans="1:11" ht="23.25" customHeight="1">
      <c r="A154" s="78" t="s">
        <v>309</v>
      </c>
      <c r="D154" s="95"/>
      <c r="E154" s="95"/>
      <c r="F154" s="95"/>
      <c r="G154" s="95"/>
      <c r="H154" s="95"/>
      <c r="I154" s="95"/>
      <c r="J154" s="95"/>
      <c r="K154" s="78"/>
    </row>
    <row r="155" spans="1:11" ht="23.25" customHeight="1">
      <c r="A155" s="78" t="s">
        <v>310</v>
      </c>
      <c r="D155" s="97">
        <v>3880</v>
      </c>
      <c r="E155" s="95"/>
      <c r="F155" s="97">
        <v>5713</v>
      </c>
      <c r="G155" s="95"/>
      <c r="H155" s="97">
        <v>0</v>
      </c>
      <c r="I155" s="95"/>
      <c r="J155" s="97">
        <v>0</v>
      </c>
      <c r="K155" s="78"/>
    </row>
    <row r="156" spans="1:11" ht="23.25" customHeight="1">
      <c r="A156" s="78" t="s">
        <v>108</v>
      </c>
      <c r="B156" s="98"/>
      <c r="D156" s="97">
        <v>-201971</v>
      </c>
      <c r="E156" s="95"/>
      <c r="F156" s="97">
        <v>-144874</v>
      </c>
      <c r="G156" s="95"/>
      <c r="H156" s="97">
        <v>-18525</v>
      </c>
      <c r="I156" s="95"/>
      <c r="J156" s="97">
        <v>-23529</v>
      </c>
      <c r="K156" s="78"/>
    </row>
    <row r="157" spans="1:11" ht="23.25" customHeight="1">
      <c r="A157" s="84" t="s">
        <v>262</v>
      </c>
      <c r="B157" s="98"/>
      <c r="D157" s="126">
        <f>SUM(D153:D156)</f>
        <v>108928</v>
      </c>
      <c r="E157" s="95"/>
      <c r="F157" s="126">
        <f>SUM(F153:F156)</f>
        <v>-139377</v>
      </c>
      <c r="G157" s="95"/>
      <c r="H157" s="126">
        <f>SUM(H153:I156)</f>
        <v>894853</v>
      </c>
      <c r="J157" s="126">
        <f>SUM(J153:K156)</f>
        <v>152994</v>
      </c>
      <c r="K157" s="78"/>
    </row>
    <row r="158" spans="1:11" ht="23.25" customHeight="1">
      <c r="A158" s="78" t="s">
        <v>261</v>
      </c>
      <c r="B158" s="98"/>
      <c r="D158" s="97">
        <v>-742</v>
      </c>
      <c r="E158" s="95"/>
      <c r="F158" s="97">
        <v>-857</v>
      </c>
      <c r="G158" s="95"/>
      <c r="H158" s="97">
        <v>0</v>
      </c>
      <c r="I158" s="95"/>
      <c r="J158" s="97">
        <v>0</v>
      </c>
      <c r="K158" s="78"/>
    </row>
    <row r="159" spans="1:11" ht="23.25" customHeight="1" thickBot="1">
      <c r="A159" s="84" t="s">
        <v>240</v>
      </c>
      <c r="D159" s="127">
        <f>SUM(D157:D158)</f>
        <v>108186</v>
      </c>
      <c r="E159" s="95"/>
      <c r="F159" s="127">
        <f>SUM(F157:F158)</f>
        <v>-140234</v>
      </c>
      <c r="G159" s="95"/>
      <c r="H159" s="127">
        <f>SUM(H157:H158)</f>
        <v>894853</v>
      </c>
      <c r="I159" s="97"/>
      <c r="J159" s="127">
        <f>SUM(J157:J158)</f>
        <v>152994</v>
      </c>
      <c r="K159" s="78"/>
    </row>
    <row r="160" spans="1:11" ht="23.25" customHeight="1" thickTop="1">
      <c r="A160" s="84"/>
      <c r="E160" s="95"/>
      <c r="G160" s="95"/>
      <c r="I160" s="97"/>
      <c r="K160" s="78"/>
    </row>
    <row r="161" spans="1:13" ht="23.25" customHeight="1">
      <c r="A161" s="78" t="s">
        <v>37</v>
      </c>
      <c r="B161" s="114"/>
      <c r="C161" s="108"/>
      <c r="D161" s="108"/>
      <c r="E161" s="95"/>
      <c r="F161" s="108"/>
      <c r="G161" s="108"/>
      <c r="H161" s="108"/>
      <c r="I161" s="108"/>
      <c r="J161" s="108"/>
      <c r="K161" s="78"/>
    </row>
    <row r="162" spans="1:13" ht="23.25" customHeight="1">
      <c r="B162" s="79"/>
      <c r="E162" s="79"/>
      <c r="J162" s="96" t="s">
        <v>81</v>
      </c>
      <c r="K162" s="78"/>
    </row>
    <row r="163" spans="1:13" ht="23.25" customHeight="1">
      <c r="A163" s="75" t="s">
        <v>0</v>
      </c>
      <c r="B163" s="120"/>
      <c r="C163" s="77"/>
      <c r="D163" s="77"/>
      <c r="E163" s="77"/>
      <c r="F163" s="77"/>
      <c r="G163" s="77"/>
      <c r="H163" s="77"/>
      <c r="I163" s="77"/>
      <c r="J163" s="77"/>
      <c r="K163" s="78"/>
    </row>
    <row r="164" spans="1:13" ht="23.25" customHeight="1">
      <c r="A164" s="121" t="s">
        <v>110</v>
      </c>
      <c r="B164" s="120"/>
      <c r="C164" s="77"/>
      <c r="D164" s="77"/>
      <c r="E164" s="77"/>
      <c r="F164" s="77"/>
      <c r="G164" s="77"/>
      <c r="H164" s="77"/>
      <c r="I164" s="77"/>
      <c r="J164" s="77"/>
      <c r="K164" s="78"/>
    </row>
    <row r="165" spans="1:13" ht="23.25" customHeight="1">
      <c r="A165" s="121" t="s">
        <v>321</v>
      </c>
      <c r="B165" s="120"/>
      <c r="C165" s="77"/>
      <c r="D165" s="77"/>
      <c r="E165" s="77"/>
      <c r="F165" s="77"/>
      <c r="G165" s="77"/>
      <c r="H165" s="77"/>
      <c r="I165" s="77"/>
      <c r="J165" s="77"/>
      <c r="K165" s="78"/>
    </row>
    <row r="166" spans="1:13" ht="23.25" customHeight="1">
      <c r="C166" s="79"/>
      <c r="E166" s="79"/>
      <c r="J166" s="96" t="s">
        <v>83</v>
      </c>
      <c r="K166" s="78"/>
    </row>
    <row r="167" spans="1:13" ht="23.25" customHeight="1">
      <c r="A167" s="84"/>
      <c r="B167" s="82"/>
      <c r="C167" s="82"/>
      <c r="D167" s="83"/>
      <c r="E167" s="83" t="s">
        <v>3</v>
      </c>
      <c r="F167" s="83"/>
      <c r="G167" s="84"/>
      <c r="H167" s="85"/>
      <c r="I167" s="83" t="s">
        <v>4</v>
      </c>
      <c r="J167" s="85"/>
      <c r="K167" s="78"/>
    </row>
    <row r="168" spans="1:13" ht="23.25" customHeight="1">
      <c r="B168" s="86" t="s">
        <v>5</v>
      </c>
      <c r="C168" s="122"/>
      <c r="D168" s="88">
        <v>2026</v>
      </c>
      <c r="E168" s="89"/>
      <c r="F168" s="88">
        <v>2025</v>
      </c>
      <c r="G168" s="90"/>
      <c r="H168" s="88">
        <v>2026</v>
      </c>
      <c r="I168" s="89"/>
      <c r="J168" s="88">
        <v>2025</v>
      </c>
      <c r="K168" s="78"/>
    </row>
    <row r="169" spans="1:13" ht="23.25" customHeight="1">
      <c r="A169" s="84" t="s">
        <v>304</v>
      </c>
      <c r="G169" s="97"/>
      <c r="I169" s="97"/>
      <c r="K169" s="78"/>
      <c r="M169" s="84"/>
    </row>
    <row r="170" spans="1:13" ht="23.25" customHeight="1">
      <c r="A170" s="78" t="s">
        <v>111</v>
      </c>
      <c r="D170" s="95">
        <f>D159-D171</f>
        <v>108186</v>
      </c>
      <c r="E170" s="95"/>
      <c r="F170" s="95">
        <f>F159-F171</f>
        <v>-140235</v>
      </c>
      <c r="G170" s="95"/>
      <c r="H170" s="95">
        <f>H159</f>
        <v>894853</v>
      </c>
      <c r="I170" s="97"/>
      <c r="J170" s="95">
        <f>J159</f>
        <v>152994</v>
      </c>
      <c r="K170" s="78"/>
    </row>
    <row r="171" spans="1:13" ht="23.25" customHeight="1">
      <c r="A171" s="78" t="s">
        <v>77</v>
      </c>
      <c r="D171" s="117">
        <v>0</v>
      </c>
      <c r="E171" s="95"/>
      <c r="F171" s="117">
        <v>1</v>
      </c>
      <c r="G171" s="95"/>
      <c r="H171" s="117">
        <v>0</v>
      </c>
      <c r="I171" s="97"/>
      <c r="J171" s="117">
        <v>0</v>
      </c>
      <c r="K171" s="78"/>
    </row>
    <row r="172" spans="1:13" ht="23.25" customHeight="1" thickBot="1">
      <c r="A172" s="84" t="s">
        <v>240</v>
      </c>
      <c r="D172" s="127">
        <f>SUM(D170:D171)</f>
        <v>108186</v>
      </c>
      <c r="E172" s="95"/>
      <c r="F172" s="127">
        <f>SUM(F170:F171)</f>
        <v>-140234</v>
      </c>
      <c r="G172" s="95"/>
      <c r="H172" s="127">
        <f>SUM(H170:H171)</f>
        <v>894853</v>
      </c>
      <c r="I172" s="97"/>
      <c r="J172" s="127">
        <f>SUM(J170:J171)</f>
        <v>152994</v>
      </c>
      <c r="K172" s="78"/>
    </row>
    <row r="173" spans="1:13" ht="23.25" customHeight="1" thickTop="1">
      <c r="A173" s="84"/>
      <c r="E173" s="95"/>
      <c r="G173" s="95"/>
      <c r="I173" s="97"/>
      <c r="K173" s="78"/>
    </row>
    <row r="174" spans="1:13" ht="23.25" customHeight="1">
      <c r="A174" s="84" t="s">
        <v>112</v>
      </c>
      <c r="B174" s="76">
        <v>11</v>
      </c>
      <c r="D174" s="96"/>
      <c r="E174" s="95"/>
      <c r="F174" s="96"/>
      <c r="G174" s="95"/>
      <c r="H174" s="96"/>
      <c r="I174" s="97"/>
      <c r="J174" s="96"/>
      <c r="K174" s="78"/>
    </row>
    <row r="175" spans="1:13" ht="23.25" customHeight="1" thickBot="1">
      <c r="A175" s="78" t="s">
        <v>230</v>
      </c>
      <c r="D175" s="128">
        <f>SUM(D170/(1484704462/1000))</f>
        <v>7.2867026919462438E-2</v>
      </c>
      <c r="E175" s="95"/>
      <c r="F175" s="128">
        <v>-9.0063047871478147E-2</v>
      </c>
      <c r="G175" s="95"/>
      <c r="H175" s="128">
        <f>SUM(H170/(1484704462/1000))</f>
        <v>0.60271456232748899</v>
      </c>
      <c r="I175" s="129"/>
      <c r="J175" s="128">
        <v>9.8257253510528234E-2</v>
      </c>
      <c r="K175" s="78"/>
    </row>
    <row r="176" spans="1:13" ht="23.25" customHeight="1" thickTop="1">
      <c r="D176" s="95"/>
      <c r="E176" s="95"/>
      <c r="F176" s="95"/>
      <c r="G176" s="95"/>
      <c r="H176" s="95"/>
      <c r="K176" s="78"/>
    </row>
    <row r="177" spans="1:13" ht="23.25" customHeight="1">
      <c r="E177" s="95"/>
      <c r="G177" s="95"/>
      <c r="K177" s="78"/>
    </row>
    <row r="178" spans="1:13" ht="23.25" customHeight="1">
      <c r="A178" s="78" t="s">
        <v>37</v>
      </c>
      <c r="E178" s="95"/>
      <c r="G178" s="95"/>
      <c r="K178" s="78"/>
    </row>
    <row r="179" spans="1:13" ht="23.25" customHeight="1">
      <c r="A179" s="108"/>
      <c r="B179" s="130"/>
      <c r="C179" s="131"/>
      <c r="D179" s="131"/>
      <c r="E179" s="131"/>
      <c r="F179" s="131"/>
      <c r="G179" s="95"/>
      <c r="H179" s="131"/>
      <c r="I179" s="131"/>
      <c r="J179" s="132" t="s">
        <v>81</v>
      </c>
      <c r="K179" s="78"/>
    </row>
    <row r="180" spans="1:13" ht="23.25" customHeight="1">
      <c r="A180" s="75" t="s">
        <v>113</v>
      </c>
      <c r="B180" s="133"/>
      <c r="C180" s="131"/>
      <c r="D180" s="132"/>
      <c r="E180" s="131"/>
      <c r="F180" s="132"/>
      <c r="G180" s="131"/>
      <c r="H180" s="132"/>
      <c r="I180" s="132"/>
      <c r="J180" s="132"/>
      <c r="K180" s="78"/>
    </row>
    <row r="181" spans="1:13" ht="23.25" customHeight="1">
      <c r="A181" s="75" t="s">
        <v>114</v>
      </c>
      <c r="B181" s="133"/>
      <c r="C181" s="131"/>
      <c r="D181" s="132"/>
      <c r="E181" s="131"/>
      <c r="F181" s="132"/>
      <c r="G181" s="131"/>
      <c r="H181" s="132"/>
      <c r="I181" s="132"/>
      <c r="J181" s="132"/>
      <c r="K181" s="78"/>
    </row>
    <row r="182" spans="1:13" ht="23.25" customHeight="1">
      <c r="A182" s="75" t="s">
        <v>321</v>
      </c>
      <c r="B182" s="133"/>
      <c r="C182" s="131"/>
      <c r="D182" s="132"/>
      <c r="E182" s="131"/>
      <c r="F182" s="132"/>
      <c r="G182" s="131"/>
      <c r="H182" s="132"/>
      <c r="I182" s="132"/>
      <c r="J182" s="132"/>
      <c r="K182" s="78"/>
    </row>
    <row r="183" spans="1:13" ht="23.25" customHeight="1">
      <c r="A183" s="108"/>
      <c r="B183" s="133"/>
      <c r="C183" s="131"/>
      <c r="D183" s="132"/>
      <c r="E183" s="131"/>
      <c r="F183" s="132"/>
      <c r="G183" s="131"/>
      <c r="H183" s="132"/>
      <c r="I183" s="132"/>
      <c r="J183" s="132"/>
      <c r="K183" s="78"/>
    </row>
    <row r="184" spans="1:13" ht="23.25" customHeight="1">
      <c r="A184" s="108"/>
      <c r="B184" s="130"/>
      <c r="C184" s="134"/>
      <c r="D184" s="134"/>
      <c r="E184" s="134"/>
      <c r="F184" s="134"/>
      <c r="G184" s="134"/>
      <c r="H184" s="134"/>
      <c r="I184" s="134"/>
      <c r="J184" s="80" t="s">
        <v>2</v>
      </c>
      <c r="K184" s="78"/>
    </row>
    <row r="185" spans="1:13" ht="23.25" customHeight="1">
      <c r="A185" s="108"/>
      <c r="B185" s="130"/>
      <c r="C185" s="131"/>
      <c r="D185" s="135"/>
      <c r="E185" s="135" t="s">
        <v>3</v>
      </c>
      <c r="F185" s="135"/>
      <c r="G185" s="136"/>
      <c r="H185" s="135"/>
      <c r="I185" s="135" t="s">
        <v>4</v>
      </c>
      <c r="J185" s="135"/>
      <c r="K185" s="78"/>
    </row>
    <row r="186" spans="1:13" ht="23.25" customHeight="1">
      <c r="A186" s="108"/>
      <c r="B186" s="130"/>
      <c r="C186" s="131"/>
      <c r="D186" s="88">
        <v>2026</v>
      </c>
      <c r="E186" s="137"/>
      <c r="F186" s="138">
        <v>2025</v>
      </c>
      <c r="G186" s="137"/>
      <c r="H186" s="88">
        <v>2026</v>
      </c>
      <c r="I186" s="137"/>
      <c r="J186" s="138">
        <v>2025</v>
      </c>
      <c r="K186" s="78"/>
    </row>
    <row r="187" spans="1:13" ht="23.25" customHeight="1">
      <c r="A187" s="139"/>
      <c r="B187" s="139"/>
      <c r="C187" s="129"/>
      <c r="D187" s="51"/>
      <c r="E187" s="129"/>
      <c r="F187" s="51"/>
      <c r="G187" s="129"/>
      <c r="H187" s="51"/>
      <c r="I187" s="129"/>
      <c r="J187" s="51"/>
      <c r="K187" s="78"/>
    </row>
    <row r="188" spans="1:13" ht="23.25" customHeight="1">
      <c r="A188" s="140" t="s">
        <v>240</v>
      </c>
      <c r="B188" s="141"/>
      <c r="C188" s="142"/>
      <c r="D188" s="107">
        <f>D172</f>
        <v>108186</v>
      </c>
      <c r="E188" s="143"/>
      <c r="F188" s="107">
        <f>F172</f>
        <v>-140234</v>
      </c>
      <c r="G188" s="95"/>
      <c r="H188" s="107">
        <f>H172</f>
        <v>894853</v>
      </c>
      <c r="I188" s="144"/>
      <c r="J188" s="107">
        <f>J172</f>
        <v>152994</v>
      </c>
      <c r="K188" s="78"/>
    </row>
    <row r="189" spans="1:13" s="84" customFormat="1" ht="23.25" customHeight="1">
      <c r="A189" s="145"/>
      <c r="B189" s="146"/>
      <c r="C189" s="93"/>
      <c r="D189" s="144"/>
      <c r="E189" s="143"/>
      <c r="F189" s="144"/>
      <c r="G189" s="95"/>
      <c r="H189" s="103"/>
      <c r="I189" s="144"/>
      <c r="J189" s="103"/>
    </row>
    <row r="190" spans="1:13" ht="23.25" customHeight="1">
      <c r="A190" s="140" t="s">
        <v>115</v>
      </c>
      <c r="B190" s="141"/>
      <c r="C190" s="142"/>
      <c r="D190" s="144"/>
      <c r="E190" s="143"/>
      <c r="F190" s="144"/>
      <c r="G190" s="95"/>
      <c r="H190" s="103"/>
      <c r="I190" s="144"/>
      <c r="J190" s="103"/>
      <c r="K190" s="78"/>
    </row>
    <row r="191" spans="1:13" ht="23.25" customHeight="1">
      <c r="A191" s="114" t="s">
        <v>116</v>
      </c>
      <c r="B191" s="141"/>
      <c r="C191" s="142"/>
      <c r="D191" s="144"/>
      <c r="E191" s="143"/>
      <c r="F191" s="144"/>
      <c r="G191" s="95"/>
      <c r="H191" s="103"/>
      <c r="I191" s="144"/>
      <c r="J191" s="103"/>
      <c r="K191" s="78"/>
    </row>
    <row r="192" spans="1:13" ht="23.25" customHeight="1">
      <c r="A192" s="114" t="s">
        <v>305</v>
      </c>
      <c r="B192" s="146"/>
      <c r="C192" s="93"/>
      <c r="D192" s="103"/>
      <c r="E192" s="143"/>
      <c r="F192" s="103"/>
      <c r="G192" s="95"/>
      <c r="H192" s="103"/>
      <c r="I192" s="144"/>
      <c r="J192" s="103"/>
      <c r="K192" s="78"/>
      <c r="M192" s="114"/>
    </row>
    <row r="193" spans="1:13" ht="23.25" customHeight="1">
      <c r="A193" s="108" t="s">
        <v>330</v>
      </c>
      <c r="B193" s="146"/>
      <c r="C193" s="93"/>
      <c r="D193" s="103">
        <v>-519</v>
      </c>
      <c r="E193" s="143"/>
      <c r="F193" s="103">
        <v>-76</v>
      </c>
      <c r="G193" s="95"/>
      <c r="H193" s="103">
        <v>0</v>
      </c>
      <c r="I193" s="144"/>
      <c r="J193" s="103">
        <v>0</v>
      </c>
      <c r="K193" s="78"/>
    </row>
    <row r="194" spans="1:13" ht="23.25" customHeight="1">
      <c r="A194" s="108" t="s">
        <v>117</v>
      </c>
      <c r="B194" s="146"/>
      <c r="C194" s="93"/>
      <c r="D194" s="103"/>
      <c r="E194" s="143"/>
      <c r="F194" s="103"/>
      <c r="G194" s="95"/>
      <c r="H194" s="103"/>
      <c r="I194" s="144"/>
      <c r="J194" s="103"/>
      <c r="K194" s="78"/>
    </row>
    <row r="195" spans="1:13" ht="23.25" customHeight="1">
      <c r="A195" s="108" t="s">
        <v>118</v>
      </c>
      <c r="B195" s="146"/>
      <c r="C195" s="93"/>
      <c r="D195" s="103">
        <v>-20699</v>
      </c>
      <c r="E195" s="143"/>
      <c r="F195" s="103">
        <v>352</v>
      </c>
      <c r="G195" s="95"/>
      <c r="H195" s="103">
        <v>0</v>
      </c>
      <c r="I195" s="144"/>
      <c r="J195" s="103">
        <v>0</v>
      </c>
      <c r="K195" s="78"/>
    </row>
    <row r="196" spans="1:13" ht="23.25" customHeight="1">
      <c r="A196" s="108" t="s">
        <v>294</v>
      </c>
      <c r="B196" s="146"/>
      <c r="C196" s="93"/>
      <c r="D196" s="107">
        <v>-1568</v>
      </c>
      <c r="E196" s="143"/>
      <c r="F196" s="107">
        <v>-19423</v>
      </c>
      <c r="G196" s="95"/>
      <c r="H196" s="107">
        <v>0</v>
      </c>
      <c r="I196" s="144"/>
      <c r="J196" s="107">
        <v>0</v>
      </c>
      <c r="K196" s="78"/>
    </row>
    <row r="197" spans="1:13" ht="23.25" hidden="1" customHeight="1">
      <c r="A197" s="108" t="s">
        <v>119</v>
      </c>
      <c r="B197" s="146"/>
      <c r="C197" s="93"/>
      <c r="D197" s="107">
        <v>0</v>
      </c>
      <c r="E197" s="143"/>
      <c r="F197" s="107">
        <v>0</v>
      </c>
      <c r="G197" s="95"/>
      <c r="H197" s="107">
        <v>0</v>
      </c>
      <c r="I197" s="144"/>
      <c r="J197" s="107">
        <v>0</v>
      </c>
      <c r="K197" s="78"/>
    </row>
    <row r="198" spans="1:13" ht="23.25" customHeight="1">
      <c r="A198" s="108" t="s">
        <v>116</v>
      </c>
      <c r="B198" s="146"/>
      <c r="C198" s="93"/>
      <c r="D198" s="95"/>
      <c r="E198" s="143"/>
      <c r="F198" s="95"/>
      <c r="G198" s="95"/>
      <c r="H198" s="95"/>
      <c r="I198" s="144"/>
      <c r="J198" s="95"/>
      <c r="K198" s="78"/>
    </row>
    <row r="199" spans="1:13" ht="23.25" customHeight="1">
      <c r="A199" s="108" t="s">
        <v>120</v>
      </c>
      <c r="B199" s="146"/>
      <c r="C199" s="93"/>
      <c r="D199" s="95">
        <f>SUM(D193:D198)</f>
        <v>-22786</v>
      </c>
      <c r="E199" s="143"/>
      <c r="F199" s="95">
        <f>SUM(F193:F198)</f>
        <v>-19147</v>
      </c>
      <c r="G199" s="95"/>
      <c r="H199" s="95">
        <f>SUM(H193:H198)</f>
        <v>0</v>
      </c>
      <c r="I199" s="144"/>
      <c r="J199" s="95">
        <f>SUM(J193:J198)</f>
        <v>0</v>
      </c>
      <c r="K199" s="78"/>
    </row>
    <row r="200" spans="1:13" ht="23.25" customHeight="1">
      <c r="A200" s="108"/>
      <c r="B200" s="146"/>
      <c r="C200" s="93"/>
      <c r="D200" s="95"/>
      <c r="E200" s="143"/>
      <c r="F200" s="95"/>
      <c r="G200" s="95"/>
      <c r="H200" s="95"/>
      <c r="I200" s="144"/>
      <c r="J200" s="95"/>
      <c r="K200" s="78"/>
    </row>
    <row r="201" spans="1:13" ht="23.25" customHeight="1">
      <c r="A201" s="114" t="s">
        <v>121</v>
      </c>
      <c r="B201" s="146"/>
      <c r="C201" s="93"/>
      <c r="D201" s="95"/>
      <c r="E201" s="143"/>
      <c r="F201" s="95"/>
      <c r="G201" s="95"/>
      <c r="H201" s="95"/>
      <c r="I201" s="144"/>
      <c r="J201" s="95"/>
      <c r="K201" s="78"/>
    </row>
    <row r="202" spans="1:13" ht="23.25" customHeight="1">
      <c r="A202" s="114" t="s">
        <v>305</v>
      </c>
      <c r="B202" s="146"/>
      <c r="C202" s="93"/>
      <c r="D202" s="95"/>
      <c r="E202" s="143"/>
      <c r="F202" s="95"/>
      <c r="G202" s="95"/>
      <c r="H202" s="95"/>
      <c r="I202" s="144"/>
      <c r="J202" s="95"/>
      <c r="K202" s="78"/>
      <c r="M202" s="114"/>
    </row>
    <row r="203" spans="1:13" ht="23.25" customHeight="1">
      <c r="A203" s="108" t="s">
        <v>324</v>
      </c>
      <c r="B203" s="146"/>
      <c r="C203" s="93"/>
      <c r="D203" s="95"/>
      <c r="E203" s="143"/>
      <c r="F203" s="95"/>
      <c r="G203" s="95"/>
      <c r="H203" s="95"/>
      <c r="I203" s="144"/>
      <c r="J203" s="95"/>
      <c r="K203" s="78"/>
    </row>
    <row r="204" spans="1:13" ht="23.25" customHeight="1">
      <c r="A204" s="108" t="s">
        <v>293</v>
      </c>
      <c r="B204" s="146"/>
      <c r="C204" s="93"/>
      <c r="D204" s="95">
        <v>2394</v>
      </c>
      <c r="E204" s="143"/>
      <c r="F204" s="95">
        <v>-36225</v>
      </c>
      <c r="G204" s="95"/>
      <c r="H204" s="95">
        <v>0</v>
      </c>
      <c r="I204" s="144"/>
      <c r="J204" s="95">
        <v>0</v>
      </c>
      <c r="K204" s="78"/>
    </row>
    <row r="205" spans="1:13" s="84" customFormat="1" ht="23.25" customHeight="1">
      <c r="A205" s="108" t="s">
        <v>122</v>
      </c>
      <c r="B205" s="146"/>
      <c r="C205" s="93"/>
      <c r="D205" s="103"/>
      <c r="E205" s="103"/>
      <c r="F205" s="103"/>
      <c r="G205" s="103"/>
      <c r="H205" s="103"/>
      <c r="I205" s="103"/>
      <c r="J205" s="103"/>
    </row>
    <row r="206" spans="1:13" s="84" customFormat="1" ht="23.25" customHeight="1">
      <c r="A206" s="108" t="s">
        <v>123</v>
      </c>
      <c r="B206" s="146"/>
      <c r="C206" s="93"/>
      <c r="D206" s="107">
        <v>603766</v>
      </c>
      <c r="E206" s="103"/>
      <c r="F206" s="107">
        <v>-31233</v>
      </c>
      <c r="G206" s="103"/>
      <c r="H206" s="107">
        <v>378717</v>
      </c>
      <c r="I206" s="103"/>
      <c r="J206" s="107">
        <v>-19092</v>
      </c>
    </row>
    <row r="207" spans="1:13" s="84" customFormat="1" ht="23.25" customHeight="1">
      <c r="A207" s="108" t="s">
        <v>124</v>
      </c>
      <c r="B207" s="146"/>
      <c r="C207" s="93"/>
      <c r="D207" s="95"/>
      <c r="E207" s="143"/>
      <c r="F207" s="95"/>
      <c r="G207" s="95"/>
      <c r="H207" s="95"/>
      <c r="I207" s="144"/>
      <c r="J207" s="95"/>
    </row>
    <row r="208" spans="1:13" s="84" customFormat="1" ht="23.25" customHeight="1">
      <c r="A208" s="108" t="s">
        <v>125</v>
      </c>
      <c r="B208" s="146"/>
      <c r="C208" s="93"/>
      <c r="D208" s="113">
        <f>SUM(D204:D206)</f>
        <v>606160</v>
      </c>
      <c r="E208" s="143"/>
      <c r="F208" s="113">
        <f>SUM(F204:F206)</f>
        <v>-67458</v>
      </c>
      <c r="G208" s="95"/>
      <c r="H208" s="113">
        <f>SUM(H204:H206)</f>
        <v>378717</v>
      </c>
      <c r="I208" s="144"/>
      <c r="J208" s="113">
        <f>SUM(J204:J206)</f>
        <v>-19092</v>
      </c>
    </row>
    <row r="209" spans="1:13" s="84" customFormat="1" ht="23.25" customHeight="1">
      <c r="A209" s="140" t="s">
        <v>126</v>
      </c>
      <c r="B209" s="141"/>
      <c r="C209" s="142"/>
      <c r="D209" s="107">
        <f>D199+D208</f>
        <v>583374</v>
      </c>
      <c r="E209" s="143"/>
      <c r="F209" s="107">
        <f>F199+F208</f>
        <v>-86605</v>
      </c>
      <c r="G209" s="95"/>
      <c r="H209" s="107">
        <f>H199+H208</f>
        <v>378717</v>
      </c>
      <c r="I209" s="144"/>
      <c r="J209" s="107">
        <f>J199+J208</f>
        <v>-19092</v>
      </c>
    </row>
    <row r="210" spans="1:13" ht="23.25" customHeight="1">
      <c r="A210" s="145"/>
      <c r="B210" s="146"/>
      <c r="C210" s="93"/>
      <c r="D210" s="144"/>
      <c r="E210" s="80"/>
      <c r="F210" s="144"/>
      <c r="G210" s="95"/>
      <c r="H210" s="103"/>
      <c r="I210" s="144"/>
      <c r="J210" s="103"/>
      <c r="K210" s="78"/>
    </row>
    <row r="211" spans="1:13" ht="23.25" customHeight="1" thickBot="1">
      <c r="A211" s="140" t="s">
        <v>127</v>
      </c>
      <c r="B211" s="141"/>
      <c r="C211" s="142"/>
      <c r="D211" s="147">
        <f>SUM(D188,D209)</f>
        <v>691560</v>
      </c>
      <c r="E211" s="80"/>
      <c r="F211" s="147">
        <f>SUM(F188,F209)</f>
        <v>-226839</v>
      </c>
      <c r="G211" s="95"/>
      <c r="H211" s="147">
        <f>SUM(H188,H209)</f>
        <v>1273570</v>
      </c>
      <c r="I211" s="144"/>
      <c r="J211" s="147">
        <f>SUM(J188,J209)</f>
        <v>133902</v>
      </c>
      <c r="K211" s="78"/>
    </row>
    <row r="212" spans="1:13" ht="23.25" customHeight="1" thickTop="1">
      <c r="A212" s="145"/>
      <c r="B212" s="146"/>
      <c r="C212" s="93"/>
      <c r="D212" s="144"/>
      <c r="E212" s="80"/>
      <c r="F212" s="144"/>
      <c r="G212" s="95"/>
      <c r="H212" s="103"/>
      <c r="I212" s="144"/>
      <c r="J212" s="103"/>
      <c r="K212" s="78"/>
    </row>
    <row r="213" spans="1:13" ht="23.25" customHeight="1">
      <c r="A213" s="75" t="s">
        <v>306</v>
      </c>
      <c r="B213" s="146"/>
      <c r="C213" s="93"/>
      <c r="D213" s="144"/>
      <c r="E213" s="80"/>
      <c r="F213" s="144"/>
      <c r="G213" s="95"/>
      <c r="H213" s="103"/>
      <c r="I213" s="144"/>
      <c r="J213" s="103"/>
      <c r="K213" s="78"/>
      <c r="M213" s="75"/>
    </row>
    <row r="214" spans="1:13" ht="23.25" customHeight="1">
      <c r="A214" s="108" t="s">
        <v>111</v>
      </c>
      <c r="B214" s="146"/>
      <c r="C214" s="93"/>
      <c r="D214" s="103">
        <f>D211-D215</f>
        <v>691558</v>
      </c>
      <c r="E214" s="80"/>
      <c r="F214" s="103">
        <f>F211-F215</f>
        <v>-226840</v>
      </c>
      <c r="G214" s="95"/>
      <c r="H214" s="103">
        <f>H211-H215</f>
        <v>1273570</v>
      </c>
      <c r="I214" s="144"/>
      <c r="J214" s="103">
        <f>J211-J215</f>
        <v>133902</v>
      </c>
      <c r="K214" s="78"/>
    </row>
    <row r="215" spans="1:13" ht="23.25" customHeight="1">
      <c r="A215" s="108" t="s">
        <v>77</v>
      </c>
      <c r="B215" s="146"/>
      <c r="C215" s="93"/>
      <c r="D215" s="113">
        <v>2</v>
      </c>
      <c r="E215" s="80"/>
      <c r="F215" s="113">
        <v>1</v>
      </c>
      <c r="G215" s="95"/>
      <c r="H215" s="103">
        <v>0</v>
      </c>
      <c r="I215" s="144"/>
      <c r="J215" s="103">
        <v>0</v>
      </c>
      <c r="K215" s="78"/>
    </row>
    <row r="216" spans="1:13" ht="23.25" customHeight="1" thickBot="1">
      <c r="A216" s="145"/>
      <c r="B216" s="146"/>
      <c r="C216" s="93"/>
      <c r="D216" s="148">
        <f>SUM(D214:D215)</f>
        <v>691560</v>
      </c>
      <c r="E216" s="80"/>
      <c r="F216" s="148">
        <f>SUM(F214:F215)</f>
        <v>-226839</v>
      </c>
      <c r="G216" s="95"/>
      <c r="H216" s="148">
        <f>SUM(H214:H215)</f>
        <v>1273570</v>
      </c>
      <c r="I216" s="144"/>
      <c r="J216" s="148">
        <f>SUM(J214:J215)</f>
        <v>133902</v>
      </c>
      <c r="K216" s="78"/>
    </row>
    <row r="217" spans="1:13" ht="23.25" customHeight="1" thickTop="1">
      <c r="A217" s="108"/>
      <c r="B217" s="133"/>
      <c r="C217" s="131"/>
      <c r="D217" s="132"/>
      <c r="E217" s="131"/>
      <c r="F217" s="132"/>
      <c r="G217" s="131"/>
      <c r="H217" s="132"/>
      <c r="I217" s="132"/>
      <c r="J217" s="132"/>
      <c r="K217" s="78"/>
    </row>
    <row r="218" spans="1:13" ht="23.25" customHeight="1">
      <c r="A218" s="108" t="s">
        <v>37</v>
      </c>
      <c r="B218" s="133"/>
      <c r="C218" s="131"/>
      <c r="D218" s="132"/>
      <c r="E218" s="131"/>
      <c r="F218" s="132"/>
      <c r="G218" s="131"/>
      <c r="H218" s="132"/>
      <c r="I218" s="132"/>
      <c r="J218" s="132"/>
      <c r="K218" s="78"/>
    </row>
    <row r="219" spans="1:13" ht="21.5" customHeight="1">
      <c r="J219" s="96" t="s">
        <v>81</v>
      </c>
      <c r="K219" s="78"/>
    </row>
    <row r="220" spans="1:13" ht="21.5" customHeight="1">
      <c r="A220" s="75" t="s">
        <v>0</v>
      </c>
      <c r="C220" s="77"/>
      <c r="D220" s="77"/>
      <c r="E220" s="77"/>
      <c r="F220" s="77"/>
      <c r="G220" s="77"/>
      <c r="H220" s="77"/>
      <c r="I220" s="77"/>
      <c r="J220" s="77"/>
      <c r="K220" s="78"/>
    </row>
    <row r="221" spans="1:13" ht="21.5" customHeight="1">
      <c r="A221" s="121" t="s">
        <v>128</v>
      </c>
      <c r="C221" s="77"/>
      <c r="D221" s="77"/>
      <c r="E221" s="77"/>
      <c r="F221" s="77"/>
      <c r="G221" s="77"/>
      <c r="H221" s="77"/>
      <c r="I221" s="77"/>
      <c r="J221" s="77"/>
      <c r="K221" s="78"/>
    </row>
    <row r="222" spans="1:13" ht="21.5" customHeight="1">
      <c r="A222" s="121" t="s">
        <v>321</v>
      </c>
      <c r="B222" s="120"/>
      <c r="C222" s="77"/>
      <c r="D222" s="77"/>
      <c r="E222" s="77"/>
      <c r="F222" s="77"/>
      <c r="G222" s="77"/>
      <c r="H222" s="77"/>
      <c r="I222" s="77"/>
      <c r="J222" s="77"/>
      <c r="K222" s="78"/>
    </row>
    <row r="223" spans="1:13" ht="21.5" customHeight="1">
      <c r="C223" s="79"/>
      <c r="E223" s="79"/>
      <c r="J223" s="96" t="s">
        <v>2</v>
      </c>
      <c r="K223" s="78"/>
    </row>
    <row r="224" spans="1:13" ht="21.5" customHeight="1">
      <c r="A224" s="84"/>
      <c r="B224" s="81"/>
      <c r="C224" s="82"/>
      <c r="D224" s="83"/>
      <c r="E224" s="83" t="s">
        <v>3</v>
      </c>
      <c r="F224" s="83"/>
      <c r="G224" s="84"/>
      <c r="H224" s="85"/>
      <c r="I224" s="83" t="s">
        <v>4</v>
      </c>
      <c r="J224" s="85"/>
      <c r="K224" s="78"/>
    </row>
    <row r="225" spans="1:11" ht="21.5" customHeight="1">
      <c r="B225" s="79"/>
      <c r="C225" s="122"/>
      <c r="D225" s="88">
        <v>2026</v>
      </c>
      <c r="E225" s="89"/>
      <c r="F225" s="88">
        <v>2025</v>
      </c>
      <c r="G225" s="90"/>
      <c r="H225" s="88">
        <v>2026</v>
      </c>
      <c r="I225" s="89"/>
      <c r="J225" s="88">
        <v>2025</v>
      </c>
      <c r="K225" s="78"/>
    </row>
    <row r="226" spans="1:11" ht="21.5" customHeight="1">
      <c r="A226" s="84" t="s">
        <v>129</v>
      </c>
      <c r="K226" s="78"/>
    </row>
    <row r="227" spans="1:11" ht="21.5" customHeight="1">
      <c r="A227" s="78" t="s">
        <v>241</v>
      </c>
      <c r="D227" s="95">
        <f>D157</f>
        <v>108928</v>
      </c>
      <c r="E227" s="95"/>
      <c r="F227" s="95">
        <f>F157</f>
        <v>-139377</v>
      </c>
      <c r="G227" s="95"/>
      <c r="H227" s="95">
        <f>H157</f>
        <v>894853</v>
      </c>
      <c r="I227" s="95"/>
      <c r="J227" s="95">
        <f>J157</f>
        <v>152994</v>
      </c>
      <c r="K227" s="78"/>
    </row>
    <row r="228" spans="1:11" ht="21.5" customHeight="1">
      <c r="A228" s="78" t="s">
        <v>130</v>
      </c>
      <c r="D228" s="95"/>
      <c r="E228" s="95"/>
      <c r="F228" s="95"/>
      <c r="G228" s="95"/>
      <c r="H228" s="95"/>
      <c r="I228" s="95"/>
      <c r="J228" s="95"/>
      <c r="K228" s="78"/>
    </row>
    <row r="229" spans="1:11" ht="21.5" customHeight="1">
      <c r="A229" s="78" t="s">
        <v>307</v>
      </c>
      <c r="D229" s="95"/>
      <c r="E229" s="95"/>
      <c r="F229" s="95"/>
      <c r="G229" s="95"/>
      <c r="H229" s="95"/>
      <c r="I229" s="95"/>
      <c r="J229" s="95"/>
      <c r="K229" s="78"/>
    </row>
    <row r="230" spans="1:11" ht="21.5" customHeight="1">
      <c r="A230" s="78" t="s">
        <v>131</v>
      </c>
      <c r="C230" s="108"/>
      <c r="D230" s="95">
        <v>415548</v>
      </c>
      <c r="E230" s="95"/>
      <c r="F230" s="95">
        <v>386896</v>
      </c>
      <c r="G230" s="95"/>
      <c r="H230" s="95">
        <v>2564</v>
      </c>
      <c r="I230" s="95"/>
      <c r="J230" s="95">
        <v>2827</v>
      </c>
      <c r="K230" s="78"/>
    </row>
    <row r="231" spans="1:11" ht="21.5" customHeight="1">
      <c r="A231" s="78" t="s">
        <v>132</v>
      </c>
      <c r="C231" s="108"/>
      <c r="D231" s="97">
        <v>4335</v>
      </c>
      <c r="E231" s="95"/>
      <c r="F231" s="95">
        <v>4624</v>
      </c>
      <c r="G231" s="95"/>
      <c r="H231" s="95">
        <v>0</v>
      </c>
      <c r="I231" s="95"/>
      <c r="J231" s="95">
        <v>0</v>
      </c>
      <c r="K231" s="78"/>
    </row>
    <row r="232" spans="1:11" ht="21.5" customHeight="1">
      <c r="A232" s="78" t="s">
        <v>297</v>
      </c>
      <c r="C232" s="108"/>
      <c r="D232" s="95">
        <v>-18834</v>
      </c>
      <c r="E232" s="95"/>
      <c r="F232" s="95">
        <v>-25698</v>
      </c>
      <c r="G232" s="95"/>
      <c r="H232" s="95">
        <v>0</v>
      </c>
      <c r="I232" s="95"/>
      <c r="J232" s="95">
        <v>-169</v>
      </c>
      <c r="K232" s="78"/>
    </row>
    <row r="233" spans="1:11" ht="21.5" customHeight="1">
      <c r="A233" s="78" t="s">
        <v>312</v>
      </c>
      <c r="C233" s="108"/>
      <c r="D233" s="95"/>
      <c r="E233" s="95"/>
      <c r="F233" s="95"/>
      <c r="G233" s="95"/>
      <c r="H233" s="95"/>
      <c r="I233" s="95"/>
      <c r="J233" s="95"/>
      <c r="K233" s="78"/>
    </row>
    <row r="234" spans="1:11" ht="21.5" customHeight="1">
      <c r="A234" s="78" t="s">
        <v>311</v>
      </c>
      <c r="C234" s="108"/>
      <c r="D234" s="95">
        <v>-3880</v>
      </c>
      <c r="E234" s="95"/>
      <c r="F234" s="95">
        <v>-5713</v>
      </c>
      <c r="G234" s="95"/>
      <c r="H234" s="95">
        <v>0</v>
      </c>
      <c r="I234" s="95"/>
      <c r="J234" s="95">
        <v>0</v>
      </c>
      <c r="K234" s="78"/>
    </row>
    <row r="235" spans="1:11" ht="21.5" customHeight="1">
      <c r="A235" s="78" t="s">
        <v>342</v>
      </c>
      <c r="C235" s="108"/>
      <c r="D235" s="95">
        <v>39684</v>
      </c>
      <c r="E235" s="95"/>
      <c r="F235" s="95">
        <v>0</v>
      </c>
      <c r="G235" s="95"/>
      <c r="H235" s="95">
        <v>0</v>
      </c>
      <c r="I235" s="95"/>
      <c r="J235" s="95">
        <v>0</v>
      </c>
      <c r="K235" s="78"/>
    </row>
    <row r="236" spans="1:11" ht="21.5" customHeight="1">
      <c r="A236" s="149" t="s">
        <v>303</v>
      </c>
      <c r="C236" s="108"/>
      <c r="D236" s="97">
        <v>2275</v>
      </c>
      <c r="E236" s="95"/>
      <c r="F236" s="95">
        <v>-454</v>
      </c>
      <c r="G236" s="95"/>
      <c r="H236" s="95">
        <v>0</v>
      </c>
      <c r="I236" s="95"/>
      <c r="J236" s="95">
        <v>0</v>
      </c>
      <c r="K236" s="78"/>
    </row>
    <row r="237" spans="1:11" ht="21.5" customHeight="1">
      <c r="A237" s="149" t="s">
        <v>308</v>
      </c>
      <c r="C237" s="108"/>
      <c r="D237" s="103">
        <v>2311</v>
      </c>
      <c r="F237" s="95">
        <v>2152</v>
      </c>
      <c r="G237" s="95"/>
      <c r="H237" s="95">
        <v>1345</v>
      </c>
      <c r="I237" s="95"/>
      <c r="J237" s="95">
        <v>1274</v>
      </c>
      <c r="K237" s="78"/>
    </row>
    <row r="238" spans="1:11" ht="21.5" customHeight="1">
      <c r="A238" s="78" t="s">
        <v>264</v>
      </c>
      <c r="C238" s="108"/>
      <c r="D238" s="103">
        <v>-53447</v>
      </c>
      <c r="E238" s="95"/>
      <c r="F238" s="95">
        <v>-377</v>
      </c>
      <c r="G238" s="95"/>
      <c r="H238" s="95">
        <v>-60452</v>
      </c>
      <c r="I238" s="95"/>
      <c r="J238" s="95">
        <v>961</v>
      </c>
      <c r="K238" s="78"/>
    </row>
    <row r="239" spans="1:11" ht="21.5" customHeight="1">
      <c r="A239" s="78" t="s">
        <v>257</v>
      </c>
      <c r="C239" s="108"/>
      <c r="D239" s="95">
        <v>15896</v>
      </c>
      <c r="E239" s="95"/>
      <c r="F239" s="95">
        <v>5747</v>
      </c>
      <c r="G239" s="95"/>
      <c r="H239" s="95">
        <v>0</v>
      </c>
      <c r="I239" s="95"/>
      <c r="J239" s="95">
        <v>0</v>
      </c>
      <c r="K239" s="78"/>
    </row>
    <row r="240" spans="1:11" ht="21.5" customHeight="1">
      <c r="A240" s="78" t="s">
        <v>133</v>
      </c>
      <c r="C240" s="108"/>
      <c r="D240" s="95">
        <v>152571</v>
      </c>
      <c r="E240" s="95"/>
      <c r="F240" s="95">
        <v>140902</v>
      </c>
      <c r="G240" s="95"/>
      <c r="H240" s="95">
        <v>12986</v>
      </c>
      <c r="I240" s="95"/>
      <c r="J240" s="95">
        <v>23013</v>
      </c>
      <c r="K240" s="78"/>
    </row>
    <row r="241" spans="1:13" ht="21.5" customHeight="1">
      <c r="A241" s="78" t="s">
        <v>276</v>
      </c>
      <c r="C241" s="108"/>
      <c r="D241" s="95">
        <v>568</v>
      </c>
      <c r="E241" s="95"/>
      <c r="F241" s="95">
        <v>517</v>
      </c>
      <c r="G241" s="95"/>
      <c r="H241" s="95">
        <v>568</v>
      </c>
      <c r="I241" s="95"/>
      <c r="J241" s="95">
        <v>517</v>
      </c>
      <c r="K241" s="78"/>
    </row>
    <row r="242" spans="1:13" ht="21.5" customHeight="1">
      <c r="A242" s="78" t="s">
        <v>134</v>
      </c>
      <c r="C242" s="108"/>
      <c r="D242" s="95">
        <v>0</v>
      </c>
      <c r="E242" s="95"/>
      <c r="F242" s="95">
        <v>-4794</v>
      </c>
      <c r="G242" s="95"/>
      <c r="H242" s="95">
        <v>-882719</v>
      </c>
      <c r="I242" s="95"/>
      <c r="J242" s="95">
        <v>-213388</v>
      </c>
      <c r="K242" s="78"/>
    </row>
    <row r="243" spans="1:13" ht="21.5" customHeight="1">
      <c r="A243" s="78" t="s">
        <v>252</v>
      </c>
      <c r="C243" s="108"/>
      <c r="D243" s="95">
        <v>-561</v>
      </c>
      <c r="E243" s="95"/>
      <c r="F243" s="97">
        <v>-383</v>
      </c>
      <c r="G243" s="95"/>
      <c r="H243" s="95">
        <v>0</v>
      </c>
      <c r="I243" s="95"/>
      <c r="J243" s="95">
        <v>0</v>
      </c>
      <c r="K243" s="78"/>
    </row>
    <row r="244" spans="1:13" ht="21.5" customHeight="1">
      <c r="A244" s="78" t="s">
        <v>244</v>
      </c>
      <c r="C244" s="108"/>
      <c r="D244" s="113">
        <v>0</v>
      </c>
      <c r="E244" s="95"/>
      <c r="F244" s="113">
        <v>0</v>
      </c>
      <c r="G244" s="95"/>
      <c r="H244" s="113">
        <v>-7616</v>
      </c>
      <c r="I244" s="95"/>
      <c r="J244" s="117">
        <v>-8294</v>
      </c>
    </row>
    <row r="245" spans="1:13" ht="21.5" customHeight="1">
      <c r="A245" s="78" t="s">
        <v>135</v>
      </c>
      <c r="C245" s="108"/>
      <c r="D245" s="97"/>
      <c r="E245" s="95"/>
      <c r="F245" s="97"/>
      <c r="G245" s="95"/>
      <c r="H245" s="97"/>
      <c r="I245" s="95"/>
      <c r="J245" s="97"/>
    </row>
    <row r="246" spans="1:13" ht="21.5" customHeight="1">
      <c r="A246" s="78" t="s">
        <v>136</v>
      </c>
      <c r="C246" s="108"/>
      <c r="D246" s="95">
        <f>SUM(D227:D244)</f>
        <v>665394</v>
      </c>
      <c r="E246" s="95"/>
      <c r="F246" s="95">
        <f>SUM(F227:F244)</f>
        <v>364042</v>
      </c>
      <c r="G246" s="95"/>
      <c r="H246" s="95">
        <f>SUM(H227:H244)</f>
        <v>-38471</v>
      </c>
      <c r="I246" s="95"/>
      <c r="J246" s="95">
        <f>SUM(J227:J244)</f>
        <v>-40265</v>
      </c>
    </row>
    <row r="247" spans="1:13" ht="21.5" customHeight="1">
      <c r="A247" s="78" t="s">
        <v>137</v>
      </c>
      <c r="C247" s="108"/>
      <c r="D247" s="95"/>
      <c r="E247" s="95"/>
      <c r="F247" s="95"/>
      <c r="G247" s="95"/>
      <c r="H247" s="95"/>
      <c r="I247" s="95"/>
      <c r="J247" s="95"/>
    </row>
    <row r="248" spans="1:13" s="84" customFormat="1" ht="21.5" customHeight="1">
      <c r="A248" s="78" t="s">
        <v>285</v>
      </c>
      <c r="B248" s="76"/>
      <c r="C248" s="78"/>
      <c r="D248" s="97">
        <v>90132</v>
      </c>
      <c r="E248" s="95"/>
      <c r="F248" s="97">
        <v>120944</v>
      </c>
      <c r="G248" s="95"/>
      <c r="H248" s="97">
        <v>-1022034</v>
      </c>
      <c r="I248" s="95"/>
      <c r="J248" s="97">
        <v>-85545</v>
      </c>
      <c r="K248" s="82"/>
      <c r="M248" s="78"/>
    </row>
    <row r="249" spans="1:13" ht="21.5" customHeight="1">
      <c r="A249" s="78" t="s">
        <v>138</v>
      </c>
      <c r="C249" s="108"/>
      <c r="D249" s="95">
        <v>-61092</v>
      </c>
      <c r="E249" s="95"/>
      <c r="F249" s="95">
        <v>-7105</v>
      </c>
      <c r="G249" s="95"/>
      <c r="H249" s="97">
        <v>0</v>
      </c>
      <c r="I249" s="95"/>
      <c r="J249" s="97">
        <v>0</v>
      </c>
    </row>
    <row r="250" spans="1:13" ht="21.5" customHeight="1">
      <c r="A250" s="78" t="s">
        <v>139</v>
      </c>
      <c r="C250" s="108"/>
      <c r="D250" s="95">
        <v>-54584</v>
      </c>
      <c r="E250" s="95"/>
      <c r="F250" s="95">
        <v>-31122</v>
      </c>
      <c r="G250" s="95"/>
      <c r="H250" s="97">
        <v>-918</v>
      </c>
      <c r="I250" s="95"/>
      <c r="J250" s="97">
        <v>-489</v>
      </c>
    </row>
    <row r="251" spans="1:13" ht="21.5" customHeight="1">
      <c r="A251" s="78" t="s">
        <v>238</v>
      </c>
      <c r="C251" s="108"/>
      <c r="D251" s="95">
        <v>-8905</v>
      </c>
      <c r="E251" s="95"/>
      <c r="F251" s="95">
        <v>-31925</v>
      </c>
      <c r="G251" s="95"/>
      <c r="H251" s="97">
        <v>0</v>
      </c>
      <c r="I251" s="95"/>
      <c r="J251" s="97">
        <v>16</v>
      </c>
    </row>
    <row r="252" spans="1:13" ht="21.5" customHeight="1">
      <c r="A252" s="78" t="s">
        <v>140</v>
      </c>
      <c r="C252" s="108"/>
      <c r="D252" s="95"/>
      <c r="E252" s="95"/>
      <c r="F252" s="95"/>
      <c r="G252" s="95"/>
      <c r="H252" s="95"/>
      <c r="I252" s="95"/>
      <c r="J252" s="95"/>
    </row>
    <row r="253" spans="1:13" ht="21.5" customHeight="1">
      <c r="A253" s="78" t="s">
        <v>268</v>
      </c>
      <c r="D253" s="97">
        <v>-57815</v>
      </c>
      <c r="E253" s="95"/>
      <c r="F253" s="97">
        <v>-170306</v>
      </c>
      <c r="G253" s="95"/>
      <c r="H253" s="97">
        <v>159815</v>
      </c>
      <c r="I253" s="95"/>
      <c r="J253" s="97">
        <v>-814951</v>
      </c>
    </row>
    <row r="254" spans="1:13" ht="21.5" customHeight="1">
      <c r="A254" s="78" t="s">
        <v>141</v>
      </c>
      <c r="D254" s="97">
        <v>20585</v>
      </c>
      <c r="E254" s="95"/>
      <c r="F254" s="97">
        <v>15807</v>
      </c>
      <c r="G254" s="95"/>
      <c r="H254" s="97">
        <v>0</v>
      </c>
      <c r="I254" s="95"/>
      <c r="J254" s="97">
        <v>0</v>
      </c>
    </row>
    <row r="255" spans="1:13" ht="21.5" customHeight="1">
      <c r="A255" s="78" t="s">
        <v>142</v>
      </c>
      <c r="C255" s="108"/>
      <c r="D255" s="95">
        <v>-13696</v>
      </c>
      <c r="E255" s="95"/>
      <c r="F255" s="95">
        <v>-20845</v>
      </c>
      <c r="G255" s="95"/>
      <c r="H255" s="95">
        <v>-21412</v>
      </c>
      <c r="I255" s="95"/>
      <c r="J255" s="95">
        <v>-19691</v>
      </c>
    </row>
    <row r="256" spans="1:13" ht="21.5" customHeight="1">
      <c r="A256" s="78" t="s">
        <v>143</v>
      </c>
      <c r="C256" s="108"/>
      <c r="D256" s="117">
        <v>0</v>
      </c>
      <c r="E256" s="95"/>
      <c r="F256" s="117">
        <v>-48576</v>
      </c>
      <c r="G256" s="95"/>
      <c r="H256" s="117">
        <v>0</v>
      </c>
      <c r="I256" s="95"/>
      <c r="J256" s="117">
        <v>-33715</v>
      </c>
    </row>
    <row r="257" spans="1:10" ht="21.5" customHeight="1">
      <c r="A257" s="78" t="s">
        <v>253</v>
      </c>
      <c r="C257" s="108"/>
      <c r="D257" s="95">
        <f>SUM(D246:D256)</f>
        <v>580019</v>
      </c>
      <c r="E257" s="95"/>
      <c r="F257" s="95">
        <f>SUM(F246:F256)</f>
        <v>190914</v>
      </c>
      <c r="G257" s="95"/>
      <c r="H257" s="95">
        <f>SUM(H246:H256)</f>
        <v>-923020</v>
      </c>
      <c r="I257" s="95"/>
      <c r="J257" s="95">
        <f>SUM(J246:J256)</f>
        <v>-994640</v>
      </c>
    </row>
    <row r="258" spans="1:10" ht="21.5" customHeight="1">
      <c r="A258" s="78" t="s">
        <v>263</v>
      </c>
      <c r="C258" s="108"/>
      <c r="D258" s="95">
        <v>0</v>
      </c>
      <c r="E258" s="95"/>
      <c r="F258" s="95">
        <v>1764</v>
      </c>
      <c r="G258" s="95"/>
      <c r="H258" s="95">
        <v>0</v>
      </c>
      <c r="I258" s="95"/>
      <c r="J258" s="95">
        <v>1764</v>
      </c>
    </row>
    <row r="259" spans="1:10" ht="21.5" customHeight="1">
      <c r="A259" s="78" t="s">
        <v>282</v>
      </c>
      <c r="C259" s="108"/>
      <c r="D259" s="95"/>
      <c r="E259" s="95"/>
      <c r="F259" s="95"/>
      <c r="G259" s="95"/>
      <c r="H259" s="95"/>
      <c r="I259" s="95"/>
      <c r="J259" s="95"/>
    </row>
    <row r="260" spans="1:10" ht="21.5" customHeight="1">
      <c r="A260" s="78" t="s">
        <v>283</v>
      </c>
      <c r="C260" s="108"/>
      <c r="D260" s="113">
        <v>-1590</v>
      </c>
      <c r="E260" s="95"/>
      <c r="F260" s="113">
        <v>-1856</v>
      </c>
      <c r="G260" s="95"/>
      <c r="H260" s="117">
        <v>-339</v>
      </c>
      <c r="I260" s="95"/>
      <c r="J260" s="117">
        <v>-575</v>
      </c>
    </row>
    <row r="261" spans="1:10" ht="21.5" customHeight="1">
      <c r="A261" s="84" t="s">
        <v>254</v>
      </c>
      <c r="C261" s="108"/>
      <c r="D261" s="113">
        <f>SUM(D257:D260)</f>
        <v>578429</v>
      </c>
      <c r="E261" s="95"/>
      <c r="F261" s="113">
        <f>SUM(F257:F260)</f>
        <v>190822</v>
      </c>
      <c r="G261" s="95"/>
      <c r="H261" s="113">
        <f>SUM(H257:H260)</f>
        <v>-923359</v>
      </c>
      <c r="I261" s="95"/>
      <c r="J261" s="113">
        <f>SUM(J257:J260)</f>
        <v>-993451</v>
      </c>
    </row>
    <row r="262" spans="1:10" ht="21.5" customHeight="1">
      <c r="C262" s="108"/>
    </row>
    <row r="263" spans="1:10" ht="21.5" customHeight="1">
      <c r="A263" s="78" t="s">
        <v>37</v>
      </c>
      <c r="D263" s="108"/>
      <c r="E263" s="108"/>
      <c r="F263" s="108"/>
      <c r="G263" s="108"/>
      <c r="H263" s="108"/>
      <c r="I263" s="108"/>
      <c r="J263" s="108"/>
    </row>
    <row r="264" spans="1:10" ht="21" customHeight="1">
      <c r="D264" s="108"/>
      <c r="E264" s="108"/>
      <c r="F264" s="108"/>
      <c r="G264" s="108"/>
      <c r="H264" s="108"/>
      <c r="I264" s="108"/>
      <c r="J264" s="96" t="s">
        <v>81</v>
      </c>
    </row>
    <row r="265" spans="1:10" ht="21" customHeight="1">
      <c r="A265" s="75" t="s">
        <v>0</v>
      </c>
      <c r="C265" s="77"/>
      <c r="D265" s="77"/>
      <c r="E265" s="77"/>
      <c r="F265" s="77"/>
      <c r="G265" s="77"/>
      <c r="H265" s="77"/>
      <c r="I265" s="77"/>
      <c r="J265" s="77"/>
    </row>
    <row r="266" spans="1:10" ht="21" customHeight="1">
      <c r="A266" s="121" t="s">
        <v>144</v>
      </c>
      <c r="C266" s="77"/>
      <c r="D266" s="77"/>
      <c r="E266" s="77"/>
      <c r="F266" s="77"/>
      <c r="G266" s="77"/>
      <c r="H266" s="77"/>
      <c r="I266" s="77"/>
      <c r="J266" s="77"/>
    </row>
    <row r="267" spans="1:10" ht="21" customHeight="1">
      <c r="A267" s="121" t="s">
        <v>321</v>
      </c>
      <c r="B267" s="120"/>
      <c r="C267" s="77"/>
      <c r="D267" s="77"/>
      <c r="E267" s="77"/>
      <c r="F267" s="77"/>
      <c r="G267" s="77"/>
      <c r="H267" s="77"/>
      <c r="I267" s="77"/>
      <c r="J267" s="77"/>
    </row>
    <row r="268" spans="1:10" ht="21" customHeight="1">
      <c r="C268" s="79"/>
      <c r="E268" s="79"/>
      <c r="J268" s="96" t="s">
        <v>2</v>
      </c>
    </row>
    <row r="269" spans="1:10" ht="21" customHeight="1">
      <c r="A269" s="84"/>
      <c r="B269" s="81"/>
      <c r="C269" s="82"/>
      <c r="D269" s="83"/>
      <c r="E269" s="83" t="s">
        <v>3</v>
      </c>
      <c r="F269" s="83"/>
      <c r="G269" s="84"/>
      <c r="H269" s="85"/>
      <c r="I269" s="83" t="s">
        <v>4</v>
      </c>
      <c r="J269" s="85"/>
    </row>
    <row r="270" spans="1:10" ht="21" customHeight="1">
      <c r="B270" s="79"/>
      <c r="C270" s="122"/>
      <c r="D270" s="88">
        <v>2026</v>
      </c>
      <c r="E270" s="89"/>
      <c r="F270" s="88">
        <v>2025</v>
      </c>
      <c r="G270" s="90"/>
      <c r="H270" s="88">
        <v>2026</v>
      </c>
      <c r="I270" s="89"/>
      <c r="J270" s="88">
        <v>2025</v>
      </c>
    </row>
    <row r="271" spans="1:10" ht="21" customHeight="1">
      <c r="A271" s="84" t="s">
        <v>145</v>
      </c>
      <c r="J271" s="79"/>
    </row>
    <row r="272" spans="1:10" ht="21" customHeight="1">
      <c r="A272" s="150" t="s">
        <v>339</v>
      </c>
      <c r="D272" s="97"/>
      <c r="F272" s="97"/>
      <c r="H272" s="97"/>
      <c r="J272" s="97"/>
    </row>
    <row r="273" spans="1:13" ht="21" customHeight="1">
      <c r="A273" s="150" t="s">
        <v>256</v>
      </c>
      <c r="D273" s="97">
        <v>-2627491</v>
      </c>
      <c r="E273" s="95"/>
      <c r="F273" s="97">
        <v>-85883</v>
      </c>
      <c r="G273" s="95"/>
      <c r="H273" s="95">
        <v>-785</v>
      </c>
      <c r="I273" s="95"/>
      <c r="J273" s="95">
        <v>-219</v>
      </c>
    </row>
    <row r="274" spans="1:13" ht="21" customHeight="1">
      <c r="A274" s="150" t="s">
        <v>290</v>
      </c>
      <c r="D274" s="97"/>
      <c r="E274" s="95"/>
      <c r="F274" s="97"/>
      <c r="G274" s="95"/>
      <c r="H274" s="95"/>
      <c r="I274" s="95"/>
      <c r="J274" s="95"/>
    </row>
    <row r="275" spans="1:13" ht="21" customHeight="1">
      <c r="A275" s="150" t="s">
        <v>298</v>
      </c>
      <c r="D275" s="97">
        <v>579319</v>
      </c>
      <c r="E275" s="95"/>
      <c r="F275" s="97">
        <v>292260</v>
      </c>
      <c r="G275" s="95"/>
      <c r="H275" s="95">
        <v>0</v>
      </c>
      <c r="I275" s="95"/>
      <c r="J275" s="95">
        <v>169</v>
      </c>
    </row>
    <row r="276" spans="1:13" ht="21" customHeight="1">
      <c r="A276" s="78" t="s">
        <v>340</v>
      </c>
      <c r="D276" s="97">
        <v>0</v>
      </c>
      <c r="E276" s="95"/>
      <c r="F276" s="97">
        <v>-94994</v>
      </c>
      <c r="G276" s="95"/>
      <c r="H276" s="95">
        <v>0</v>
      </c>
      <c r="I276" s="95"/>
      <c r="J276" s="95">
        <v>0</v>
      </c>
    </row>
    <row r="277" spans="1:13" ht="21" customHeight="1">
      <c r="A277" s="78" t="s">
        <v>260</v>
      </c>
      <c r="D277" s="97"/>
      <c r="E277" s="95"/>
      <c r="F277" s="97"/>
      <c r="G277" s="95"/>
      <c r="H277" s="95"/>
      <c r="I277" s="95"/>
      <c r="J277" s="95"/>
    </row>
    <row r="278" spans="1:13" ht="21" customHeight="1">
      <c r="A278" s="78" t="s">
        <v>286</v>
      </c>
      <c r="D278" s="97">
        <v>-538138</v>
      </c>
      <c r="E278" s="95"/>
      <c r="F278" s="97">
        <v>-227846</v>
      </c>
      <c r="G278" s="95"/>
      <c r="H278" s="97">
        <v>0</v>
      </c>
      <c r="I278" s="95"/>
      <c r="J278" s="95">
        <v>-227846</v>
      </c>
    </row>
    <row r="279" spans="1:13" ht="21" customHeight="1">
      <c r="A279" s="150" t="s">
        <v>300</v>
      </c>
      <c r="D279" s="97">
        <v>-21176</v>
      </c>
      <c r="E279" s="95"/>
      <c r="F279" s="97">
        <v>-75737</v>
      </c>
      <c r="G279" s="95"/>
      <c r="H279" s="95">
        <v>0</v>
      </c>
      <c r="I279" s="95"/>
      <c r="J279" s="95">
        <v>0</v>
      </c>
      <c r="M279" s="150"/>
    </row>
    <row r="280" spans="1:13" ht="21" customHeight="1">
      <c r="A280" s="150" t="s">
        <v>255</v>
      </c>
      <c r="D280" s="97">
        <v>60843</v>
      </c>
      <c r="E280" s="95"/>
      <c r="F280" s="97">
        <v>22403</v>
      </c>
      <c r="G280" s="95"/>
      <c r="H280" s="95">
        <v>0</v>
      </c>
      <c r="I280" s="95"/>
      <c r="J280" s="95">
        <v>0</v>
      </c>
    </row>
    <row r="281" spans="1:13" ht="21" customHeight="1">
      <c r="A281" s="150" t="s">
        <v>258</v>
      </c>
      <c r="D281" s="97"/>
      <c r="E281" s="95"/>
      <c r="F281" s="97"/>
      <c r="G281" s="95"/>
      <c r="H281" s="95"/>
      <c r="I281" s="95"/>
      <c r="J281" s="95"/>
      <c r="M281" s="150"/>
    </row>
    <row r="282" spans="1:13" ht="21" customHeight="1">
      <c r="A282" s="150" t="s">
        <v>284</v>
      </c>
      <c r="D282" s="97">
        <v>0</v>
      </c>
      <c r="E282" s="95"/>
      <c r="F282" s="97">
        <v>0</v>
      </c>
      <c r="G282" s="95"/>
      <c r="H282" s="95">
        <v>0</v>
      </c>
      <c r="I282" s="95"/>
      <c r="J282" s="95">
        <v>-5082</v>
      </c>
      <c r="M282" s="150"/>
    </row>
    <row r="283" spans="1:13" ht="21" customHeight="1">
      <c r="A283" s="150" t="s">
        <v>302</v>
      </c>
      <c r="D283" s="97">
        <v>-2635</v>
      </c>
      <c r="E283" s="95"/>
      <c r="F283" s="97">
        <v>0</v>
      </c>
      <c r="G283" s="95"/>
      <c r="H283" s="95">
        <v>0</v>
      </c>
      <c r="I283" s="95"/>
      <c r="J283" s="95">
        <v>0</v>
      </c>
    </row>
    <row r="284" spans="1:13" ht="21" customHeight="1">
      <c r="A284" s="150" t="s">
        <v>331</v>
      </c>
      <c r="D284" s="97">
        <v>0</v>
      </c>
      <c r="E284" s="95"/>
      <c r="F284" s="97">
        <v>0</v>
      </c>
      <c r="G284" s="95"/>
      <c r="H284" s="95">
        <v>-3000</v>
      </c>
      <c r="I284" s="95"/>
      <c r="J284" s="95">
        <v>-30000</v>
      </c>
    </row>
    <row r="285" spans="1:13" ht="21" customHeight="1">
      <c r="A285" s="78" t="s">
        <v>243</v>
      </c>
      <c r="D285" s="117">
        <v>0</v>
      </c>
      <c r="E285" s="95"/>
      <c r="F285" s="117">
        <v>4794</v>
      </c>
      <c r="G285" s="95"/>
      <c r="H285" s="113">
        <v>882719</v>
      </c>
      <c r="I285" s="95"/>
      <c r="J285" s="113">
        <v>213388</v>
      </c>
    </row>
    <row r="286" spans="1:13" s="84" customFormat="1" ht="21" customHeight="1">
      <c r="A286" s="84" t="s">
        <v>343</v>
      </c>
      <c r="B286" s="76"/>
      <c r="C286" s="78"/>
      <c r="D286" s="113">
        <f>SUM(D272:D285)</f>
        <v>-2549278</v>
      </c>
      <c r="E286" s="95"/>
      <c r="F286" s="113">
        <f>SUM(F272:F285)</f>
        <v>-165003</v>
      </c>
      <c r="G286" s="95"/>
      <c r="H286" s="113">
        <f>SUM(H272:H285)</f>
        <v>878934</v>
      </c>
      <c r="I286" s="95"/>
      <c r="J286" s="113">
        <f>SUM(J272:J285)</f>
        <v>-49590</v>
      </c>
      <c r="K286" s="82"/>
    </row>
    <row r="287" spans="1:13" ht="21" customHeight="1">
      <c r="A287" s="84" t="s">
        <v>146</v>
      </c>
      <c r="D287" s="95"/>
      <c r="E287" s="95"/>
      <c r="F287" s="95"/>
      <c r="G287" s="95"/>
      <c r="H287" s="95"/>
      <c r="I287" s="95"/>
      <c r="J287" s="95"/>
    </row>
    <row r="288" spans="1:13" ht="21" customHeight="1">
      <c r="A288" s="78" t="s">
        <v>259</v>
      </c>
      <c r="D288" s="95">
        <v>-139477</v>
      </c>
      <c r="E288" s="95"/>
      <c r="F288" s="95">
        <v>-118000</v>
      </c>
      <c r="G288" s="95"/>
      <c r="H288" s="95">
        <v>0</v>
      </c>
      <c r="I288" s="95"/>
      <c r="J288" s="95">
        <v>0</v>
      </c>
      <c r="K288" s="78"/>
    </row>
    <row r="289" spans="1:11" ht="21" customHeight="1">
      <c r="A289" s="78" t="s">
        <v>239</v>
      </c>
      <c r="D289" s="95">
        <v>-50313</v>
      </c>
      <c r="E289" s="95"/>
      <c r="F289" s="95">
        <v>-9599</v>
      </c>
      <c r="G289" s="95"/>
      <c r="H289" s="95">
        <v>-6457</v>
      </c>
      <c r="I289" s="95"/>
      <c r="J289" s="95">
        <v>-4516</v>
      </c>
      <c r="K289" s="78"/>
    </row>
    <row r="290" spans="1:11" ht="21" customHeight="1">
      <c r="A290" s="78" t="s">
        <v>292</v>
      </c>
      <c r="D290" s="95">
        <v>0</v>
      </c>
      <c r="E290" s="95"/>
      <c r="F290" s="95">
        <v>-10165</v>
      </c>
      <c r="G290" s="95"/>
      <c r="H290" s="95">
        <v>0</v>
      </c>
      <c r="I290" s="95"/>
      <c r="J290" s="95">
        <v>-10165</v>
      </c>
      <c r="K290" s="78"/>
    </row>
    <row r="291" spans="1:11" ht="21" customHeight="1">
      <c r="A291" s="78" t="s">
        <v>277</v>
      </c>
      <c r="D291" s="97">
        <v>-1043</v>
      </c>
      <c r="E291" s="95"/>
      <c r="F291" s="97">
        <v>-1113</v>
      </c>
      <c r="G291" s="95"/>
      <c r="H291" s="97">
        <v>-1043</v>
      </c>
      <c r="I291" s="95"/>
      <c r="J291" s="97">
        <v>-1113</v>
      </c>
      <c r="K291" s="78"/>
    </row>
    <row r="292" spans="1:11" ht="21" customHeight="1">
      <c r="A292" s="150" t="s">
        <v>344</v>
      </c>
      <c r="D292" s="97">
        <v>2021912</v>
      </c>
      <c r="E292" s="95"/>
      <c r="F292" s="97">
        <v>0</v>
      </c>
      <c r="G292" s="95"/>
      <c r="H292" s="97">
        <v>0</v>
      </c>
      <c r="I292" s="95"/>
      <c r="J292" s="97">
        <v>0</v>
      </c>
      <c r="K292" s="78"/>
    </row>
    <row r="293" spans="1:11" ht="21" customHeight="1">
      <c r="A293" s="78" t="s">
        <v>345</v>
      </c>
      <c r="D293" s="97">
        <v>-396057</v>
      </c>
      <c r="E293" s="95"/>
      <c r="F293" s="97">
        <v>-305498</v>
      </c>
      <c r="G293" s="95"/>
      <c r="H293" s="97">
        <v>0</v>
      </c>
      <c r="I293" s="95"/>
      <c r="J293" s="97">
        <v>0</v>
      </c>
    </row>
    <row r="294" spans="1:11" ht="21" customHeight="1">
      <c r="A294" s="78" t="s">
        <v>346</v>
      </c>
      <c r="D294" s="97">
        <v>-906428</v>
      </c>
      <c r="E294" s="95"/>
      <c r="F294" s="97">
        <v>-18175</v>
      </c>
      <c r="G294" s="95"/>
      <c r="H294" s="97">
        <v>0</v>
      </c>
      <c r="I294" s="95"/>
      <c r="J294" s="97">
        <v>0</v>
      </c>
    </row>
    <row r="295" spans="1:11" ht="21" customHeight="1">
      <c r="A295" s="78" t="s">
        <v>328</v>
      </c>
      <c r="D295" s="97">
        <v>1581842</v>
      </c>
      <c r="E295" s="95"/>
      <c r="F295" s="97">
        <v>0</v>
      </c>
      <c r="G295" s="95"/>
      <c r="H295" s="97">
        <v>0</v>
      </c>
      <c r="I295" s="95"/>
      <c r="J295" s="97">
        <v>0</v>
      </c>
    </row>
    <row r="296" spans="1:11" ht="21" customHeight="1">
      <c r="A296" s="78" t="s">
        <v>291</v>
      </c>
      <c r="D296" s="117">
        <v>0</v>
      </c>
      <c r="E296" s="95"/>
      <c r="F296" s="117">
        <v>-73470</v>
      </c>
      <c r="G296" s="95"/>
      <c r="H296" s="117">
        <v>0</v>
      </c>
      <c r="I296" s="95"/>
      <c r="J296" s="117">
        <v>-73470</v>
      </c>
    </row>
    <row r="297" spans="1:11" ht="21" customHeight="1">
      <c r="A297" s="84" t="s">
        <v>337</v>
      </c>
      <c r="D297" s="97">
        <f>SUM(D288:D296)</f>
        <v>2110436</v>
      </c>
      <c r="E297" s="95"/>
      <c r="F297" s="97">
        <f>SUM(F288:F296)</f>
        <v>-536020</v>
      </c>
      <c r="G297" s="95"/>
      <c r="H297" s="97">
        <f>SUM(H288:H296)</f>
        <v>-7500</v>
      </c>
      <c r="I297" s="95"/>
      <c r="J297" s="97">
        <f>SUM(J288:J296)</f>
        <v>-89264</v>
      </c>
    </row>
    <row r="298" spans="1:11" ht="21" customHeight="1">
      <c r="A298" s="78" t="s">
        <v>245</v>
      </c>
      <c r="D298" s="102">
        <v>54931</v>
      </c>
      <c r="E298" s="95"/>
      <c r="F298" s="102">
        <v>-4646</v>
      </c>
      <c r="G298" s="97"/>
      <c r="H298" s="151">
        <v>1677</v>
      </c>
      <c r="I298" s="97"/>
      <c r="J298" s="151">
        <v>-4024</v>
      </c>
    </row>
    <row r="299" spans="1:11" ht="21" customHeight="1">
      <c r="A299" s="84" t="s">
        <v>325</v>
      </c>
      <c r="D299" s="95">
        <f>SUM(D261,D286,D297,D298)</f>
        <v>194518</v>
      </c>
      <c r="E299" s="95"/>
      <c r="F299" s="95">
        <f>SUM(F261,F286,F297,F298)</f>
        <v>-514847</v>
      </c>
      <c r="G299" s="97"/>
      <c r="H299" s="95">
        <f>SUM(H261,H286,H297,H298)</f>
        <v>-50248</v>
      </c>
      <c r="I299" s="95"/>
      <c r="J299" s="95">
        <f>SUM(J261,J286,J297,J298)</f>
        <v>-1136329</v>
      </c>
    </row>
    <row r="300" spans="1:11" ht="21" customHeight="1">
      <c r="A300" s="78" t="s">
        <v>147</v>
      </c>
      <c r="D300" s="113">
        <v>1261393</v>
      </c>
      <c r="E300" s="95"/>
      <c r="F300" s="113">
        <v>2165988</v>
      </c>
      <c r="G300" s="95"/>
      <c r="H300" s="113">
        <v>87621</v>
      </c>
      <c r="I300" s="95"/>
      <c r="J300" s="113">
        <v>1469220</v>
      </c>
    </row>
    <row r="301" spans="1:11" ht="21" customHeight="1" thickBot="1">
      <c r="A301" s="84" t="s">
        <v>148</v>
      </c>
      <c r="D301" s="109">
        <f>SUM(D299:D300)</f>
        <v>1455911</v>
      </c>
      <c r="E301" s="95"/>
      <c r="F301" s="109">
        <f>SUM(F299:F300)</f>
        <v>1651141</v>
      </c>
      <c r="G301" s="95"/>
      <c r="H301" s="109">
        <f>SUM(H299:H300)</f>
        <v>37373</v>
      </c>
      <c r="I301" s="95"/>
      <c r="J301" s="109">
        <f>SUM(J299:J300)</f>
        <v>332891</v>
      </c>
    </row>
    <row r="302" spans="1:11" ht="21" customHeight="1" thickTop="1">
      <c r="B302" s="152"/>
      <c r="C302" s="150"/>
      <c r="D302" s="95">
        <f>D301-D11</f>
        <v>0</v>
      </c>
      <c r="E302" s="95"/>
      <c r="F302" s="95" t="s">
        <v>329</v>
      </c>
      <c r="G302" s="95"/>
      <c r="H302" s="95">
        <f>H301-H11</f>
        <v>0</v>
      </c>
      <c r="I302" s="95"/>
      <c r="J302" s="95"/>
    </row>
    <row r="303" spans="1:11" ht="21" customHeight="1">
      <c r="A303" s="84" t="s">
        <v>149</v>
      </c>
    </row>
    <row r="304" spans="1:11" ht="21" customHeight="1">
      <c r="A304" s="78" t="s">
        <v>150</v>
      </c>
    </row>
    <row r="305" spans="1:10" ht="21" customHeight="1">
      <c r="A305" s="78" t="s">
        <v>265</v>
      </c>
      <c r="D305" s="97">
        <v>0</v>
      </c>
      <c r="E305" s="95"/>
      <c r="F305" s="97">
        <v>11520</v>
      </c>
      <c r="G305" s="95"/>
      <c r="H305" s="97">
        <v>0</v>
      </c>
      <c r="I305" s="95"/>
      <c r="J305" s="97">
        <v>11520</v>
      </c>
    </row>
    <row r="306" spans="1:10" ht="21" customHeight="1">
      <c r="A306" s="78" t="s">
        <v>322</v>
      </c>
      <c r="D306" s="97">
        <v>0</v>
      </c>
      <c r="F306" s="78">
        <v>10165</v>
      </c>
      <c r="H306" s="97">
        <v>0</v>
      </c>
      <c r="J306" s="78">
        <v>10165</v>
      </c>
    </row>
    <row r="307" spans="1:10" ht="21" customHeight="1">
      <c r="A307" s="78" t="s">
        <v>323</v>
      </c>
      <c r="B307" s="153"/>
      <c r="D307" s="97">
        <v>0</v>
      </c>
      <c r="F307" s="78">
        <v>5710</v>
      </c>
      <c r="H307" s="97">
        <v>0</v>
      </c>
      <c r="J307" s="78">
        <v>5710</v>
      </c>
    </row>
    <row r="308" spans="1:10" ht="21" customHeight="1">
      <c r="A308" s="78" t="s">
        <v>347</v>
      </c>
      <c r="B308" s="153"/>
      <c r="D308" s="97"/>
      <c r="H308" s="97"/>
    </row>
    <row r="309" spans="1:10" ht="21" customHeight="1">
      <c r="A309" s="78" t="s">
        <v>348</v>
      </c>
      <c r="B309" s="153"/>
      <c r="D309" s="97">
        <v>0</v>
      </c>
      <c r="F309" s="97">
        <v>0</v>
      </c>
      <c r="H309" s="97">
        <v>1008744</v>
      </c>
      <c r="J309" s="97">
        <v>0</v>
      </c>
    </row>
    <row r="311" spans="1:10" ht="23.25" customHeight="1">
      <c r="A311" s="78" t="s">
        <v>37</v>
      </c>
    </row>
  </sheetData>
  <printOptions gridLinesSet="0"/>
  <pageMargins left="0.6692913385826772" right="0.19685039370078741" top="0.59" bottom="0.19685039370078741" header="0.19685039370078741" footer="0.19685039370078741"/>
  <pageSetup paperSize="9" scale="75" fitToHeight="0" orientation="portrait" r:id="rId1"/>
  <headerFooter alignWithMargins="0"/>
  <rowBreaks count="7" manualBreakCount="7">
    <brk id="44" max="16383" man="1"/>
    <brk id="82" max="16383" man="1"/>
    <brk id="119" max="16383" man="1"/>
    <brk id="161" max="16383" man="1"/>
    <brk id="178" max="16383" man="1"/>
    <brk id="218" max="16383" man="1"/>
    <brk id="2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67"/>
  <sheetViews>
    <sheetView showGridLines="0" view="pageBreakPreview" zoomScale="70" zoomScaleNormal="40" zoomScaleSheetLayoutView="70" workbookViewId="0">
      <selection activeCell="I20" sqref="I20"/>
    </sheetView>
  </sheetViews>
  <sheetFormatPr defaultRowHeight="22.5" customHeight="1"/>
  <cols>
    <col min="1" max="2" width="11.453125" style="54" customWidth="1"/>
    <col min="3" max="3" width="9" style="54" customWidth="1"/>
    <col min="4" max="4" width="6.453125" style="54" customWidth="1"/>
    <col min="5" max="5" width="13.54296875" style="54" customWidth="1"/>
    <col min="6" max="6" width="1.54296875" style="54" customWidth="1"/>
    <col min="7" max="7" width="13.54296875" style="54" customWidth="1"/>
    <col min="8" max="8" width="1.54296875" style="54" customWidth="1"/>
    <col min="9" max="9" width="13.54296875" style="54" customWidth="1"/>
    <col min="10" max="10" width="1.54296875" style="54" customWidth="1"/>
    <col min="11" max="11" width="13.54296875" style="54" customWidth="1"/>
    <col min="12" max="12" width="1.54296875" style="54" customWidth="1"/>
    <col min="13" max="13" width="13.54296875" style="54" customWidth="1"/>
    <col min="14" max="14" width="1.54296875" style="54" customWidth="1"/>
    <col min="15" max="15" width="13.54296875" style="54" customWidth="1"/>
    <col min="16" max="16" width="1.54296875" style="54" customWidth="1"/>
    <col min="17" max="17" width="13.54296875" style="54" customWidth="1"/>
    <col min="18" max="18" width="1.6328125" style="54" customWidth="1"/>
    <col min="19" max="19" width="13.54296875" style="54" customWidth="1"/>
    <col min="20" max="20" width="1.54296875" style="54" customWidth="1"/>
    <col min="21" max="21" width="13.54296875" style="54" customWidth="1"/>
    <col min="22" max="22" width="1.54296875" style="54" customWidth="1"/>
    <col min="23" max="23" width="14.36328125" style="54" customWidth="1"/>
    <col min="24" max="24" width="1.54296875" style="54" customWidth="1"/>
    <col min="25" max="25" width="14.36328125" style="54" customWidth="1"/>
    <col min="26" max="26" width="1.54296875" style="54" customWidth="1"/>
    <col min="27" max="27" width="14.36328125" style="54" customWidth="1"/>
    <col min="28" max="28" width="1.54296875" style="54" customWidth="1"/>
    <col min="29" max="29" width="14.453125" style="54" hidden="1" customWidth="1"/>
    <col min="30" max="30" width="1.54296875" style="54" hidden="1" customWidth="1"/>
    <col min="31" max="31" width="14.36328125" style="54" customWidth="1"/>
    <col min="32" max="32" width="1.54296875" style="54" customWidth="1"/>
    <col min="33" max="33" width="14.36328125" style="54" customWidth="1"/>
    <col min="34" max="34" width="1.54296875" style="54" customWidth="1"/>
    <col min="35" max="35" width="14.36328125" style="54" customWidth="1"/>
    <col min="36" max="36" width="1.54296875" style="54" customWidth="1"/>
    <col min="37" max="37" width="13.54296875" style="54" customWidth="1"/>
    <col min="38" max="39" width="5" style="54" customWidth="1"/>
    <col min="40" max="40" width="10.453125" style="54" bestFit="1" customWidth="1"/>
    <col min="41" max="264" width="9.453125" style="54"/>
    <col min="265" max="266" width="11.453125" style="54" customWidth="1"/>
    <col min="267" max="267" width="37" style="54" customWidth="1"/>
    <col min="268" max="268" width="1.54296875" style="54" customWidth="1"/>
    <col min="269" max="269" width="14" style="54" customWidth="1"/>
    <col min="270" max="270" width="1.453125" style="54" customWidth="1"/>
    <col min="271" max="271" width="14" style="54" customWidth="1"/>
    <col min="272" max="272" width="1.453125" style="54" customWidth="1"/>
    <col min="273" max="273" width="14" style="54" customWidth="1"/>
    <col min="274" max="274" width="1.453125" style="54" customWidth="1"/>
    <col min="275" max="275" width="14" style="54" customWidth="1"/>
    <col min="276" max="276" width="1.453125" style="54" customWidth="1"/>
    <col min="277" max="277" width="14" style="54" customWidth="1"/>
    <col min="278" max="278" width="1.453125" style="54" customWidth="1"/>
    <col min="279" max="279" width="14" style="54" customWidth="1"/>
    <col min="280" max="280" width="1.453125" style="54" customWidth="1"/>
    <col min="281" max="281" width="14" style="54" customWidth="1"/>
    <col min="282" max="282" width="1.453125" style="54" customWidth="1"/>
    <col min="283" max="283" width="14" style="54" customWidth="1"/>
    <col min="284" max="284" width="1.453125" style="54" customWidth="1"/>
    <col min="285" max="285" width="16.54296875" style="54" customWidth="1"/>
    <col min="286" max="286" width="1.453125" style="54" customWidth="1"/>
    <col min="287" max="287" width="15.54296875" style="54" customWidth="1"/>
    <col min="288" max="288" width="1.453125" style="54" customWidth="1"/>
    <col min="289" max="289" width="16" style="54" customWidth="1"/>
    <col min="290" max="290" width="1.453125" style="54" customWidth="1"/>
    <col min="291" max="291" width="15.54296875" style="54" customWidth="1"/>
    <col min="292" max="292" width="1.453125" style="54" customWidth="1"/>
    <col min="293" max="293" width="25.453125" style="54" bestFit="1" customWidth="1"/>
    <col min="294" max="294" width="0.54296875" style="54" customWidth="1"/>
    <col min="295" max="295" width="12.54296875" style="54" bestFit="1" customWidth="1"/>
    <col min="296" max="520" width="9.453125" style="54"/>
    <col min="521" max="522" width="11.453125" style="54" customWidth="1"/>
    <col min="523" max="523" width="37" style="54" customWidth="1"/>
    <col min="524" max="524" width="1.54296875" style="54" customWidth="1"/>
    <col min="525" max="525" width="14" style="54" customWidth="1"/>
    <col min="526" max="526" width="1.453125" style="54" customWidth="1"/>
    <col min="527" max="527" width="14" style="54" customWidth="1"/>
    <col min="528" max="528" width="1.453125" style="54" customWidth="1"/>
    <col min="529" max="529" width="14" style="54" customWidth="1"/>
    <col min="530" max="530" width="1.453125" style="54" customWidth="1"/>
    <col min="531" max="531" width="14" style="54" customWidth="1"/>
    <col min="532" max="532" width="1.453125" style="54" customWidth="1"/>
    <col min="533" max="533" width="14" style="54" customWidth="1"/>
    <col min="534" max="534" width="1.453125" style="54" customWidth="1"/>
    <col min="535" max="535" width="14" style="54" customWidth="1"/>
    <col min="536" max="536" width="1.453125" style="54" customWidth="1"/>
    <col min="537" max="537" width="14" style="54" customWidth="1"/>
    <col min="538" max="538" width="1.453125" style="54" customWidth="1"/>
    <col min="539" max="539" width="14" style="54" customWidth="1"/>
    <col min="540" max="540" width="1.453125" style="54" customWidth="1"/>
    <col min="541" max="541" width="16.54296875" style="54" customWidth="1"/>
    <col min="542" max="542" width="1.453125" style="54" customWidth="1"/>
    <col min="543" max="543" width="15.54296875" style="54" customWidth="1"/>
    <col min="544" max="544" width="1.453125" style="54" customWidth="1"/>
    <col min="545" max="545" width="16" style="54" customWidth="1"/>
    <col min="546" max="546" width="1.453125" style="54" customWidth="1"/>
    <col min="547" max="547" width="15.54296875" style="54" customWidth="1"/>
    <col min="548" max="548" width="1.453125" style="54" customWidth="1"/>
    <col min="549" max="549" width="25.453125" style="54" bestFit="1" customWidth="1"/>
    <col min="550" max="550" width="0.54296875" style="54" customWidth="1"/>
    <col min="551" max="551" width="12.54296875" style="54" bestFit="1" customWidth="1"/>
    <col min="552" max="776" width="9.453125" style="54"/>
    <col min="777" max="778" width="11.453125" style="54" customWidth="1"/>
    <col min="779" max="779" width="37" style="54" customWidth="1"/>
    <col min="780" max="780" width="1.54296875" style="54" customWidth="1"/>
    <col min="781" max="781" width="14" style="54" customWidth="1"/>
    <col min="782" max="782" width="1.453125" style="54" customWidth="1"/>
    <col min="783" max="783" width="14" style="54" customWidth="1"/>
    <col min="784" max="784" width="1.453125" style="54" customWidth="1"/>
    <col min="785" max="785" width="14" style="54" customWidth="1"/>
    <col min="786" max="786" width="1.453125" style="54" customWidth="1"/>
    <col min="787" max="787" width="14" style="54" customWidth="1"/>
    <col min="788" max="788" width="1.453125" style="54" customWidth="1"/>
    <col min="789" max="789" width="14" style="54" customWidth="1"/>
    <col min="790" max="790" width="1.453125" style="54" customWidth="1"/>
    <col min="791" max="791" width="14" style="54" customWidth="1"/>
    <col min="792" max="792" width="1.453125" style="54" customWidth="1"/>
    <col min="793" max="793" width="14" style="54" customWidth="1"/>
    <col min="794" max="794" width="1.453125" style="54" customWidth="1"/>
    <col min="795" max="795" width="14" style="54" customWidth="1"/>
    <col min="796" max="796" width="1.453125" style="54" customWidth="1"/>
    <col min="797" max="797" width="16.54296875" style="54" customWidth="1"/>
    <col min="798" max="798" width="1.453125" style="54" customWidth="1"/>
    <col min="799" max="799" width="15.54296875" style="54" customWidth="1"/>
    <col min="800" max="800" width="1.453125" style="54" customWidth="1"/>
    <col min="801" max="801" width="16" style="54" customWidth="1"/>
    <col min="802" max="802" width="1.453125" style="54" customWidth="1"/>
    <col min="803" max="803" width="15.54296875" style="54" customWidth="1"/>
    <col min="804" max="804" width="1.453125" style="54" customWidth="1"/>
    <col min="805" max="805" width="25.453125" style="54" bestFit="1" customWidth="1"/>
    <col min="806" max="806" width="0.54296875" style="54" customWidth="1"/>
    <col min="807" max="807" width="12.54296875" style="54" bestFit="1" customWidth="1"/>
    <col min="808" max="1032" width="9.453125" style="54"/>
    <col min="1033" max="1034" width="11.453125" style="54" customWidth="1"/>
    <col min="1035" max="1035" width="37" style="54" customWidth="1"/>
    <col min="1036" max="1036" width="1.54296875" style="54" customWidth="1"/>
    <col min="1037" max="1037" width="14" style="54" customWidth="1"/>
    <col min="1038" max="1038" width="1.453125" style="54" customWidth="1"/>
    <col min="1039" max="1039" width="14" style="54" customWidth="1"/>
    <col min="1040" max="1040" width="1.453125" style="54" customWidth="1"/>
    <col min="1041" max="1041" width="14" style="54" customWidth="1"/>
    <col min="1042" max="1042" width="1.453125" style="54" customWidth="1"/>
    <col min="1043" max="1043" width="14" style="54" customWidth="1"/>
    <col min="1044" max="1044" width="1.453125" style="54" customWidth="1"/>
    <col min="1045" max="1045" width="14" style="54" customWidth="1"/>
    <col min="1046" max="1046" width="1.453125" style="54" customWidth="1"/>
    <col min="1047" max="1047" width="14" style="54" customWidth="1"/>
    <col min="1048" max="1048" width="1.453125" style="54" customWidth="1"/>
    <col min="1049" max="1049" width="14" style="54" customWidth="1"/>
    <col min="1050" max="1050" width="1.453125" style="54" customWidth="1"/>
    <col min="1051" max="1051" width="14" style="54" customWidth="1"/>
    <col min="1052" max="1052" width="1.453125" style="54" customWidth="1"/>
    <col min="1053" max="1053" width="16.54296875" style="54" customWidth="1"/>
    <col min="1054" max="1054" width="1.453125" style="54" customWidth="1"/>
    <col min="1055" max="1055" width="15.54296875" style="54" customWidth="1"/>
    <col min="1056" max="1056" width="1.453125" style="54" customWidth="1"/>
    <col min="1057" max="1057" width="16" style="54" customWidth="1"/>
    <col min="1058" max="1058" width="1.453125" style="54" customWidth="1"/>
    <col min="1059" max="1059" width="15.54296875" style="54" customWidth="1"/>
    <col min="1060" max="1060" width="1.453125" style="54" customWidth="1"/>
    <col min="1061" max="1061" width="25.453125" style="54" bestFit="1" customWidth="1"/>
    <col min="1062" max="1062" width="0.54296875" style="54" customWidth="1"/>
    <col min="1063" max="1063" width="12.54296875" style="54" bestFit="1" customWidth="1"/>
    <col min="1064" max="1288" width="9.453125" style="54"/>
    <col min="1289" max="1290" width="11.453125" style="54" customWidth="1"/>
    <col min="1291" max="1291" width="37" style="54" customWidth="1"/>
    <col min="1292" max="1292" width="1.54296875" style="54" customWidth="1"/>
    <col min="1293" max="1293" width="14" style="54" customWidth="1"/>
    <col min="1294" max="1294" width="1.453125" style="54" customWidth="1"/>
    <col min="1295" max="1295" width="14" style="54" customWidth="1"/>
    <col min="1296" max="1296" width="1.453125" style="54" customWidth="1"/>
    <col min="1297" max="1297" width="14" style="54" customWidth="1"/>
    <col min="1298" max="1298" width="1.453125" style="54" customWidth="1"/>
    <col min="1299" max="1299" width="14" style="54" customWidth="1"/>
    <col min="1300" max="1300" width="1.453125" style="54" customWidth="1"/>
    <col min="1301" max="1301" width="14" style="54" customWidth="1"/>
    <col min="1302" max="1302" width="1.453125" style="54" customWidth="1"/>
    <col min="1303" max="1303" width="14" style="54" customWidth="1"/>
    <col min="1304" max="1304" width="1.453125" style="54" customWidth="1"/>
    <col min="1305" max="1305" width="14" style="54" customWidth="1"/>
    <col min="1306" max="1306" width="1.453125" style="54" customWidth="1"/>
    <col min="1307" max="1307" width="14" style="54" customWidth="1"/>
    <col min="1308" max="1308" width="1.453125" style="54" customWidth="1"/>
    <col min="1309" max="1309" width="16.54296875" style="54" customWidth="1"/>
    <col min="1310" max="1310" width="1.453125" style="54" customWidth="1"/>
    <col min="1311" max="1311" width="15.54296875" style="54" customWidth="1"/>
    <col min="1312" max="1312" width="1.453125" style="54" customWidth="1"/>
    <col min="1313" max="1313" width="16" style="54" customWidth="1"/>
    <col min="1314" max="1314" width="1.453125" style="54" customWidth="1"/>
    <col min="1315" max="1315" width="15.54296875" style="54" customWidth="1"/>
    <col min="1316" max="1316" width="1.453125" style="54" customWidth="1"/>
    <col min="1317" max="1317" width="25.453125" style="54" bestFit="1" customWidth="1"/>
    <col min="1318" max="1318" width="0.54296875" style="54" customWidth="1"/>
    <col min="1319" max="1319" width="12.54296875" style="54" bestFit="1" customWidth="1"/>
    <col min="1320" max="1544" width="9.453125" style="54"/>
    <col min="1545" max="1546" width="11.453125" style="54" customWidth="1"/>
    <col min="1547" max="1547" width="37" style="54" customWidth="1"/>
    <col min="1548" max="1548" width="1.54296875" style="54" customWidth="1"/>
    <col min="1549" max="1549" width="14" style="54" customWidth="1"/>
    <col min="1550" max="1550" width="1.453125" style="54" customWidth="1"/>
    <col min="1551" max="1551" width="14" style="54" customWidth="1"/>
    <col min="1552" max="1552" width="1.453125" style="54" customWidth="1"/>
    <col min="1553" max="1553" width="14" style="54" customWidth="1"/>
    <col min="1554" max="1554" width="1.453125" style="54" customWidth="1"/>
    <col min="1555" max="1555" width="14" style="54" customWidth="1"/>
    <col min="1556" max="1556" width="1.453125" style="54" customWidth="1"/>
    <col min="1557" max="1557" width="14" style="54" customWidth="1"/>
    <col min="1558" max="1558" width="1.453125" style="54" customWidth="1"/>
    <col min="1559" max="1559" width="14" style="54" customWidth="1"/>
    <col min="1560" max="1560" width="1.453125" style="54" customWidth="1"/>
    <col min="1561" max="1561" width="14" style="54" customWidth="1"/>
    <col min="1562" max="1562" width="1.453125" style="54" customWidth="1"/>
    <col min="1563" max="1563" width="14" style="54" customWidth="1"/>
    <col min="1564" max="1564" width="1.453125" style="54" customWidth="1"/>
    <col min="1565" max="1565" width="16.54296875" style="54" customWidth="1"/>
    <col min="1566" max="1566" width="1.453125" style="54" customWidth="1"/>
    <col min="1567" max="1567" width="15.54296875" style="54" customWidth="1"/>
    <col min="1568" max="1568" width="1.453125" style="54" customWidth="1"/>
    <col min="1569" max="1569" width="16" style="54" customWidth="1"/>
    <col min="1570" max="1570" width="1.453125" style="54" customWidth="1"/>
    <col min="1571" max="1571" width="15.54296875" style="54" customWidth="1"/>
    <col min="1572" max="1572" width="1.453125" style="54" customWidth="1"/>
    <col min="1573" max="1573" width="25.453125" style="54" bestFit="1" customWidth="1"/>
    <col min="1574" max="1574" width="0.54296875" style="54" customWidth="1"/>
    <col min="1575" max="1575" width="12.54296875" style="54" bestFit="1" customWidth="1"/>
    <col min="1576" max="1800" width="9.453125" style="54"/>
    <col min="1801" max="1802" width="11.453125" style="54" customWidth="1"/>
    <col min="1803" max="1803" width="37" style="54" customWidth="1"/>
    <col min="1804" max="1804" width="1.54296875" style="54" customWidth="1"/>
    <col min="1805" max="1805" width="14" style="54" customWidth="1"/>
    <col min="1806" max="1806" width="1.453125" style="54" customWidth="1"/>
    <col min="1807" max="1807" width="14" style="54" customWidth="1"/>
    <col min="1808" max="1808" width="1.453125" style="54" customWidth="1"/>
    <col min="1809" max="1809" width="14" style="54" customWidth="1"/>
    <col min="1810" max="1810" width="1.453125" style="54" customWidth="1"/>
    <col min="1811" max="1811" width="14" style="54" customWidth="1"/>
    <col min="1812" max="1812" width="1.453125" style="54" customWidth="1"/>
    <col min="1813" max="1813" width="14" style="54" customWidth="1"/>
    <col min="1814" max="1814" width="1.453125" style="54" customWidth="1"/>
    <col min="1815" max="1815" width="14" style="54" customWidth="1"/>
    <col min="1816" max="1816" width="1.453125" style="54" customWidth="1"/>
    <col min="1817" max="1817" width="14" style="54" customWidth="1"/>
    <col min="1818" max="1818" width="1.453125" style="54" customWidth="1"/>
    <col min="1819" max="1819" width="14" style="54" customWidth="1"/>
    <col min="1820" max="1820" width="1.453125" style="54" customWidth="1"/>
    <col min="1821" max="1821" width="16.54296875" style="54" customWidth="1"/>
    <col min="1822" max="1822" width="1.453125" style="54" customWidth="1"/>
    <col min="1823" max="1823" width="15.54296875" style="54" customWidth="1"/>
    <col min="1824" max="1824" width="1.453125" style="54" customWidth="1"/>
    <col min="1825" max="1825" width="16" style="54" customWidth="1"/>
    <col min="1826" max="1826" width="1.453125" style="54" customWidth="1"/>
    <col min="1827" max="1827" width="15.54296875" style="54" customWidth="1"/>
    <col min="1828" max="1828" width="1.453125" style="54" customWidth="1"/>
    <col min="1829" max="1829" width="25.453125" style="54" bestFit="1" customWidth="1"/>
    <col min="1830" max="1830" width="0.54296875" style="54" customWidth="1"/>
    <col min="1831" max="1831" width="12.54296875" style="54" bestFit="1" customWidth="1"/>
    <col min="1832" max="2056" width="9.453125" style="54"/>
    <col min="2057" max="2058" width="11.453125" style="54" customWidth="1"/>
    <col min="2059" max="2059" width="37" style="54" customWidth="1"/>
    <col min="2060" max="2060" width="1.54296875" style="54" customWidth="1"/>
    <col min="2061" max="2061" width="14" style="54" customWidth="1"/>
    <col min="2062" max="2062" width="1.453125" style="54" customWidth="1"/>
    <col min="2063" max="2063" width="14" style="54" customWidth="1"/>
    <col min="2064" max="2064" width="1.453125" style="54" customWidth="1"/>
    <col min="2065" max="2065" width="14" style="54" customWidth="1"/>
    <col min="2066" max="2066" width="1.453125" style="54" customWidth="1"/>
    <col min="2067" max="2067" width="14" style="54" customWidth="1"/>
    <col min="2068" max="2068" width="1.453125" style="54" customWidth="1"/>
    <col min="2069" max="2069" width="14" style="54" customWidth="1"/>
    <col min="2070" max="2070" width="1.453125" style="54" customWidth="1"/>
    <col min="2071" max="2071" width="14" style="54" customWidth="1"/>
    <col min="2072" max="2072" width="1.453125" style="54" customWidth="1"/>
    <col min="2073" max="2073" width="14" style="54" customWidth="1"/>
    <col min="2074" max="2074" width="1.453125" style="54" customWidth="1"/>
    <col min="2075" max="2075" width="14" style="54" customWidth="1"/>
    <col min="2076" max="2076" width="1.453125" style="54" customWidth="1"/>
    <col min="2077" max="2077" width="16.54296875" style="54" customWidth="1"/>
    <col min="2078" max="2078" width="1.453125" style="54" customWidth="1"/>
    <col min="2079" max="2079" width="15.54296875" style="54" customWidth="1"/>
    <col min="2080" max="2080" width="1.453125" style="54" customWidth="1"/>
    <col min="2081" max="2081" width="16" style="54" customWidth="1"/>
    <col min="2082" max="2082" width="1.453125" style="54" customWidth="1"/>
    <col min="2083" max="2083" width="15.54296875" style="54" customWidth="1"/>
    <col min="2084" max="2084" width="1.453125" style="54" customWidth="1"/>
    <col min="2085" max="2085" width="25.453125" style="54" bestFit="1" customWidth="1"/>
    <col min="2086" max="2086" width="0.54296875" style="54" customWidth="1"/>
    <col min="2087" max="2087" width="12.54296875" style="54" bestFit="1" customWidth="1"/>
    <col min="2088" max="2312" width="9.453125" style="54"/>
    <col min="2313" max="2314" width="11.453125" style="54" customWidth="1"/>
    <col min="2315" max="2315" width="37" style="54" customWidth="1"/>
    <col min="2316" max="2316" width="1.54296875" style="54" customWidth="1"/>
    <col min="2317" max="2317" width="14" style="54" customWidth="1"/>
    <col min="2318" max="2318" width="1.453125" style="54" customWidth="1"/>
    <col min="2319" max="2319" width="14" style="54" customWidth="1"/>
    <col min="2320" max="2320" width="1.453125" style="54" customWidth="1"/>
    <col min="2321" max="2321" width="14" style="54" customWidth="1"/>
    <col min="2322" max="2322" width="1.453125" style="54" customWidth="1"/>
    <col min="2323" max="2323" width="14" style="54" customWidth="1"/>
    <col min="2324" max="2324" width="1.453125" style="54" customWidth="1"/>
    <col min="2325" max="2325" width="14" style="54" customWidth="1"/>
    <col min="2326" max="2326" width="1.453125" style="54" customWidth="1"/>
    <col min="2327" max="2327" width="14" style="54" customWidth="1"/>
    <col min="2328" max="2328" width="1.453125" style="54" customWidth="1"/>
    <col min="2329" max="2329" width="14" style="54" customWidth="1"/>
    <col min="2330" max="2330" width="1.453125" style="54" customWidth="1"/>
    <col min="2331" max="2331" width="14" style="54" customWidth="1"/>
    <col min="2332" max="2332" width="1.453125" style="54" customWidth="1"/>
    <col min="2333" max="2333" width="16.54296875" style="54" customWidth="1"/>
    <col min="2334" max="2334" width="1.453125" style="54" customWidth="1"/>
    <col min="2335" max="2335" width="15.54296875" style="54" customWidth="1"/>
    <col min="2336" max="2336" width="1.453125" style="54" customWidth="1"/>
    <col min="2337" max="2337" width="16" style="54" customWidth="1"/>
    <col min="2338" max="2338" width="1.453125" style="54" customWidth="1"/>
    <col min="2339" max="2339" width="15.54296875" style="54" customWidth="1"/>
    <col min="2340" max="2340" width="1.453125" style="54" customWidth="1"/>
    <col min="2341" max="2341" width="25.453125" style="54" bestFit="1" customWidth="1"/>
    <col min="2342" max="2342" width="0.54296875" style="54" customWidth="1"/>
    <col min="2343" max="2343" width="12.54296875" style="54" bestFit="1" customWidth="1"/>
    <col min="2344" max="2568" width="9.453125" style="54"/>
    <col min="2569" max="2570" width="11.453125" style="54" customWidth="1"/>
    <col min="2571" max="2571" width="37" style="54" customWidth="1"/>
    <col min="2572" max="2572" width="1.54296875" style="54" customWidth="1"/>
    <col min="2573" max="2573" width="14" style="54" customWidth="1"/>
    <col min="2574" max="2574" width="1.453125" style="54" customWidth="1"/>
    <col min="2575" max="2575" width="14" style="54" customWidth="1"/>
    <col min="2576" max="2576" width="1.453125" style="54" customWidth="1"/>
    <col min="2577" max="2577" width="14" style="54" customWidth="1"/>
    <col min="2578" max="2578" width="1.453125" style="54" customWidth="1"/>
    <col min="2579" max="2579" width="14" style="54" customWidth="1"/>
    <col min="2580" max="2580" width="1.453125" style="54" customWidth="1"/>
    <col min="2581" max="2581" width="14" style="54" customWidth="1"/>
    <col min="2582" max="2582" width="1.453125" style="54" customWidth="1"/>
    <col min="2583" max="2583" width="14" style="54" customWidth="1"/>
    <col min="2584" max="2584" width="1.453125" style="54" customWidth="1"/>
    <col min="2585" max="2585" width="14" style="54" customWidth="1"/>
    <col min="2586" max="2586" width="1.453125" style="54" customWidth="1"/>
    <col min="2587" max="2587" width="14" style="54" customWidth="1"/>
    <col min="2588" max="2588" width="1.453125" style="54" customWidth="1"/>
    <col min="2589" max="2589" width="16.54296875" style="54" customWidth="1"/>
    <col min="2590" max="2590" width="1.453125" style="54" customWidth="1"/>
    <col min="2591" max="2591" width="15.54296875" style="54" customWidth="1"/>
    <col min="2592" max="2592" width="1.453125" style="54" customWidth="1"/>
    <col min="2593" max="2593" width="16" style="54" customWidth="1"/>
    <col min="2594" max="2594" width="1.453125" style="54" customWidth="1"/>
    <col min="2595" max="2595" width="15.54296875" style="54" customWidth="1"/>
    <col min="2596" max="2596" width="1.453125" style="54" customWidth="1"/>
    <col min="2597" max="2597" width="25.453125" style="54" bestFit="1" customWidth="1"/>
    <col min="2598" max="2598" width="0.54296875" style="54" customWidth="1"/>
    <col min="2599" max="2599" width="12.54296875" style="54" bestFit="1" customWidth="1"/>
    <col min="2600" max="2824" width="9.453125" style="54"/>
    <col min="2825" max="2826" width="11.453125" style="54" customWidth="1"/>
    <col min="2827" max="2827" width="37" style="54" customWidth="1"/>
    <col min="2828" max="2828" width="1.54296875" style="54" customWidth="1"/>
    <col min="2829" max="2829" width="14" style="54" customWidth="1"/>
    <col min="2830" max="2830" width="1.453125" style="54" customWidth="1"/>
    <col min="2831" max="2831" width="14" style="54" customWidth="1"/>
    <col min="2832" max="2832" width="1.453125" style="54" customWidth="1"/>
    <col min="2833" max="2833" width="14" style="54" customWidth="1"/>
    <col min="2834" max="2834" width="1.453125" style="54" customWidth="1"/>
    <col min="2835" max="2835" width="14" style="54" customWidth="1"/>
    <col min="2836" max="2836" width="1.453125" style="54" customWidth="1"/>
    <col min="2837" max="2837" width="14" style="54" customWidth="1"/>
    <col min="2838" max="2838" width="1.453125" style="54" customWidth="1"/>
    <col min="2839" max="2839" width="14" style="54" customWidth="1"/>
    <col min="2840" max="2840" width="1.453125" style="54" customWidth="1"/>
    <col min="2841" max="2841" width="14" style="54" customWidth="1"/>
    <col min="2842" max="2842" width="1.453125" style="54" customWidth="1"/>
    <col min="2843" max="2843" width="14" style="54" customWidth="1"/>
    <col min="2844" max="2844" width="1.453125" style="54" customWidth="1"/>
    <col min="2845" max="2845" width="16.54296875" style="54" customWidth="1"/>
    <col min="2846" max="2846" width="1.453125" style="54" customWidth="1"/>
    <col min="2847" max="2847" width="15.54296875" style="54" customWidth="1"/>
    <col min="2848" max="2848" width="1.453125" style="54" customWidth="1"/>
    <col min="2849" max="2849" width="16" style="54" customWidth="1"/>
    <col min="2850" max="2850" width="1.453125" style="54" customWidth="1"/>
    <col min="2851" max="2851" width="15.54296875" style="54" customWidth="1"/>
    <col min="2852" max="2852" width="1.453125" style="54" customWidth="1"/>
    <col min="2853" max="2853" width="25.453125" style="54" bestFit="1" customWidth="1"/>
    <col min="2854" max="2854" width="0.54296875" style="54" customWidth="1"/>
    <col min="2855" max="2855" width="12.54296875" style="54" bestFit="1" customWidth="1"/>
    <col min="2856" max="3080" width="9.453125" style="54"/>
    <col min="3081" max="3082" width="11.453125" style="54" customWidth="1"/>
    <col min="3083" max="3083" width="37" style="54" customWidth="1"/>
    <col min="3084" max="3084" width="1.54296875" style="54" customWidth="1"/>
    <col min="3085" max="3085" width="14" style="54" customWidth="1"/>
    <col min="3086" max="3086" width="1.453125" style="54" customWidth="1"/>
    <col min="3087" max="3087" width="14" style="54" customWidth="1"/>
    <col min="3088" max="3088" width="1.453125" style="54" customWidth="1"/>
    <col min="3089" max="3089" width="14" style="54" customWidth="1"/>
    <col min="3090" max="3090" width="1.453125" style="54" customWidth="1"/>
    <col min="3091" max="3091" width="14" style="54" customWidth="1"/>
    <col min="3092" max="3092" width="1.453125" style="54" customWidth="1"/>
    <col min="3093" max="3093" width="14" style="54" customWidth="1"/>
    <col min="3094" max="3094" width="1.453125" style="54" customWidth="1"/>
    <col min="3095" max="3095" width="14" style="54" customWidth="1"/>
    <col min="3096" max="3096" width="1.453125" style="54" customWidth="1"/>
    <col min="3097" max="3097" width="14" style="54" customWidth="1"/>
    <col min="3098" max="3098" width="1.453125" style="54" customWidth="1"/>
    <col min="3099" max="3099" width="14" style="54" customWidth="1"/>
    <col min="3100" max="3100" width="1.453125" style="54" customWidth="1"/>
    <col min="3101" max="3101" width="16.54296875" style="54" customWidth="1"/>
    <col min="3102" max="3102" width="1.453125" style="54" customWidth="1"/>
    <col min="3103" max="3103" width="15.54296875" style="54" customWidth="1"/>
    <col min="3104" max="3104" width="1.453125" style="54" customWidth="1"/>
    <col min="3105" max="3105" width="16" style="54" customWidth="1"/>
    <col min="3106" max="3106" width="1.453125" style="54" customWidth="1"/>
    <col min="3107" max="3107" width="15.54296875" style="54" customWidth="1"/>
    <col min="3108" max="3108" width="1.453125" style="54" customWidth="1"/>
    <col min="3109" max="3109" width="25.453125" style="54" bestFit="1" customWidth="1"/>
    <col min="3110" max="3110" width="0.54296875" style="54" customWidth="1"/>
    <col min="3111" max="3111" width="12.54296875" style="54" bestFit="1" customWidth="1"/>
    <col min="3112" max="3336" width="9.453125" style="54"/>
    <col min="3337" max="3338" width="11.453125" style="54" customWidth="1"/>
    <col min="3339" max="3339" width="37" style="54" customWidth="1"/>
    <col min="3340" max="3340" width="1.54296875" style="54" customWidth="1"/>
    <col min="3341" max="3341" width="14" style="54" customWidth="1"/>
    <col min="3342" max="3342" width="1.453125" style="54" customWidth="1"/>
    <col min="3343" max="3343" width="14" style="54" customWidth="1"/>
    <col min="3344" max="3344" width="1.453125" style="54" customWidth="1"/>
    <col min="3345" max="3345" width="14" style="54" customWidth="1"/>
    <col min="3346" max="3346" width="1.453125" style="54" customWidth="1"/>
    <col min="3347" max="3347" width="14" style="54" customWidth="1"/>
    <col min="3348" max="3348" width="1.453125" style="54" customWidth="1"/>
    <col min="3349" max="3349" width="14" style="54" customWidth="1"/>
    <col min="3350" max="3350" width="1.453125" style="54" customWidth="1"/>
    <col min="3351" max="3351" width="14" style="54" customWidth="1"/>
    <col min="3352" max="3352" width="1.453125" style="54" customWidth="1"/>
    <col min="3353" max="3353" width="14" style="54" customWidth="1"/>
    <col min="3354" max="3354" width="1.453125" style="54" customWidth="1"/>
    <col min="3355" max="3355" width="14" style="54" customWidth="1"/>
    <col min="3356" max="3356" width="1.453125" style="54" customWidth="1"/>
    <col min="3357" max="3357" width="16.54296875" style="54" customWidth="1"/>
    <col min="3358" max="3358" width="1.453125" style="54" customWidth="1"/>
    <col min="3359" max="3359" width="15.54296875" style="54" customWidth="1"/>
    <col min="3360" max="3360" width="1.453125" style="54" customWidth="1"/>
    <col min="3361" max="3361" width="16" style="54" customWidth="1"/>
    <col min="3362" max="3362" width="1.453125" style="54" customWidth="1"/>
    <col min="3363" max="3363" width="15.54296875" style="54" customWidth="1"/>
    <col min="3364" max="3364" width="1.453125" style="54" customWidth="1"/>
    <col min="3365" max="3365" width="25.453125" style="54" bestFit="1" customWidth="1"/>
    <col min="3366" max="3366" width="0.54296875" style="54" customWidth="1"/>
    <col min="3367" max="3367" width="12.54296875" style="54" bestFit="1" customWidth="1"/>
    <col min="3368" max="3592" width="9.453125" style="54"/>
    <col min="3593" max="3594" width="11.453125" style="54" customWidth="1"/>
    <col min="3595" max="3595" width="37" style="54" customWidth="1"/>
    <col min="3596" max="3596" width="1.54296875" style="54" customWidth="1"/>
    <col min="3597" max="3597" width="14" style="54" customWidth="1"/>
    <col min="3598" max="3598" width="1.453125" style="54" customWidth="1"/>
    <col min="3599" max="3599" width="14" style="54" customWidth="1"/>
    <col min="3600" max="3600" width="1.453125" style="54" customWidth="1"/>
    <col min="3601" max="3601" width="14" style="54" customWidth="1"/>
    <col min="3602" max="3602" width="1.453125" style="54" customWidth="1"/>
    <col min="3603" max="3603" width="14" style="54" customWidth="1"/>
    <col min="3604" max="3604" width="1.453125" style="54" customWidth="1"/>
    <col min="3605" max="3605" width="14" style="54" customWidth="1"/>
    <col min="3606" max="3606" width="1.453125" style="54" customWidth="1"/>
    <col min="3607" max="3607" width="14" style="54" customWidth="1"/>
    <col min="3608" max="3608" width="1.453125" style="54" customWidth="1"/>
    <col min="3609" max="3609" width="14" style="54" customWidth="1"/>
    <col min="3610" max="3610" width="1.453125" style="54" customWidth="1"/>
    <col min="3611" max="3611" width="14" style="54" customWidth="1"/>
    <col min="3612" max="3612" width="1.453125" style="54" customWidth="1"/>
    <col min="3613" max="3613" width="16.54296875" style="54" customWidth="1"/>
    <col min="3614" max="3614" width="1.453125" style="54" customWidth="1"/>
    <col min="3615" max="3615" width="15.54296875" style="54" customWidth="1"/>
    <col min="3616" max="3616" width="1.453125" style="54" customWidth="1"/>
    <col min="3617" max="3617" width="16" style="54" customWidth="1"/>
    <col min="3618" max="3618" width="1.453125" style="54" customWidth="1"/>
    <col min="3619" max="3619" width="15.54296875" style="54" customWidth="1"/>
    <col min="3620" max="3620" width="1.453125" style="54" customWidth="1"/>
    <col min="3621" max="3621" width="25.453125" style="54" bestFit="1" customWidth="1"/>
    <col min="3622" max="3622" width="0.54296875" style="54" customWidth="1"/>
    <col min="3623" max="3623" width="12.54296875" style="54" bestFit="1" customWidth="1"/>
    <col min="3624" max="3848" width="9.453125" style="54"/>
    <col min="3849" max="3850" width="11.453125" style="54" customWidth="1"/>
    <col min="3851" max="3851" width="37" style="54" customWidth="1"/>
    <col min="3852" max="3852" width="1.54296875" style="54" customWidth="1"/>
    <col min="3853" max="3853" width="14" style="54" customWidth="1"/>
    <col min="3854" max="3854" width="1.453125" style="54" customWidth="1"/>
    <col min="3855" max="3855" width="14" style="54" customWidth="1"/>
    <col min="3856" max="3856" width="1.453125" style="54" customWidth="1"/>
    <col min="3857" max="3857" width="14" style="54" customWidth="1"/>
    <col min="3858" max="3858" width="1.453125" style="54" customWidth="1"/>
    <col min="3859" max="3859" width="14" style="54" customWidth="1"/>
    <col min="3860" max="3860" width="1.453125" style="54" customWidth="1"/>
    <col min="3861" max="3861" width="14" style="54" customWidth="1"/>
    <col min="3862" max="3862" width="1.453125" style="54" customWidth="1"/>
    <col min="3863" max="3863" width="14" style="54" customWidth="1"/>
    <col min="3864" max="3864" width="1.453125" style="54" customWidth="1"/>
    <col min="3865" max="3865" width="14" style="54" customWidth="1"/>
    <col min="3866" max="3866" width="1.453125" style="54" customWidth="1"/>
    <col min="3867" max="3867" width="14" style="54" customWidth="1"/>
    <col min="3868" max="3868" width="1.453125" style="54" customWidth="1"/>
    <col min="3869" max="3869" width="16.54296875" style="54" customWidth="1"/>
    <col min="3870" max="3870" width="1.453125" style="54" customWidth="1"/>
    <col min="3871" max="3871" width="15.54296875" style="54" customWidth="1"/>
    <col min="3872" max="3872" width="1.453125" style="54" customWidth="1"/>
    <col min="3873" max="3873" width="16" style="54" customWidth="1"/>
    <col min="3874" max="3874" width="1.453125" style="54" customWidth="1"/>
    <col min="3875" max="3875" width="15.54296875" style="54" customWidth="1"/>
    <col min="3876" max="3876" width="1.453125" style="54" customWidth="1"/>
    <col min="3877" max="3877" width="25.453125" style="54" bestFit="1" customWidth="1"/>
    <col min="3878" max="3878" width="0.54296875" style="54" customWidth="1"/>
    <col min="3879" max="3879" width="12.54296875" style="54" bestFit="1" customWidth="1"/>
    <col min="3880" max="4104" width="9.453125" style="54"/>
    <col min="4105" max="4106" width="11.453125" style="54" customWidth="1"/>
    <col min="4107" max="4107" width="37" style="54" customWidth="1"/>
    <col min="4108" max="4108" width="1.54296875" style="54" customWidth="1"/>
    <col min="4109" max="4109" width="14" style="54" customWidth="1"/>
    <col min="4110" max="4110" width="1.453125" style="54" customWidth="1"/>
    <col min="4111" max="4111" width="14" style="54" customWidth="1"/>
    <col min="4112" max="4112" width="1.453125" style="54" customWidth="1"/>
    <col min="4113" max="4113" width="14" style="54" customWidth="1"/>
    <col min="4114" max="4114" width="1.453125" style="54" customWidth="1"/>
    <col min="4115" max="4115" width="14" style="54" customWidth="1"/>
    <col min="4116" max="4116" width="1.453125" style="54" customWidth="1"/>
    <col min="4117" max="4117" width="14" style="54" customWidth="1"/>
    <col min="4118" max="4118" width="1.453125" style="54" customWidth="1"/>
    <col min="4119" max="4119" width="14" style="54" customWidth="1"/>
    <col min="4120" max="4120" width="1.453125" style="54" customWidth="1"/>
    <col min="4121" max="4121" width="14" style="54" customWidth="1"/>
    <col min="4122" max="4122" width="1.453125" style="54" customWidth="1"/>
    <col min="4123" max="4123" width="14" style="54" customWidth="1"/>
    <col min="4124" max="4124" width="1.453125" style="54" customWidth="1"/>
    <col min="4125" max="4125" width="16.54296875" style="54" customWidth="1"/>
    <col min="4126" max="4126" width="1.453125" style="54" customWidth="1"/>
    <col min="4127" max="4127" width="15.54296875" style="54" customWidth="1"/>
    <col min="4128" max="4128" width="1.453125" style="54" customWidth="1"/>
    <col min="4129" max="4129" width="16" style="54" customWidth="1"/>
    <col min="4130" max="4130" width="1.453125" style="54" customWidth="1"/>
    <col min="4131" max="4131" width="15.54296875" style="54" customWidth="1"/>
    <col min="4132" max="4132" width="1.453125" style="54" customWidth="1"/>
    <col min="4133" max="4133" width="25.453125" style="54" bestFit="1" customWidth="1"/>
    <col min="4134" max="4134" width="0.54296875" style="54" customWidth="1"/>
    <col min="4135" max="4135" width="12.54296875" style="54" bestFit="1" customWidth="1"/>
    <col min="4136" max="4360" width="9.453125" style="54"/>
    <col min="4361" max="4362" width="11.453125" style="54" customWidth="1"/>
    <col min="4363" max="4363" width="37" style="54" customWidth="1"/>
    <col min="4364" max="4364" width="1.54296875" style="54" customWidth="1"/>
    <col min="4365" max="4365" width="14" style="54" customWidth="1"/>
    <col min="4366" max="4366" width="1.453125" style="54" customWidth="1"/>
    <col min="4367" max="4367" width="14" style="54" customWidth="1"/>
    <col min="4368" max="4368" width="1.453125" style="54" customWidth="1"/>
    <col min="4369" max="4369" width="14" style="54" customWidth="1"/>
    <col min="4370" max="4370" width="1.453125" style="54" customWidth="1"/>
    <col min="4371" max="4371" width="14" style="54" customWidth="1"/>
    <col min="4372" max="4372" width="1.453125" style="54" customWidth="1"/>
    <col min="4373" max="4373" width="14" style="54" customWidth="1"/>
    <col min="4374" max="4374" width="1.453125" style="54" customWidth="1"/>
    <col min="4375" max="4375" width="14" style="54" customWidth="1"/>
    <col min="4376" max="4376" width="1.453125" style="54" customWidth="1"/>
    <col min="4377" max="4377" width="14" style="54" customWidth="1"/>
    <col min="4378" max="4378" width="1.453125" style="54" customWidth="1"/>
    <col min="4379" max="4379" width="14" style="54" customWidth="1"/>
    <col min="4380" max="4380" width="1.453125" style="54" customWidth="1"/>
    <col min="4381" max="4381" width="16.54296875" style="54" customWidth="1"/>
    <col min="4382" max="4382" width="1.453125" style="54" customWidth="1"/>
    <col min="4383" max="4383" width="15.54296875" style="54" customWidth="1"/>
    <col min="4384" max="4384" width="1.453125" style="54" customWidth="1"/>
    <col min="4385" max="4385" width="16" style="54" customWidth="1"/>
    <col min="4386" max="4386" width="1.453125" style="54" customWidth="1"/>
    <col min="4387" max="4387" width="15.54296875" style="54" customWidth="1"/>
    <col min="4388" max="4388" width="1.453125" style="54" customWidth="1"/>
    <col min="4389" max="4389" width="25.453125" style="54" bestFit="1" customWidth="1"/>
    <col min="4390" max="4390" width="0.54296875" style="54" customWidth="1"/>
    <col min="4391" max="4391" width="12.54296875" style="54" bestFit="1" customWidth="1"/>
    <col min="4392" max="4616" width="9.453125" style="54"/>
    <col min="4617" max="4618" width="11.453125" style="54" customWidth="1"/>
    <col min="4619" max="4619" width="37" style="54" customWidth="1"/>
    <col min="4620" max="4620" width="1.54296875" style="54" customWidth="1"/>
    <col min="4621" max="4621" width="14" style="54" customWidth="1"/>
    <col min="4622" max="4622" width="1.453125" style="54" customWidth="1"/>
    <col min="4623" max="4623" width="14" style="54" customWidth="1"/>
    <col min="4624" max="4624" width="1.453125" style="54" customWidth="1"/>
    <col min="4625" max="4625" width="14" style="54" customWidth="1"/>
    <col min="4626" max="4626" width="1.453125" style="54" customWidth="1"/>
    <col min="4627" max="4627" width="14" style="54" customWidth="1"/>
    <col min="4628" max="4628" width="1.453125" style="54" customWidth="1"/>
    <col min="4629" max="4629" width="14" style="54" customWidth="1"/>
    <col min="4630" max="4630" width="1.453125" style="54" customWidth="1"/>
    <col min="4631" max="4631" width="14" style="54" customWidth="1"/>
    <col min="4632" max="4632" width="1.453125" style="54" customWidth="1"/>
    <col min="4633" max="4633" width="14" style="54" customWidth="1"/>
    <col min="4634" max="4634" width="1.453125" style="54" customWidth="1"/>
    <col min="4635" max="4635" width="14" style="54" customWidth="1"/>
    <col min="4636" max="4636" width="1.453125" style="54" customWidth="1"/>
    <col min="4637" max="4637" width="16.54296875" style="54" customWidth="1"/>
    <col min="4638" max="4638" width="1.453125" style="54" customWidth="1"/>
    <col min="4639" max="4639" width="15.54296875" style="54" customWidth="1"/>
    <col min="4640" max="4640" width="1.453125" style="54" customWidth="1"/>
    <col min="4641" max="4641" width="16" style="54" customWidth="1"/>
    <col min="4642" max="4642" width="1.453125" style="54" customWidth="1"/>
    <col min="4643" max="4643" width="15.54296875" style="54" customWidth="1"/>
    <col min="4644" max="4644" width="1.453125" style="54" customWidth="1"/>
    <col min="4645" max="4645" width="25.453125" style="54" bestFit="1" customWidth="1"/>
    <col min="4646" max="4646" width="0.54296875" style="54" customWidth="1"/>
    <col min="4647" max="4647" width="12.54296875" style="54" bestFit="1" customWidth="1"/>
    <col min="4648" max="4872" width="9.453125" style="54"/>
    <col min="4873" max="4874" width="11.453125" style="54" customWidth="1"/>
    <col min="4875" max="4875" width="37" style="54" customWidth="1"/>
    <col min="4876" max="4876" width="1.54296875" style="54" customWidth="1"/>
    <col min="4877" max="4877" width="14" style="54" customWidth="1"/>
    <col min="4878" max="4878" width="1.453125" style="54" customWidth="1"/>
    <col min="4879" max="4879" width="14" style="54" customWidth="1"/>
    <col min="4880" max="4880" width="1.453125" style="54" customWidth="1"/>
    <col min="4881" max="4881" width="14" style="54" customWidth="1"/>
    <col min="4882" max="4882" width="1.453125" style="54" customWidth="1"/>
    <col min="4883" max="4883" width="14" style="54" customWidth="1"/>
    <col min="4884" max="4884" width="1.453125" style="54" customWidth="1"/>
    <col min="4885" max="4885" width="14" style="54" customWidth="1"/>
    <col min="4886" max="4886" width="1.453125" style="54" customWidth="1"/>
    <col min="4887" max="4887" width="14" style="54" customWidth="1"/>
    <col min="4888" max="4888" width="1.453125" style="54" customWidth="1"/>
    <col min="4889" max="4889" width="14" style="54" customWidth="1"/>
    <col min="4890" max="4890" width="1.453125" style="54" customWidth="1"/>
    <col min="4891" max="4891" width="14" style="54" customWidth="1"/>
    <col min="4892" max="4892" width="1.453125" style="54" customWidth="1"/>
    <col min="4893" max="4893" width="16.54296875" style="54" customWidth="1"/>
    <col min="4894" max="4894" width="1.453125" style="54" customWidth="1"/>
    <col min="4895" max="4895" width="15.54296875" style="54" customWidth="1"/>
    <col min="4896" max="4896" width="1.453125" style="54" customWidth="1"/>
    <col min="4897" max="4897" width="16" style="54" customWidth="1"/>
    <col min="4898" max="4898" width="1.453125" style="54" customWidth="1"/>
    <col min="4899" max="4899" width="15.54296875" style="54" customWidth="1"/>
    <col min="4900" max="4900" width="1.453125" style="54" customWidth="1"/>
    <col min="4901" max="4901" width="25.453125" style="54" bestFit="1" customWidth="1"/>
    <col min="4902" max="4902" width="0.54296875" style="54" customWidth="1"/>
    <col min="4903" max="4903" width="12.54296875" style="54" bestFit="1" customWidth="1"/>
    <col min="4904" max="5128" width="9.453125" style="54"/>
    <col min="5129" max="5130" width="11.453125" style="54" customWidth="1"/>
    <col min="5131" max="5131" width="37" style="54" customWidth="1"/>
    <col min="5132" max="5132" width="1.54296875" style="54" customWidth="1"/>
    <col min="5133" max="5133" width="14" style="54" customWidth="1"/>
    <col min="5134" max="5134" width="1.453125" style="54" customWidth="1"/>
    <col min="5135" max="5135" width="14" style="54" customWidth="1"/>
    <col min="5136" max="5136" width="1.453125" style="54" customWidth="1"/>
    <col min="5137" max="5137" width="14" style="54" customWidth="1"/>
    <col min="5138" max="5138" width="1.453125" style="54" customWidth="1"/>
    <col min="5139" max="5139" width="14" style="54" customWidth="1"/>
    <col min="5140" max="5140" width="1.453125" style="54" customWidth="1"/>
    <col min="5141" max="5141" width="14" style="54" customWidth="1"/>
    <col min="5142" max="5142" width="1.453125" style="54" customWidth="1"/>
    <col min="5143" max="5143" width="14" style="54" customWidth="1"/>
    <col min="5144" max="5144" width="1.453125" style="54" customWidth="1"/>
    <col min="5145" max="5145" width="14" style="54" customWidth="1"/>
    <col min="5146" max="5146" width="1.453125" style="54" customWidth="1"/>
    <col min="5147" max="5147" width="14" style="54" customWidth="1"/>
    <col min="5148" max="5148" width="1.453125" style="54" customWidth="1"/>
    <col min="5149" max="5149" width="16.54296875" style="54" customWidth="1"/>
    <col min="5150" max="5150" width="1.453125" style="54" customWidth="1"/>
    <col min="5151" max="5151" width="15.54296875" style="54" customWidth="1"/>
    <col min="5152" max="5152" width="1.453125" style="54" customWidth="1"/>
    <col min="5153" max="5153" width="16" style="54" customWidth="1"/>
    <col min="5154" max="5154" width="1.453125" style="54" customWidth="1"/>
    <col min="5155" max="5155" width="15.54296875" style="54" customWidth="1"/>
    <col min="5156" max="5156" width="1.453125" style="54" customWidth="1"/>
    <col min="5157" max="5157" width="25.453125" style="54" bestFit="1" customWidth="1"/>
    <col min="5158" max="5158" width="0.54296875" style="54" customWidth="1"/>
    <col min="5159" max="5159" width="12.54296875" style="54" bestFit="1" customWidth="1"/>
    <col min="5160" max="5384" width="9.453125" style="54"/>
    <col min="5385" max="5386" width="11.453125" style="54" customWidth="1"/>
    <col min="5387" max="5387" width="37" style="54" customWidth="1"/>
    <col min="5388" max="5388" width="1.54296875" style="54" customWidth="1"/>
    <col min="5389" max="5389" width="14" style="54" customWidth="1"/>
    <col min="5390" max="5390" width="1.453125" style="54" customWidth="1"/>
    <col min="5391" max="5391" width="14" style="54" customWidth="1"/>
    <col min="5392" max="5392" width="1.453125" style="54" customWidth="1"/>
    <col min="5393" max="5393" width="14" style="54" customWidth="1"/>
    <col min="5394" max="5394" width="1.453125" style="54" customWidth="1"/>
    <col min="5395" max="5395" width="14" style="54" customWidth="1"/>
    <col min="5396" max="5396" width="1.453125" style="54" customWidth="1"/>
    <col min="5397" max="5397" width="14" style="54" customWidth="1"/>
    <col min="5398" max="5398" width="1.453125" style="54" customWidth="1"/>
    <col min="5399" max="5399" width="14" style="54" customWidth="1"/>
    <col min="5400" max="5400" width="1.453125" style="54" customWidth="1"/>
    <col min="5401" max="5401" width="14" style="54" customWidth="1"/>
    <col min="5402" max="5402" width="1.453125" style="54" customWidth="1"/>
    <col min="5403" max="5403" width="14" style="54" customWidth="1"/>
    <col min="5404" max="5404" width="1.453125" style="54" customWidth="1"/>
    <col min="5405" max="5405" width="16.54296875" style="54" customWidth="1"/>
    <col min="5406" max="5406" width="1.453125" style="54" customWidth="1"/>
    <col min="5407" max="5407" width="15.54296875" style="54" customWidth="1"/>
    <col min="5408" max="5408" width="1.453125" style="54" customWidth="1"/>
    <col min="5409" max="5409" width="16" style="54" customWidth="1"/>
    <col min="5410" max="5410" width="1.453125" style="54" customWidth="1"/>
    <col min="5411" max="5411" width="15.54296875" style="54" customWidth="1"/>
    <col min="5412" max="5412" width="1.453125" style="54" customWidth="1"/>
    <col min="5413" max="5413" width="25.453125" style="54" bestFit="1" customWidth="1"/>
    <col min="5414" max="5414" width="0.54296875" style="54" customWidth="1"/>
    <col min="5415" max="5415" width="12.54296875" style="54" bestFit="1" customWidth="1"/>
    <col min="5416" max="5640" width="9.453125" style="54"/>
    <col min="5641" max="5642" width="11.453125" style="54" customWidth="1"/>
    <col min="5643" max="5643" width="37" style="54" customWidth="1"/>
    <col min="5644" max="5644" width="1.54296875" style="54" customWidth="1"/>
    <col min="5645" max="5645" width="14" style="54" customWidth="1"/>
    <col min="5646" max="5646" width="1.453125" style="54" customWidth="1"/>
    <col min="5647" max="5647" width="14" style="54" customWidth="1"/>
    <col min="5648" max="5648" width="1.453125" style="54" customWidth="1"/>
    <col min="5649" max="5649" width="14" style="54" customWidth="1"/>
    <col min="5650" max="5650" width="1.453125" style="54" customWidth="1"/>
    <col min="5651" max="5651" width="14" style="54" customWidth="1"/>
    <col min="5652" max="5652" width="1.453125" style="54" customWidth="1"/>
    <col min="5653" max="5653" width="14" style="54" customWidth="1"/>
    <col min="5654" max="5654" width="1.453125" style="54" customWidth="1"/>
    <col min="5655" max="5655" width="14" style="54" customWidth="1"/>
    <col min="5656" max="5656" width="1.453125" style="54" customWidth="1"/>
    <col min="5657" max="5657" width="14" style="54" customWidth="1"/>
    <col min="5658" max="5658" width="1.453125" style="54" customWidth="1"/>
    <col min="5659" max="5659" width="14" style="54" customWidth="1"/>
    <col min="5660" max="5660" width="1.453125" style="54" customWidth="1"/>
    <col min="5661" max="5661" width="16.54296875" style="54" customWidth="1"/>
    <col min="5662" max="5662" width="1.453125" style="54" customWidth="1"/>
    <col min="5663" max="5663" width="15.54296875" style="54" customWidth="1"/>
    <col min="5664" max="5664" width="1.453125" style="54" customWidth="1"/>
    <col min="5665" max="5665" width="16" style="54" customWidth="1"/>
    <col min="5666" max="5666" width="1.453125" style="54" customWidth="1"/>
    <col min="5667" max="5667" width="15.54296875" style="54" customWidth="1"/>
    <col min="5668" max="5668" width="1.453125" style="54" customWidth="1"/>
    <col min="5669" max="5669" width="25.453125" style="54" bestFit="1" customWidth="1"/>
    <col min="5670" max="5670" width="0.54296875" style="54" customWidth="1"/>
    <col min="5671" max="5671" width="12.54296875" style="54" bestFit="1" customWidth="1"/>
    <col min="5672" max="5896" width="9.453125" style="54"/>
    <col min="5897" max="5898" width="11.453125" style="54" customWidth="1"/>
    <col min="5899" max="5899" width="37" style="54" customWidth="1"/>
    <col min="5900" max="5900" width="1.54296875" style="54" customWidth="1"/>
    <col min="5901" max="5901" width="14" style="54" customWidth="1"/>
    <col min="5902" max="5902" width="1.453125" style="54" customWidth="1"/>
    <col min="5903" max="5903" width="14" style="54" customWidth="1"/>
    <col min="5904" max="5904" width="1.453125" style="54" customWidth="1"/>
    <col min="5905" max="5905" width="14" style="54" customWidth="1"/>
    <col min="5906" max="5906" width="1.453125" style="54" customWidth="1"/>
    <col min="5907" max="5907" width="14" style="54" customWidth="1"/>
    <col min="5908" max="5908" width="1.453125" style="54" customWidth="1"/>
    <col min="5909" max="5909" width="14" style="54" customWidth="1"/>
    <col min="5910" max="5910" width="1.453125" style="54" customWidth="1"/>
    <col min="5911" max="5911" width="14" style="54" customWidth="1"/>
    <col min="5912" max="5912" width="1.453125" style="54" customWidth="1"/>
    <col min="5913" max="5913" width="14" style="54" customWidth="1"/>
    <col min="5914" max="5914" width="1.453125" style="54" customWidth="1"/>
    <col min="5915" max="5915" width="14" style="54" customWidth="1"/>
    <col min="5916" max="5916" width="1.453125" style="54" customWidth="1"/>
    <col min="5917" max="5917" width="16.54296875" style="54" customWidth="1"/>
    <col min="5918" max="5918" width="1.453125" style="54" customWidth="1"/>
    <col min="5919" max="5919" width="15.54296875" style="54" customWidth="1"/>
    <col min="5920" max="5920" width="1.453125" style="54" customWidth="1"/>
    <col min="5921" max="5921" width="16" style="54" customWidth="1"/>
    <col min="5922" max="5922" width="1.453125" style="54" customWidth="1"/>
    <col min="5923" max="5923" width="15.54296875" style="54" customWidth="1"/>
    <col min="5924" max="5924" width="1.453125" style="54" customWidth="1"/>
    <col min="5925" max="5925" width="25.453125" style="54" bestFit="1" customWidth="1"/>
    <col min="5926" max="5926" width="0.54296875" style="54" customWidth="1"/>
    <col min="5927" max="5927" width="12.54296875" style="54" bestFit="1" customWidth="1"/>
    <col min="5928" max="6152" width="9.453125" style="54"/>
    <col min="6153" max="6154" width="11.453125" style="54" customWidth="1"/>
    <col min="6155" max="6155" width="37" style="54" customWidth="1"/>
    <col min="6156" max="6156" width="1.54296875" style="54" customWidth="1"/>
    <col min="6157" max="6157" width="14" style="54" customWidth="1"/>
    <col min="6158" max="6158" width="1.453125" style="54" customWidth="1"/>
    <col min="6159" max="6159" width="14" style="54" customWidth="1"/>
    <col min="6160" max="6160" width="1.453125" style="54" customWidth="1"/>
    <col min="6161" max="6161" width="14" style="54" customWidth="1"/>
    <col min="6162" max="6162" width="1.453125" style="54" customWidth="1"/>
    <col min="6163" max="6163" width="14" style="54" customWidth="1"/>
    <col min="6164" max="6164" width="1.453125" style="54" customWidth="1"/>
    <col min="6165" max="6165" width="14" style="54" customWidth="1"/>
    <col min="6166" max="6166" width="1.453125" style="54" customWidth="1"/>
    <col min="6167" max="6167" width="14" style="54" customWidth="1"/>
    <col min="6168" max="6168" width="1.453125" style="54" customWidth="1"/>
    <col min="6169" max="6169" width="14" style="54" customWidth="1"/>
    <col min="6170" max="6170" width="1.453125" style="54" customWidth="1"/>
    <col min="6171" max="6171" width="14" style="54" customWidth="1"/>
    <col min="6172" max="6172" width="1.453125" style="54" customWidth="1"/>
    <col min="6173" max="6173" width="16.54296875" style="54" customWidth="1"/>
    <col min="6174" max="6174" width="1.453125" style="54" customWidth="1"/>
    <col min="6175" max="6175" width="15.54296875" style="54" customWidth="1"/>
    <col min="6176" max="6176" width="1.453125" style="54" customWidth="1"/>
    <col min="6177" max="6177" width="16" style="54" customWidth="1"/>
    <col min="6178" max="6178" width="1.453125" style="54" customWidth="1"/>
    <col min="6179" max="6179" width="15.54296875" style="54" customWidth="1"/>
    <col min="6180" max="6180" width="1.453125" style="54" customWidth="1"/>
    <col min="6181" max="6181" width="25.453125" style="54" bestFit="1" customWidth="1"/>
    <col min="6182" max="6182" width="0.54296875" style="54" customWidth="1"/>
    <col min="6183" max="6183" width="12.54296875" style="54" bestFit="1" customWidth="1"/>
    <col min="6184" max="6408" width="9.453125" style="54"/>
    <col min="6409" max="6410" width="11.453125" style="54" customWidth="1"/>
    <col min="6411" max="6411" width="37" style="54" customWidth="1"/>
    <col min="6412" max="6412" width="1.54296875" style="54" customWidth="1"/>
    <col min="6413" max="6413" width="14" style="54" customWidth="1"/>
    <col min="6414" max="6414" width="1.453125" style="54" customWidth="1"/>
    <col min="6415" max="6415" width="14" style="54" customWidth="1"/>
    <col min="6416" max="6416" width="1.453125" style="54" customWidth="1"/>
    <col min="6417" max="6417" width="14" style="54" customWidth="1"/>
    <col min="6418" max="6418" width="1.453125" style="54" customWidth="1"/>
    <col min="6419" max="6419" width="14" style="54" customWidth="1"/>
    <col min="6420" max="6420" width="1.453125" style="54" customWidth="1"/>
    <col min="6421" max="6421" width="14" style="54" customWidth="1"/>
    <col min="6422" max="6422" width="1.453125" style="54" customWidth="1"/>
    <col min="6423" max="6423" width="14" style="54" customWidth="1"/>
    <col min="6424" max="6424" width="1.453125" style="54" customWidth="1"/>
    <col min="6425" max="6425" width="14" style="54" customWidth="1"/>
    <col min="6426" max="6426" width="1.453125" style="54" customWidth="1"/>
    <col min="6427" max="6427" width="14" style="54" customWidth="1"/>
    <col min="6428" max="6428" width="1.453125" style="54" customWidth="1"/>
    <col min="6429" max="6429" width="16.54296875" style="54" customWidth="1"/>
    <col min="6430" max="6430" width="1.453125" style="54" customWidth="1"/>
    <col min="6431" max="6431" width="15.54296875" style="54" customWidth="1"/>
    <col min="6432" max="6432" width="1.453125" style="54" customWidth="1"/>
    <col min="6433" max="6433" width="16" style="54" customWidth="1"/>
    <col min="6434" max="6434" width="1.453125" style="54" customWidth="1"/>
    <col min="6435" max="6435" width="15.54296875" style="54" customWidth="1"/>
    <col min="6436" max="6436" width="1.453125" style="54" customWidth="1"/>
    <col min="6437" max="6437" width="25.453125" style="54" bestFit="1" customWidth="1"/>
    <col min="6438" max="6438" width="0.54296875" style="54" customWidth="1"/>
    <col min="6439" max="6439" width="12.54296875" style="54" bestFit="1" customWidth="1"/>
    <col min="6440" max="6664" width="9.453125" style="54"/>
    <col min="6665" max="6666" width="11.453125" style="54" customWidth="1"/>
    <col min="6667" max="6667" width="37" style="54" customWidth="1"/>
    <col min="6668" max="6668" width="1.54296875" style="54" customWidth="1"/>
    <col min="6669" max="6669" width="14" style="54" customWidth="1"/>
    <col min="6670" max="6670" width="1.453125" style="54" customWidth="1"/>
    <col min="6671" max="6671" width="14" style="54" customWidth="1"/>
    <col min="6672" max="6672" width="1.453125" style="54" customWidth="1"/>
    <col min="6673" max="6673" width="14" style="54" customWidth="1"/>
    <col min="6674" max="6674" width="1.453125" style="54" customWidth="1"/>
    <col min="6675" max="6675" width="14" style="54" customWidth="1"/>
    <col min="6676" max="6676" width="1.453125" style="54" customWidth="1"/>
    <col min="6677" max="6677" width="14" style="54" customWidth="1"/>
    <col min="6678" max="6678" width="1.453125" style="54" customWidth="1"/>
    <col min="6679" max="6679" width="14" style="54" customWidth="1"/>
    <col min="6680" max="6680" width="1.453125" style="54" customWidth="1"/>
    <col min="6681" max="6681" width="14" style="54" customWidth="1"/>
    <col min="6682" max="6682" width="1.453125" style="54" customWidth="1"/>
    <col min="6683" max="6683" width="14" style="54" customWidth="1"/>
    <col min="6684" max="6684" width="1.453125" style="54" customWidth="1"/>
    <col min="6685" max="6685" width="16.54296875" style="54" customWidth="1"/>
    <col min="6686" max="6686" width="1.453125" style="54" customWidth="1"/>
    <col min="6687" max="6687" width="15.54296875" style="54" customWidth="1"/>
    <col min="6688" max="6688" width="1.453125" style="54" customWidth="1"/>
    <col min="6689" max="6689" width="16" style="54" customWidth="1"/>
    <col min="6690" max="6690" width="1.453125" style="54" customWidth="1"/>
    <col min="6691" max="6691" width="15.54296875" style="54" customWidth="1"/>
    <col min="6692" max="6692" width="1.453125" style="54" customWidth="1"/>
    <col min="6693" max="6693" width="25.453125" style="54" bestFit="1" customWidth="1"/>
    <col min="6694" max="6694" width="0.54296875" style="54" customWidth="1"/>
    <col min="6695" max="6695" width="12.54296875" style="54" bestFit="1" customWidth="1"/>
    <col min="6696" max="6920" width="9.453125" style="54"/>
    <col min="6921" max="6922" width="11.453125" style="54" customWidth="1"/>
    <col min="6923" max="6923" width="37" style="54" customWidth="1"/>
    <col min="6924" max="6924" width="1.54296875" style="54" customWidth="1"/>
    <col min="6925" max="6925" width="14" style="54" customWidth="1"/>
    <col min="6926" max="6926" width="1.453125" style="54" customWidth="1"/>
    <col min="6927" max="6927" width="14" style="54" customWidth="1"/>
    <col min="6928" max="6928" width="1.453125" style="54" customWidth="1"/>
    <col min="6929" max="6929" width="14" style="54" customWidth="1"/>
    <col min="6930" max="6930" width="1.453125" style="54" customWidth="1"/>
    <col min="6931" max="6931" width="14" style="54" customWidth="1"/>
    <col min="6932" max="6932" width="1.453125" style="54" customWidth="1"/>
    <col min="6933" max="6933" width="14" style="54" customWidth="1"/>
    <col min="6934" max="6934" width="1.453125" style="54" customWidth="1"/>
    <col min="6935" max="6935" width="14" style="54" customWidth="1"/>
    <col min="6936" max="6936" width="1.453125" style="54" customWidth="1"/>
    <col min="6937" max="6937" width="14" style="54" customWidth="1"/>
    <col min="6938" max="6938" width="1.453125" style="54" customWidth="1"/>
    <col min="6939" max="6939" width="14" style="54" customWidth="1"/>
    <col min="6940" max="6940" width="1.453125" style="54" customWidth="1"/>
    <col min="6941" max="6941" width="16.54296875" style="54" customWidth="1"/>
    <col min="6942" max="6942" width="1.453125" style="54" customWidth="1"/>
    <col min="6943" max="6943" width="15.54296875" style="54" customWidth="1"/>
    <col min="6944" max="6944" width="1.453125" style="54" customWidth="1"/>
    <col min="6945" max="6945" width="16" style="54" customWidth="1"/>
    <col min="6946" max="6946" width="1.453125" style="54" customWidth="1"/>
    <col min="6947" max="6947" width="15.54296875" style="54" customWidth="1"/>
    <col min="6948" max="6948" width="1.453125" style="54" customWidth="1"/>
    <col min="6949" max="6949" width="25.453125" style="54" bestFit="1" customWidth="1"/>
    <col min="6950" max="6950" width="0.54296875" style="54" customWidth="1"/>
    <col min="6951" max="6951" width="12.54296875" style="54" bestFit="1" customWidth="1"/>
    <col min="6952" max="7176" width="9.453125" style="54"/>
    <col min="7177" max="7178" width="11.453125" style="54" customWidth="1"/>
    <col min="7179" max="7179" width="37" style="54" customWidth="1"/>
    <col min="7180" max="7180" width="1.54296875" style="54" customWidth="1"/>
    <col min="7181" max="7181" width="14" style="54" customWidth="1"/>
    <col min="7182" max="7182" width="1.453125" style="54" customWidth="1"/>
    <col min="7183" max="7183" width="14" style="54" customWidth="1"/>
    <col min="7184" max="7184" width="1.453125" style="54" customWidth="1"/>
    <col min="7185" max="7185" width="14" style="54" customWidth="1"/>
    <col min="7186" max="7186" width="1.453125" style="54" customWidth="1"/>
    <col min="7187" max="7187" width="14" style="54" customWidth="1"/>
    <col min="7188" max="7188" width="1.453125" style="54" customWidth="1"/>
    <col min="7189" max="7189" width="14" style="54" customWidth="1"/>
    <col min="7190" max="7190" width="1.453125" style="54" customWidth="1"/>
    <col min="7191" max="7191" width="14" style="54" customWidth="1"/>
    <col min="7192" max="7192" width="1.453125" style="54" customWidth="1"/>
    <col min="7193" max="7193" width="14" style="54" customWidth="1"/>
    <col min="7194" max="7194" width="1.453125" style="54" customWidth="1"/>
    <col min="7195" max="7195" width="14" style="54" customWidth="1"/>
    <col min="7196" max="7196" width="1.453125" style="54" customWidth="1"/>
    <col min="7197" max="7197" width="16.54296875" style="54" customWidth="1"/>
    <col min="7198" max="7198" width="1.453125" style="54" customWidth="1"/>
    <col min="7199" max="7199" width="15.54296875" style="54" customWidth="1"/>
    <col min="7200" max="7200" width="1.453125" style="54" customWidth="1"/>
    <col min="7201" max="7201" width="16" style="54" customWidth="1"/>
    <col min="7202" max="7202" width="1.453125" style="54" customWidth="1"/>
    <col min="7203" max="7203" width="15.54296875" style="54" customWidth="1"/>
    <col min="7204" max="7204" width="1.453125" style="54" customWidth="1"/>
    <col min="7205" max="7205" width="25.453125" style="54" bestFit="1" customWidth="1"/>
    <col min="7206" max="7206" width="0.54296875" style="54" customWidth="1"/>
    <col min="7207" max="7207" width="12.54296875" style="54" bestFit="1" customWidth="1"/>
    <col min="7208" max="7432" width="9.453125" style="54"/>
    <col min="7433" max="7434" width="11.453125" style="54" customWidth="1"/>
    <col min="7435" max="7435" width="37" style="54" customWidth="1"/>
    <col min="7436" max="7436" width="1.54296875" style="54" customWidth="1"/>
    <col min="7437" max="7437" width="14" style="54" customWidth="1"/>
    <col min="7438" max="7438" width="1.453125" style="54" customWidth="1"/>
    <col min="7439" max="7439" width="14" style="54" customWidth="1"/>
    <col min="7440" max="7440" width="1.453125" style="54" customWidth="1"/>
    <col min="7441" max="7441" width="14" style="54" customWidth="1"/>
    <col min="7442" max="7442" width="1.453125" style="54" customWidth="1"/>
    <col min="7443" max="7443" width="14" style="54" customWidth="1"/>
    <col min="7444" max="7444" width="1.453125" style="54" customWidth="1"/>
    <col min="7445" max="7445" width="14" style="54" customWidth="1"/>
    <col min="7446" max="7446" width="1.453125" style="54" customWidth="1"/>
    <col min="7447" max="7447" width="14" style="54" customWidth="1"/>
    <col min="7448" max="7448" width="1.453125" style="54" customWidth="1"/>
    <col min="7449" max="7449" width="14" style="54" customWidth="1"/>
    <col min="7450" max="7450" width="1.453125" style="54" customWidth="1"/>
    <col min="7451" max="7451" width="14" style="54" customWidth="1"/>
    <col min="7452" max="7452" width="1.453125" style="54" customWidth="1"/>
    <col min="7453" max="7453" width="16.54296875" style="54" customWidth="1"/>
    <col min="7454" max="7454" width="1.453125" style="54" customWidth="1"/>
    <col min="7455" max="7455" width="15.54296875" style="54" customWidth="1"/>
    <col min="7456" max="7456" width="1.453125" style="54" customWidth="1"/>
    <col min="7457" max="7457" width="16" style="54" customWidth="1"/>
    <col min="7458" max="7458" width="1.453125" style="54" customWidth="1"/>
    <col min="7459" max="7459" width="15.54296875" style="54" customWidth="1"/>
    <col min="7460" max="7460" width="1.453125" style="54" customWidth="1"/>
    <col min="7461" max="7461" width="25.453125" style="54" bestFit="1" customWidth="1"/>
    <col min="7462" max="7462" width="0.54296875" style="54" customWidth="1"/>
    <col min="7463" max="7463" width="12.54296875" style="54" bestFit="1" customWidth="1"/>
    <col min="7464" max="7688" width="9.453125" style="54"/>
    <col min="7689" max="7690" width="11.453125" style="54" customWidth="1"/>
    <col min="7691" max="7691" width="37" style="54" customWidth="1"/>
    <col min="7692" max="7692" width="1.54296875" style="54" customWidth="1"/>
    <col min="7693" max="7693" width="14" style="54" customWidth="1"/>
    <col min="7694" max="7694" width="1.453125" style="54" customWidth="1"/>
    <col min="7695" max="7695" width="14" style="54" customWidth="1"/>
    <col min="7696" max="7696" width="1.453125" style="54" customWidth="1"/>
    <col min="7697" max="7697" width="14" style="54" customWidth="1"/>
    <col min="7698" max="7698" width="1.453125" style="54" customWidth="1"/>
    <col min="7699" max="7699" width="14" style="54" customWidth="1"/>
    <col min="7700" max="7700" width="1.453125" style="54" customWidth="1"/>
    <col min="7701" max="7701" width="14" style="54" customWidth="1"/>
    <col min="7702" max="7702" width="1.453125" style="54" customWidth="1"/>
    <col min="7703" max="7703" width="14" style="54" customWidth="1"/>
    <col min="7704" max="7704" width="1.453125" style="54" customWidth="1"/>
    <col min="7705" max="7705" width="14" style="54" customWidth="1"/>
    <col min="7706" max="7706" width="1.453125" style="54" customWidth="1"/>
    <col min="7707" max="7707" width="14" style="54" customWidth="1"/>
    <col min="7708" max="7708" width="1.453125" style="54" customWidth="1"/>
    <col min="7709" max="7709" width="16.54296875" style="54" customWidth="1"/>
    <col min="7710" max="7710" width="1.453125" style="54" customWidth="1"/>
    <col min="7711" max="7711" width="15.54296875" style="54" customWidth="1"/>
    <col min="7712" max="7712" width="1.453125" style="54" customWidth="1"/>
    <col min="7713" max="7713" width="16" style="54" customWidth="1"/>
    <col min="7714" max="7714" width="1.453125" style="54" customWidth="1"/>
    <col min="7715" max="7715" width="15.54296875" style="54" customWidth="1"/>
    <col min="7716" max="7716" width="1.453125" style="54" customWidth="1"/>
    <col min="7717" max="7717" width="25.453125" style="54" bestFit="1" customWidth="1"/>
    <col min="7718" max="7718" width="0.54296875" style="54" customWidth="1"/>
    <col min="7719" max="7719" width="12.54296875" style="54" bestFit="1" customWidth="1"/>
    <col min="7720" max="7944" width="9.453125" style="54"/>
    <col min="7945" max="7946" width="11.453125" style="54" customWidth="1"/>
    <col min="7947" max="7947" width="37" style="54" customWidth="1"/>
    <col min="7948" max="7948" width="1.54296875" style="54" customWidth="1"/>
    <col min="7949" max="7949" width="14" style="54" customWidth="1"/>
    <col min="7950" max="7950" width="1.453125" style="54" customWidth="1"/>
    <col min="7951" max="7951" width="14" style="54" customWidth="1"/>
    <col min="7952" max="7952" width="1.453125" style="54" customWidth="1"/>
    <col min="7953" max="7953" width="14" style="54" customWidth="1"/>
    <col min="7954" max="7954" width="1.453125" style="54" customWidth="1"/>
    <col min="7955" max="7955" width="14" style="54" customWidth="1"/>
    <col min="7956" max="7956" width="1.453125" style="54" customWidth="1"/>
    <col min="7957" max="7957" width="14" style="54" customWidth="1"/>
    <col min="7958" max="7958" width="1.453125" style="54" customWidth="1"/>
    <col min="7959" max="7959" width="14" style="54" customWidth="1"/>
    <col min="7960" max="7960" width="1.453125" style="54" customWidth="1"/>
    <col min="7961" max="7961" width="14" style="54" customWidth="1"/>
    <col min="7962" max="7962" width="1.453125" style="54" customWidth="1"/>
    <col min="7963" max="7963" width="14" style="54" customWidth="1"/>
    <col min="7964" max="7964" width="1.453125" style="54" customWidth="1"/>
    <col min="7965" max="7965" width="16.54296875" style="54" customWidth="1"/>
    <col min="7966" max="7966" width="1.453125" style="54" customWidth="1"/>
    <col min="7967" max="7967" width="15.54296875" style="54" customWidth="1"/>
    <col min="7968" max="7968" width="1.453125" style="54" customWidth="1"/>
    <col min="7969" max="7969" width="16" style="54" customWidth="1"/>
    <col min="7970" max="7970" width="1.453125" style="54" customWidth="1"/>
    <col min="7971" max="7971" width="15.54296875" style="54" customWidth="1"/>
    <col min="7972" max="7972" width="1.453125" style="54" customWidth="1"/>
    <col min="7973" max="7973" width="25.453125" style="54" bestFit="1" customWidth="1"/>
    <col min="7974" max="7974" width="0.54296875" style="54" customWidth="1"/>
    <col min="7975" max="7975" width="12.54296875" style="54" bestFit="1" customWidth="1"/>
    <col min="7976" max="8200" width="9.453125" style="54"/>
    <col min="8201" max="8202" width="11.453125" style="54" customWidth="1"/>
    <col min="8203" max="8203" width="37" style="54" customWidth="1"/>
    <col min="8204" max="8204" width="1.54296875" style="54" customWidth="1"/>
    <col min="8205" max="8205" width="14" style="54" customWidth="1"/>
    <col min="8206" max="8206" width="1.453125" style="54" customWidth="1"/>
    <col min="8207" max="8207" width="14" style="54" customWidth="1"/>
    <col min="8208" max="8208" width="1.453125" style="54" customWidth="1"/>
    <col min="8209" max="8209" width="14" style="54" customWidth="1"/>
    <col min="8210" max="8210" width="1.453125" style="54" customWidth="1"/>
    <col min="8211" max="8211" width="14" style="54" customWidth="1"/>
    <col min="8212" max="8212" width="1.453125" style="54" customWidth="1"/>
    <col min="8213" max="8213" width="14" style="54" customWidth="1"/>
    <col min="8214" max="8214" width="1.453125" style="54" customWidth="1"/>
    <col min="8215" max="8215" width="14" style="54" customWidth="1"/>
    <col min="8216" max="8216" width="1.453125" style="54" customWidth="1"/>
    <col min="8217" max="8217" width="14" style="54" customWidth="1"/>
    <col min="8218" max="8218" width="1.453125" style="54" customWidth="1"/>
    <col min="8219" max="8219" width="14" style="54" customWidth="1"/>
    <col min="8220" max="8220" width="1.453125" style="54" customWidth="1"/>
    <col min="8221" max="8221" width="16.54296875" style="54" customWidth="1"/>
    <col min="8222" max="8222" width="1.453125" style="54" customWidth="1"/>
    <col min="8223" max="8223" width="15.54296875" style="54" customWidth="1"/>
    <col min="8224" max="8224" width="1.453125" style="54" customWidth="1"/>
    <col min="8225" max="8225" width="16" style="54" customWidth="1"/>
    <col min="8226" max="8226" width="1.453125" style="54" customWidth="1"/>
    <col min="8227" max="8227" width="15.54296875" style="54" customWidth="1"/>
    <col min="8228" max="8228" width="1.453125" style="54" customWidth="1"/>
    <col min="8229" max="8229" width="25.453125" style="54" bestFit="1" customWidth="1"/>
    <col min="8230" max="8230" width="0.54296875" style="54" customWidth="1"/>
    <col min="8231" max="8231" width="12.54296875" style="54" bestFit="1" customWidth="1"/>
    <col min="8232" max="8456" width="9.453125" style="54"/>
    <col min="8457" max="8458" width="11.453125" style="54" customWidth="1"/>
    <col min="8459" max="8459" width="37" style="54" customWidth="1"/>
    <col min="8460" max="8460" width="1.54296875" style="54" customWidth="1"/>
    <col min="8461" max="8461" width="14" style="54" customWidth="1"/>
    <col min="8462" max="8462" width="1.453125" style="54" customWidth="1"/>
    <col min="8463" max="8463" width="14" style="54" customWidth="1"/>
    <col min="8464" max="8464" width="1.453125" style="54" customWidth="1"/>
    <col min="8465" max="8465" width="14" style="54" customWidth="1"/>
    <col min="8466" max="8466" width="1.453125" style="54" customWidth="1"/>
    <col min="8467" max="8467" width="14" style="54" customWidth="1"/>
    <col min="8468" max="8468" width="1.453125" style="54" customWidth="1"/>
    <col min="8469" max="8469" width="14" style="54" customWidth="1"/>
    <col min="8470" max="8470" width="1.453125" style="54" customWidth="1"/>
    <col min="8471" max="8471" width="14" style="54" customWidth="1"/>
    <col min="8472" max="8472" width="1.453125" style="54" customWidth="1"/>
    <col min="8473" max="8473" width="14" style="54" customWidth="1"/>
    <col min="8474" max="8474" width="1.453125" style="54" customWidth="1"/>
    <col min="8475" max="8475" width="14" style="54" customWidth="1"/>
    <col min="8476" max="8476" width="1.453125" style="54" customWidth="1"/>
    <col min="8477" max="8477" width="16.54296875" style="54" customWidth="1"/>
    <col min="8478" max="8478" width="1.453125" style="54" customWidth="1"/>
    <col min="8479" max="8479" width="15.54296875" style="54" customWidth="1"/>
    <col min="8480" max="8480" width="1.453125" style="54" customWidth="1"/>
    <col min="8481" max="8481" width="16" style="54" customWidth="1"/>
    <col min="8482" max="8482" width="1.453125" style="54" customWidth="1"/>
    <col min="8483" max="8483" width="15.54296875" style="54" customWidth="1"/>
    <col min="8484" max="8484" width="1.453125" style="54" customWidth="1"/>
    <col min="8485" max="8485" width="25.453125" style="54" bestFit="1" customWidth="1"/>
    <col min="8486" max="8486" width="0.54296875" style="54" customWidth="1"/>
    <col min="8487" max="8487" width="12.54296875" style="54" bestFit="1" customWidth="1"/>
    <col min="8488" max="8712" width="9.453125" style="54"/>
    <col min="8713" max="8714" width="11.453125" style="54" customWidth="1"/>
    <col min="8715" max="8715" width="37" style="54" customWidth="1"/>
    <col min="8716" max="8716" width="1.54296875" style="54" customWidth="1"/>
    <col min="8717" max="8717" width="14" style="54" customWidth="1"/>
    <col min="8718" max="8718" width="1.453125" style="54" customWidth="1"/>
    <col min="8719" max="8719" width="14" style="54" customWidth="1"/>
    <col min="8720" max="8720" width="1.453125" style="54" customWidth="1"/>
    <col min="8721" max="8721" width="14" style="54" customWidth="1"/>
    <col min="8722" max="8722" width="1.453125" style="54" customWidth="1"/>
    <col min="8723" max="8723" width="14" style="54" customWidth="1"/>
    <col min="8724" max="8724" width="1.453125" style="54" customWidth="1"/>
    <col min="8725" max="8725" width="14" style="54" customWidth="1"/>
    <col min="8726" max="8726" width="1.453125" style="54" customWidth="1"/>
    <col min="8727" max="8727" width="14" style="54" customWidth="1"/>
    <col min="8728" max="8728" width="1.453125" style="54" customWidth="1"/>
    <col min="8729" max="8729" width="14" style="54" customWidth="1"/>
    <col min="8730" max="8730" width="1.453125" style="54" customWidth="1"/>
    <col min="8731" max="8731" width="14" style="54" customWidth="1"/>
    <col min="8732" max="8732" width="1.453125" style="54" customWidth="1"/>
    <col min="8733" max="8733" width="16.54296875" style="54" customWidth="1"/>
    <col min="8734" max="8734" width="1.453125" style="54" customWidth="1"/>
    <col min="8735" max="8735" width="15.54296875" style="54" customWidth="1"/>
    <col min="8736" max="8736" width="1.453125" style="54" customWidth="1"/>
    <col min="8737" max="8737" width="16" style="54" customWidth="1"/>
    <col min="8738" max="8738" width="1.453125" style="54" customWidth="1"/>
    <col min="8739" max="8739" width="15.54296875" style="54" customWidth="1"/>
    <col min="8740" max="8740" width="1.453125" style="54" customWidth="1"/>
    <col min="8741" max="8741" width="25.453125" style="54" bestFit="1" customWidth="1"/>
    <col min="8742" max="8742" width="0.54296875" style="54" customWidth="1"/>
    <col min="8743" max="8743" width="12.54296875" style="54" bestFit="1" customWidth="1"/>
    <col min="8744" max="8968" width="9.453125" style="54"/>
    <col min="8969" max="8970" width="11.453125" style="54" customWidth="1"/>
    <col min="8971" max="8971" width="37" style="54" customWidth="1"/>
    <col min="8972" max="8972" width="1.54296875" style="54" customWidth="1"/>
    <col min="8973" max="8973" width="14" style="54" customWidth="1"/>
    <col min="8974" max="8974" width="1.453125" style="54" customWidth="1"/>
    <col min="8975" max="8975" width="14" style="54" customWidth="1"/>
    <col min="8976" max="8976" width="1.453125" style="54" customWidth="1"/>
    <col min="8977" max="8977" width="14" style="54" customWidth="1"/>
    <col min="8978" max="8978" width="1.453125" style="54" customWidth="1"/>
    <col min="8979" max="8979" width="14" style="54" customWidth="1"/>
    <col min="8980" max="8980" width="1.453125" style="54" customWidth="1"/>
    <col min="8981" max="8981" width="14" style="54" customWidth="1"/>
    <col min="8982" max="8982" width="1.453125" style="54" customWidth="1"/>
    <col min="8983" max="8983" width="14" style="54" customWidth="1"/>
    <col min="8984" max="8984" width="1.453125" style="54" customWidth="1"/>
    <col min="8985" max="8985" width="14" style="54" customWidth="1"/>
    <col min="8986" max="8986" width="1.453125" style="54" customWidth="1"/>
    <col min="8987" max="8987" width="14" style="54" customWidth="1"/>
    <col min="8988" max="8988" width="1.453125" style="54" customWidth="1"/>
    <col min="8989" max="8989" width="16.54296875" style="54" customWidth="1"/>
    <col min="8990" max="8990" width="1.453125" style="54" customWidth="1"/>
    <col min="8991" max="8991" width="15.54296875" style="54" customWidth="1"/>
    <col min="8992" max="8992" width="1.453125" style="54" customWidth="1"/>
    <col min="8993" max="8993" width="16" style="54" customWidth="1"/>
    <col min="8994" max="8994" width="1.453125" style="54" customWidth="1"/>
    <col min="8995" max="8995" width="15.54296875" style="54" customWidth="1"/>
    <col min="8996" max="8996" width="1.453125" style="54" customWidth="1"/>
    <col min="8997" max="8997" width="25.453125" style="54" bestFit="1" customWidth="1"/>
    <col min="8998" max="8998" width="0.54296875" style="54" customWidth="1"/>
    <col min="8999" max="8999" width="12.54296875" style="54" bestFit="1" customWidth="1"/>
    <col min="9000" max="9224" width="9.453125" style="54"/>
    <col min="9225" max="9226" width="11.453125" style="54" customWidth="1"/>
    <col min="9227" max="9227" width="37" style="54" customWidth="1"/>
    <col min="9228" max="9228" width="1.54296875" style="54" customWidth="1"/>
    <col min="9229" max="9229" width="14" style="54" customWidth="1"/>
    <col min="9230" max="9230" width="1.453125" style="54" customWidth="1"/>
    <col min="9231" max="9231" width="14" style="54" customWidth="1"/>
    <col min="9232" max="9232" width="1.453125" style="54" customWidth="1"/>
    <col min="9233" max="9233" width="14" style="54" customWidth="1"/>
    <col min="9234" max="9234" width="1.453125" style="54" customWidth="1"/>
    <col min="9235" max="9235" width="14" style="54" customWidth="1"/>
    <col min="9236" max="9236" width="1.453125" style="54" customWidth="1"/>
    <col min="9237" max="9237" width="14" style="54" customWidth="1"/>
    <col min="9238" max="9238" width="1.453125" style="54" customWidth="1"/>
    <col min="9239" max="9239" width="14" style="54" customWidth="1"/>
    <col min="9240" max="9240" width="1.453125" style="54" customWidth="1"/>
    <col min="9241" max="9241" width="14" style="54" customWidth="1"/>
    <col min="9242" max="9242" width="1.453125" style="54" customWidth="1"/>
    <col min="9243" max="9243" width="14" style="54" customWidth="1"/>
    <col min="9244" max="9244" width="1.453125" style="54" customWidth="1"/>
    <col min="9245" max="9245" width="16.54296875" style="54" customWidth="1"/>
    <col min="9246" max="9246" width="1.453125" style="54" customWidth="1"/>
    <col min="9247" max="9247" width="15.54296875" style="54" customWidth="1"/>
    <col min="9248" max="9248" width="1.453125" style="54" customWidth="1"/>
    <col min="9249" max="9249" width="16" style="54" customWidth="1"/>
    <col min="9250" max="9250" width="1.453125" style="54" customWidth="1"/>
    <col min="9251" max="9251" width="15.54296875" style="54" customWidth="1"/>
    <col min="9252" max="9252" width="1.453125" style="54" customWidth="1"/>
    <col min="9253" max="9253" width="25.453125" style="54" bestFit="1" customWidth="1"/>
    <col min="9254" max="9254" width="0.54296875" style="54" customWidth="1"/>
    <col min="9255" max="9255" width="12.54296875" style="54" bestFit="1" customWidth="1"/>
    <col min="9256" max="9480" width="9.453125" style="54"/>
    <col min="9481" max="9482" width="11.453125" style="54" customWidth="1"/>
    <col min="9483" max="9483" width="37" style="54" customWidth="1"/>
    <col min="9484" max="9484" width="1.54296875" style="54" customWidth="1"/>
    <col min="9485" max="9485" width="14" style="54" customWidth="1"/>
    <col min="9486" max="9486" width="1.453125" style="54" customWidth="1"/>
    <col min="9487" max="9487" width="14" style="54" customWidth="1"/>
    <col min="9488" max="9488" width="1.453125" style="54" customWidth="1"/>
    <col min="9489" max="9489" width="14" style="54" customWidth="1"/>
    <col min="9490" max="9490" width="1.453125" style="54" customWidth="1"/>
    <col min="9491" max="9491" width="14" style="54" customWidth="1"/>
    <col min="9492" max="9492" width="1.453125" style="54" customWidth="1"/>
    <col min="9493" max="9493" width="14" style="54" customWidth="1"/>
    <col min="9494" max="9494" width="1.453125" style="54" customWidth="1"/>
    <col min="9495" max="9495" width="14" style="54" customWidth="1"/>
    <col min="9496" max="9496" width="1.453125" style="54" customWidth="1"/>
    <col min="9497" max="9497" width="14" style="54" customWidth="1"/>
    <col min="9498" max="9498" width="1.453125" style="54" customWidth="1"/>
    <col min="9499" max="9499" width="14" style="54" customWidth="1"/>
    <col min="9500" max="9500" width="1.453125" style="54" customWidth="1"/>
    <col min="9501" max="9501" width="16.54296875" style="54" customWidth="1"/>
    <col min="9502" max="9502" width="1.453125" style="54" customWidth="1"/>
    <col min="9503" max="9503" width="15.54296875" style="54" customWidth="1"/>
    <col min="9504" max="9504" width="1.453125" style="54" customWidth="1"/>
    <col min="9505" max="9505" width="16" style="54" customWidth="1"/>
    <col min="9506" max="9506" width="1.453125" style="54" customWidth="1"/>
    <col min="9507" max="9507" width="15.54296875" style="54" customWidth="1"/>
    <col min="9508" max="9508" width="1.453125" style="54" customWidth="1"/>
    <col min="9509" max="9509" width="25.453125" style="54" bestFit="1" customWidth="1"/>
    <col min="9510" max="9510" width="0.54296875" style="54" customWidth="1"/>
    <col min="9511" max="9511" width="12.54296875" style="54" bestFit="1" customWidth="1"/>
    <col min="9512" max="9736" width="9.453125" style="54"/>
    <col min="9737" max="9738" width="11.453125" style="54" customWidth="1"/>
    <col min="9739" max="9739" width="37" style="54" customWidth="1"/>
    <col min="9740" max="9740" width="1.54296875" style="54" customWidth="1"/>
    <col min="9741" max="9741" width="14" style="54" customWidth="1"/>
    <col min="9742" max="9742" width="1.453125" style="54" customWidth="1"/>
    <col min="9743" max="9743" width="14" style="54" customWidth="1"/>
    <col min="9744" max="9744" width="1.453125" style="54" customWidth="1"/>
    <col min="9745" max="9745" width="14" style="54" customWidth="1"/>
    <col min="9746" max="9746" width="1.453125" style="54" customWidth="1"/>
    <col min="9747" max="9747" width="14" style="54" customWidth="1"/>
    <col min="9748" max="9748" width="1.453125" style="54" customWidth="1"/>
    <col min="9749" max="9749" width="14" style="54" customWidth="1"/>
    <col min="9750" max="9750" width="1.453125" style="54" customWidth="1"/>
    <col min="9751" max="9751" width="14" style="54" customWidth="1"/>
    <col min="9752" max="9752" width="1.453125" style="54" customWidth="1"/>
    <col min="9753" max="9753" width="14" style="54" customWidth="1"/>
    <col min="9754" max="9754" width="1.453125" style="54" customWidth="1"/>
    <col min="9755" max="9755" width="14" style="54" customWidth="1"/>
    <col min="9756" max="9756" width="1.453125" style="54" customWidth="1"/>
    <col min="9757" max="9757" width="16.54296875" style="54" customWidth="1"/>
    <col min="9758" max="9758" width="1.453125" style="54" customWidth="1"/>
    <col min="9759" max="9759" width="15.54296875" style="54" customWidth="1"/>
    <col min="9760" max="9760" width="1.453125" style="54" customWidth="1"/>
    <col min="9761" max="9761" width="16" style="54" customWidth="1"/>
    <col min="9762" max="9762" width="1.453125" style="54" customWidth="1"/>
    <col min="9763" max="9763" width="15.54296875" style="54" customWidth="1"/>
    <col min="9764" max="9764" width="1.453125" style="54" customWidth="1"/>
    <col min="9765" max="9765" width="25.453125" style="54" bestFit="1" customWidth="1"/>
    <col min="9766" max="9766" width="0.54296875" style="54" customWidth="1"/>
    <col min="9767" max="9767" width="12.54296875" style="54" bestFit="1" customWidth="1"/>
    <col min="9768" max="9992" width="9.453125" style="54"/>
    <col min="9993" max="9994" width="11.453125" style="54" customWidth="1"/>
    <col min="9995" max="9995" width="37" style="54" customWidth="1"/>
    <col min="9996" max="9996" width="1.54296875" style="54" customWidth="1"/>
    <col min="9997" max="9997" width="14" style="54" customWidth="1"/>
    <col min="9998" max="9998" width="1.453125" style="54" customWidth="1"/>
    <col min="9999" max="9999" width="14" style="54" customWidth="1"/>
    <col min="10000" max="10000" width="1.453125" style="54" customWidth="1"/>
    <col min="10001" max="10001" width="14" style="54" customWidth="1"/>
    <col min="10002" max="10002" width="1.453125" style="54" customWidth="1"/>
    <col min="10003" max="10003" width="14" style="54" customWidth="1"/>
    <col min="10004" max="10004" width="1.453125" style="54" customWidth="1"/>
    <col min="10005" max="10005" width="14" style="54" customWidth="1"/>
    <col min="10006" max="10006" width="1.453125" style="54" customWidth="1"/>
    <col min="10007" max="10007" width="14" style="54" customWidth="1"/>
    <col min="10008" max="10008" width="1.453125" style="54" customWidth="1"/>
    <col min="10009" max="10009" width="14" style="54" customWidth="1"/>
    <col min="10010" max="10010" width="1.453125" style="54" customWidth="1"/>
    <col min="10011" max="10011" width="14" style="54" customWidth="1"/>
    <col min="10012" max="10012" width="1.453125" style="54" customWidth="1"/>
    <col min="10013" max="10013" width="16.54296875" style="54" customWidth="1"/>
    <col min="10014" max="10014" width="1.453125" style="54" customWidth="1"/>
    <col min="10015" max="10015" width="15.54296875" style="54" customWidth="1"/>
    <col min="10016" max="10016" width="1.453125" style="54" customWidth="1"/>
    <col min="10017" max="10017" width="16" style="54" customWidth="1"/>
    <col min="10018" max="10018" width="1.453125" style="54" customWidth="1"/>
    <col min="10019" max="10019" width="15.54296875" style="54" customWidth="1"/>
    <col min="10020" max="10020" width="1.453125" style="54" customWidth="1"/>
    <col min="10021" max="10021" width="25.453125" style="54" bestFit="1" customWidth="1"/>
    <col min="10022" max="10022" width="0.54296875" style="54" customWidth="1"/>
    <col min="10023" max="10023" width="12.54296875" style="54" bestFit="1" customWidth="1"/>
    <col min="10024" max="10248" width="9.453125" style="54"/>
    <col min="10249" max="10250" width="11.453125" style="54" customWidth="1"/>
    <col min="10251" max="10251" width="37" style="54" customWidth="1"/>
    <col min="10252" max="10252" width="1.54296875" style="54" customWidth="1"/>
    <col min="10253" max="10253" width="14" style="54" customWidth="1"/>
    <col min="10254" max="10254" width="1.453125" style="54" customWidth="1"/>
    <col min="10255" max="10255" width="14" style="54" customWidth="1"/>
    <col min="10256" max="10256" width="1.453125" style="54" customWidth="1"/>
    <col min="10257" max="10257" width="14" style="54" customWidth="1"/>
    <col min="10258" max="10258" width="1.453125" style="54" customWidth="1"/>
    <col min="10259" max="10259" width="14" style="54" customWidth="1"/>
    <col min="10260" max="10260" width="1.453125" style="54" customWidth="1"/>
    <col min="10261" max="10261" width="14" style="54" customWidth="1"/>
    <col min="10262" max="10262" width="1.453125" style="54" customWidth="1"/>
    <col min="10263" max="10263" width="14" style="54" customWidth="1"/>
    <col min="10264" max="10264" width="1.453125" style="54" customWidth="1"/>
    <col min="10265" max="10265" width="14" style="54" customWidth="1"/>
    <col min="10266" max="10266" width="1.453125" style="54" customWidth="1"/>
    <col min="10267" max="10267" width="14" style="54" customWidth="1"/>
    <col min="10268" max="10268" width="1.453125" style="54" customWidth="1"/>
    <col min="10269" max="10269" width="16.54296875" style="54" customWidth="1"/>
    <col min="10270" max="10270" width="1.453125" style="54" customWidth="1"/>
    <col min="10271" max="10271" width="15.54296875" style="54" customWidth="1"/>
    <col min="10272" max="10272" width="1.453125" style="54" customWidth="1"/>
    <col min="10273" max="10273" width="16" style="54" customWidth="1"/>
    <col min="10274" max="10274" width="1.453125" style="54" customWidth="1"/>
    <col min="10275" max="10275" width="15.54296875" style="54" customWidth="1"/>
    <col min="10276" max="10276" width="1.453125" style="54" customWidth="1"/>
    <col min="10277" max="10277" width="25.453125" style="54" bestFit="1" customWidth="1"/>
    <col min="10278" max="10278" width="0.54296875" style="54" customWidth="1"/>
    <col min="10279" max="10279" width="12.54296875" style="54" bestFit="1" customWidth="1"/>
    <col min="10280" max="10504" width="9.453125" style="54"/>
    <col min="10505" max="10506" width="11.453125" style="54" customWidth="1"/>
    <col min="10507" max="10507" width="37" style="54" customWidth="1"/>
    <col min="10508" max="10508" width="1.54296875" style="54" customWidth="1"/>
    <col min="10509" max="10509" width="14" style="54" customWidth="1"/>
    <col min="10510" max="10510" width="1.453125" style="54" customWidth="1"/>
    <col min="10511" max="10511" width="14" style="54" customWidth="1"/>
    <col min="10512" max="10512" width="1.453125" style="54" customWidth="1"/>
    <col min="10513" max="10513" width="14" style="54" customWidth="1"/>
    <col min="10514" max="10514" width="1.453125" style="54" customWidth="1"/>
    <col min="10515" max="10515" width="14" style="54" customWidth="1"/>
    <col min="10516" max="10516" width="1.453125" style="54" customWidth="1"/>
    <col min="10517" max="10517" width="14" style="54" customWidth="1"/>
    <col min="10518" max="10518" width="1.453125" style="54" customWidth="1"/>
    <col min="10519" max="10519" width="14" style="54" customWidth="1"/>
    <col min="10520" max="10520" width="1.453125" style="54" customWidth="1"/>
    <col min="10521" max="10521" width="14" style="54" customWidth="1"/>
    <col min="10522" max="10522" width="1.453125" style="54" customWidth="1"/>
    <col min="10523" max="10523" width="14" style="54" customWidth="1"/>
    <col min="10524" max="10524" width="1.453125" style="54" customWidth="1"/>
    <col min="10525" max="10525" width="16.54296875" style="54" customWidth="1"/>
    <col min="10526" max="10526" width="1.453125" style="54" customWidth="1"/>
    <col min="10527" max="10527" width="15.54296875" style="54" customWidth="1"/>
    <col min="10528" max="10528" width="1.453125" style="54" customWidth="1"/>
    <col min="10529" max="10529" width="16" style="54" customWidth="1"/>
    <col min="10530" max="10530" width="1.453125" style="54" customWidth="1"/>
    <col min="10531" max="10531" width="15.54296875" style="54" customWidth="1"/>
    <col min="10532" max="10532" width="1.453125" style="54" customWidth="1"/>
    <col min="10533" max="10533" width="25.453125" style="54" bestFit="1" customWidth="1"/>
    <col min="10534" max="10534" width="0.54296875" style="54" customWidth="1"/>
    <col min="10535" max="10535" width="12.54296875" style="54" bestFit="1" customWidth="1"/>
    <col min="10536" max="10760" width="9.453125" style="54"/>
    <col min="10761" max="10762" width="11.453125" style="54" customWidth="1"/>
    <col min="10763" max="10763" width="37" style="54" customWidth="1"/>
    <col min="10764" max="10764" width="1.54296875" style="54" customWidth="1"/>
    <col min="10765" max="10765" width="14" style="54" customWidth="1"/>
    <col min="10766" max="10766" width="1.453125" style="54" customWidth="1"/>
    <col min="10767" max="10767" width="14" style="54" customWidth="1"/>
    <col min="10768" max="10768" width="1.453125" style="54" customWidth="1"/>
    <col min="10769" max="10769" width="14" style="54" customWidth="1"/>
    <col min="10770" max="10770" width="1.453125" style="54" customWidth="1"/>
    <col min="10771" max="10771" width="14" style="54" customWidth="1"/>
    <col min="10772" max="10772" width="1.453125" style="54" customWidth="1"/>
    <col min="10773" max="10773" width="14" style="54" customWidth="1"/>
    <col min="10774" max="10774" width="1.453125" style="54" customWidth="1"/>
    <col min="10775" max="10775" width="14" style="54" customWidth="1"/>
    <col min="10776" max="10776" width="1.453125" style="54" customWidth="1"/>
    <col min="10777" max="10777" width="14" style="54" customWidth="1"/>
    <col min="10778" max="10778" width="1.453125" style="54" customWidth="1"/>
    <col min="10779" max="10779" width="14" style="54" customWidth="1"/>
    <col min="10780" max="10780" width="1.453125" style="54" customWidth="1"/>
    <col min="10781" max="10781" width="16.54296875" style="54" customWidth="1"/>
    <col min="10782" max="10782" width="1.453125" style="54" customWidth="1"/>
    <col min="10783" max="10783" width="15.54296875" style="54" customWidth="1"/>
    <col min="10784" max="10784" width="1.453125" style="54" customWidth="1"/>
    <col min="10785" max="10785" width="16" style="54" customWidth="1"/>
    <col min="10786" max="10786" width="1.453125" style="54" customWidth="1"/>
    <col min="10787" max="10787" width="15.54296875" style="54" customWidth="1"/>
    <col min="10788" max="10788" width="1.453125" style="54" customWidth="1"/>
    <col min="10789" max="10789" width="25.453125" style="54" bestFit="1" customWidth="1"/>
    <col min="10790" max="10790" width="0.54296875" style="54" customWidth="1"/>
    <col min="10791" max="10791" width="12.54296875" style="54" bestFit="1" customWidth="1"/>
    <col min="10792" max="11016" width="9.453125" style="54"/>
    <col min="11017" max="11018" width="11.453125" style="54" customWidth="1"/>
    <col min="11019" max="11019" width="37" style="54" customWidth="1"/>
    <col min="11020" max="11020" width="1.54296875" style="54" customWidth="1"/>
    <col min="11021" max="11021" width="14" style="54" customWidth="1"/>
    <col min="11022" max="11022" width="1.453125" style="54" customWidth="1"/>
    <col min="11023" max="11023" width="14" style="54" customWidth="1"/>
    <col min="11024" max="11024" width="1.453125" style="54" customWidth="1"/>
    <col min="11025" max="11025" width="14" style="54" customWidth="1"/>
    <col min="11026" max="11026" width="1.453125" style="54" customWidth="1"/>
    <col min="11027" max="11027" width="14" style="54" customWidth="1"/>
    <col min="11028" max="11028" width="1.453125" style="54" customWidth="1"/>
    <col min="11029" max="11029" width="14" style="54" customWidth="1"/>
    <col min="11030" max="11030" width="1.453125" style="54" customWidth="1"/>
    <col min="11031" max="11031" width="14" style="54" customWidth="1"/>
    <col min="11032" max="11032" width="1.453125" style="54" customWidth="1"/>
    <col min="11033" max="11033" width="14" style="54" customWidth="1"/>
    <col min="11034" max="11034" width="1.453125" style="54" customWidth="1"/>
    <col min="11035" max="11035" width="14" style="54" customWidth="1"/>
    <col min="11036" max="11036" width="1.453125" style="54" customWidth="1"/>
    <col min="11037" max="11037" width="16.54296875" style="54" customWidth="1"/>
    <col min="11038" max="11038" width="1.453125" style="54" customWidth="1"/>
    <col min="11039" max="11039" width="15.54296875" style="54" customWidth="1"/>
    <col min="11040" max="11040" width="1.453125" style="54" customWidth="1"/>
    <col min="11041" max="11041" width="16" style="54" customWidth="1"/>
    <col min="11042" max="11042" width="1.453125" style="54" customWidth="1"/>
    <col min="11043" max="11043" width="15.54296875" style="54" customWidth="1"/>
    <col min="11044" max="11044" width="1.453125" style="54" customWidth="1"/>
    <col min="11045" max="11045" width="25.453125" style="54" bestFit="1" customWidth="1"/>
    <col min="11046" max="11046" width="0.54296875" style="54" customWidth="1"/>
    <col min="11047" max="11047" width="12.54296875" style="54" bestFit="1" customWidth="1"/>
    <col min="11048" max="11272" width="9.453125" style="54"/>
    <col min="11273" max="11274" width="11.453125" style="54" customWidth="1"/>
    <col min="11275" max="11275" width="37" style="54" customWidth="1"/>
    <col min="11276" max="11276" width="1.54296875" style="54" customWidth="1"/>
    <col min="11277" max="11277" width="14" style="54" customWidth="1"/>
    <col min="11278" max="11278" width="1.453125" style="54" customWidth="1"/>
    <col min="11279" max="11279" width="14" style="54" customWidth="1"/>
    <col min="11280" max="11280" width="1.453125" style="54" customWidth="1"/>
    <col min="11281" max="11281" width="14" style="54" customWidth="1"/>
    <col min="11282" max="11282" width="1.453125" style="54" customWidth="1"/>
    <col min="11283" max="11283" width="14" style="54" customWidth="1"/>
    <col min="11284" max="11284" width="1.453125" style="54" customWidth="1"/>
    <col min="11285" max="11285" width="14" style="54" customWidth="1"/>
    <col min="11286" max="11286" width="1.453125" style="54" customWidth="1"/>
    <col min="11287" max="11287" width="14" style="54" customWidth="1"/>
    <col min="11288" max="11288" width="1.453125" style="54" customWidth="1"/>
    <col min="11289" max="11289" width="14" style="54" customWidth="1"/>
    <col min="11290" max="11290" width="1.453125" style="54" customWidth="1"/>
    <col min="11291" max="11291" width="14" style="54" customWidth="1"/>
    <col min="11292" max="11292" width="1.453125" style="54" customWidth="1"/>
    <col min="11293" max="11293" width="16.54296875" style="54" customWidth="1"/>
    <col min="11294" max="11294" width="1.453125" style="54" customWidth="1"/>
    <col min="11295" max="11295" width="15.54296875" style="54" customWidth="1"/>
    <col min="11296" max="11296" width="1.453125" style="54" customWidth="1"/>
    <col min="11297" max="11297" width="16" style="54" customWidth="1"/>
    <col min="11298" max="11298" width="1.453125" style="54" customWidth="1"/>
    <col min="11299" max="11299" width="15.54296875" style="54" customWidth="1"/>
    <col min="11300" max="11300" width="1.453125" style="54" customWidth="1"/>
    <col min="11301" max="11301" width="25.453125" style="54" bestFit="1" customWidth="1"/>
    <col min="11302" max="11302" width="0.54296875" style="54" customWidth="1"/>
    <col min="11303" max="11303" width="12.54296875" style="54" bestFit="1" customWidth="1"/>
    <col min="11304" max="11528" width="9.453125" style="54"/>
    <col min="11529" max="11530" width="11.453125" style="54" customWidth="1"/>
    <col min="11531" max="11531" width="37" style="54" customWidth="1"/>
    <col min="11532" max="11532" width="1.54296875" style="54" customWidth="1"/>
    <col min="11533" max="11533" width="14" style="54" customWidth="1"/>
    <col min="11534" max="11534" width="1.453125" style="54" customWidth="1"/>
    <col min="11535" max="11535" width="14" style="54" customWidth="1"/>
    <col min="11536" max="11536" width="1.453125" style="54" customWidth="1"/>
    <col min="11537" max="11537" width="14" style="54" customWidth="1"/>
    <col min="11538" max="11538" width="1.453125" style="54" customWidth="1"/>
    <col min="11539" max="11539" width="14" style="54" customWidth="1"/>
    <col min="11540" max="11540" width="1.453125" style="54" customWidth="1"/>
    <col min="11541" max="11541" width="14" style="54" customWidth="1"/>
    <col min="11542" max="11542" width="1.453125" style="54" customWidth="1"/>
    <col min="11543" max="11543" width="14" style="54" customWidth="1"/>
    <col min="11544" max="11544" width="1.453125" style="54" customWidth="1"/>
    <col min="11545" max="11545" width="14" style="54" customWidth="1"/>
    <col min="11546" max="11546" width="1.453125" style="54" customWidth="1"/>
    <col min="11547" max="11547" width="14" style="54" customWidth="1"/>
    <col min="11548" max="11548" width="1.453125" style="54" customWidth="1"/>
    <col min="11549" max="11549" width="16.54296875" style="54" customWidth="1"/>
    <col min="11550" max="11550" width="1.453125" style="54" customWidth="1"/>
    <col min="11551" max="11551" width="15.54296875" style="54" customWidth="1"/>
    <col min="11552" max="11552" width="1.453125" style="54" customWidth="1"/>
    <col min="11553" max="11553" width="16" style="54" customWidth="1"/>
    <col min="11554" max="11554" width="1.453125" style="54" customWidth="1"/>
    <col min="11555" max="11555" width="15.54296875" style="54" customWidth="1"/>
    <col min="11556" max="11556" width="1.453125" style="54" customWidth="1"/>
    <col min="11557" max="11557" width="25.453125" style="54" bestFit="1" customWidth="1"/>
    <col min="11558" max="11558" width="0.54296875" style="54" customWidth="1"/>
    <col min="11559" max="11559" width="12.54296875" style="54" bestFit="1" customWidth="1"/>
    <col min="11560" max="11784" width="9.453125" style="54"/>
    <col min="11785" max="11786" width="11.453125" style="54" customWidth="1"/>
    <col min="11787" max="11787" width="37" style="54" customWidth="1"/>
    <col min="11788" max="11788" width="1.54296875" style="54" customWidth="1"/>
    <col min="11789" max="11789" width="14" style="54" customWidth="1"/>
    <col min="11790" max="11790" width="1.453125" style="54" customWidth="1"/>
    <col min="11791" max="11791" width="14" style="54" customWidth="1"/>
    <col min="11792" max="11792" width="1.453125" style="54" customWidth="1"/>
    <col min="11793" max="11793" width="14" style="54" customWidth="1"/>
    <col min="11794" max="11794" width="1.453125" style="54" customWidth="1"/>
    <col min="11795" max="11795" width="14" style="54" customWidth="1"/>
    <col min="11796" max="11796" width="1.453125" style="54" customWidth="1"/>
    <col min="11797" max="11797" width="14" style="54" customWidth="1"/>
    <col min="11798" max="11798" width="1.453125" style="54" customWidth="1"/>
    <col min="11799" max="11799" width="14" style="54" customWidth="1"/>
    <col min="11800" max="11800" width="1.453125" style="54" customWidth="1"/>
    <col min="11801" max="11801" width="14" style="54" customWidth="1"/>
    <col min="11802" max="11802" width="1.453125" style="54" customWidth="1"/>
    <col min="11803" max="11803" width="14" style="54" customWidth="1"/>
    <col min="11804" max="11804" width="1.453125" style="54" customWidth="1"/>
    <col min="11805" max="11805" width="16.54296875" style="54" customWidth="1"/>
    <col min="11806" max="11806" width="1.453125" style="54" customWidth="1"/>
    <col min="11807" max="11807" width="15.54296875" style="54" customWidth="1"/>
    <col min="11808" max="11808" width="1.453125" style="54" customWidth="1"/>
    <col min="11809" max="11809" width="16" style="54" customWidth="1"/>
    <col min="11810" max="11810" width="1.453125" style="54" customWidth="1"/>
    <col min="11811" max="11811" width="15.54296875" style="54" customWidth="1"/>
    <col min="11812" max="11812" width="1.453125" style="54" customWidth="1"/>
    <col min="11813" max="11813" width="25.453125" style="54" bestFit="1" customWidth="1"/>
    <col min="11814" max="11814" width="0.54296875" style="54" customWidth="1"/>
    <col min="11815" max="11815" width="12.54296875" style="54" bestFit="1" customWidth="1"/>
    <col min="11816" max="12040" width="9.453125" style="54"/>
    <col min="12041" max="12042" width="11.453125" style="54" customWidth="1"/>
    <col min="12043" max="12043" width="37" style="54" customWidth="1"/>
    <col min="12044" max="12044" width="1.54296875" style="54" customWidth="1"/>
    <col min="12045" max="12045" width="14" style="54" customWidth="1"/>
    <col min="12046" max="12046" width="1.453125" style="54" customWidth="1"/>
    <col min="12047" max="12047" width="14" style="54" customWidth="1"/>
    <col min="12048" max="12048" width="1.453125" style="54" customWidth="1"/>
    <col min="12049" max="12049" width="14" style="54" customWidth="1"/>
    <col min="12050" max="12050" width="1.453125" style="54" customWidth="1"/>
    <col min="12051" max="12051" width="14" style="54" customWidth="1"/>
    <col min="12052" max="12052" width="1.453125" style="54" customWidth="1"/>
    <col min="12053" max="12053" width="14" style="54" customWidth="1"/>
    <col min="12054" max="12054" width="1.453125" style="54" customWidth="1"/>
    <col min="12055" max="12055" width="14" style="54" customWidth="1"/>
    <col min="12056" max="12056" width="1.453125" style="54" customWidth="1"/>
    <col min="12057" max="12057" width="14" style="54" customWidth="1"/>
    <col min="12058" max="12058" width="1.453125" style="54" customWidth="1"/>
    <col min="12059" max="12059" width="14" style="54" customWidth="1"/>
    <col min="12060" max="12060" width="1.453125" style="54" customWidth="1"/>
    <col min="12061" max="12061" width="16.54296875" style="54" customWidth="1"/>
    <col min="12062" max="12062" width="1.453125" style="54" customWidth="1"/>
    <col min="12063" max="12063" width="15.54296875" style="54" customWidth="1"/>
    <col min="12064" max="12064" width="1.453125" style="54" customWidth="1"/>
    <col min="12065" max="12065" width="16" style="54" customWidth="1"/>
    <col min="12066" max="12066" width="1.453125" style="54" customWidth="1"/>
    <col min="12067" max="12067" width="15.54296875" style="54" customWidth="1"/>
    <col min="12068" max="12068" width="1.453125" style="54" customWidth="1"/>
    <col min="12069" max="12069" width="25.453125" style="54" bestFit="1" customWidth="1"/>
    <col min="12070" max="12070" width="0.54296875" style="54" customWidth="1"/>
    <col min="12071" max="12071" width="12.54296875" style="54" bestFit="1" customWidth="1"/>
    <col min="12072" max="12296" width="9.453125" style="54"/>
    <col min="12297" max="12298" width="11.453125" style="54" customWidth="1"/>
    <col min="12299" max="12299" width="37" style="54" customWidth="1"/>
    <col min="12300" max="12300" width="1.54296875" style="54" customWidth="1"/>
    <col min="12301" max="12301" width="14" style="54" customWidth="1"/>
    <col min="12302" max="12302" width="1.453125" style="54" customWidth="1"/>
    <col min="12303" max="12303" width="14" style="54" customWidth="1"/>
    <col min="12304" max="12304" width="1.453125" style="54" customWidth="1"/>
    <col min="12305" max="12305" width="14" style="54" customWidth="1"/>
    <col min="12306" max="12306" width="1.453125" style="54" customWidth="1"/>
    <col min="12307" max="12307" width="14" style="54" customWidth="1"/>
    <col min="12308" max="12308" width="1.453125" style="54" customWidth="1"/>
    <col min="12309" max="12309" width="14" style="54" customWidth="1"/>
    <col min="12310" max="12310" width="1.453125" style="54" customWidth="1"/>
    <col min="12311" max="12311" width="14" style="54" customWidth="1"/>
    <col min="12312" max="12312" width="1.453125" style="54" customWidth="1"/>
    <col min="12313" max="12313" width="14" style="54" customWidth="1"/>
    <col min="12314" max="12314" width="1.453125" style="54" customWidth="1"/>
    <col min="12315" max="12315" width="14" style="54" customWidth="1"/>
    <col min="12316" max="12316" width="1.453125" style="54" customWidth="1"/>
    <col min="12317" max="12317" width="16.54296875" style="54" customWidth="1"/>
    <col min="12318" max="12318" width="1.453125" style="54" customWidth="1"/>
    <col min="12319" max="12319" width="15.54296875" style="54" customWidth="1"/>
    <col min="12320" max="12320" width="1.453125" style="54" customWidth="1"/>
    <col min="12321" max="12321" width="16" style="54" customWidth="1"/>
    <col min="12322" max="12322" width="1.453125" style="54" customWidth="1"/>
    <col min="12323" max="12323" width="15.54296875" style="54" customWidth="1"/>
    <col min="12324" max="12324" width="1.453125" style="54" customWidth="1"/>
    <col min="12325" max="12325" width="25.453125" style="54" bestFit="1" customWidth="1"/>
    <col min="12326" max="12326" width="0.54296875" style="54" customWidth="1"/>
    <col min="12327" max="12327" width="12.54296875" style="54" bestFit="1" customWidth="1"/>
    <col min="12328" max="12552" width="9.453125" style="54"/>
    <col min="12553" max="12554" width="11.453125" style="54" customWidth="1"/>
    <col min="12555" max="12555" width="37" style="54" customWidth="1"/>
    <col min="12556" max="12556" width="1.54296875" style="54" customWidth="1"/>
    <col min="12557" max="12557" width="14" style="54" customWidth="1"/>
    <col min="12558" max="12558" width="1.453125" style="54" customWidth="1"/>
    <col min="12559" max="12559" width="14" style="54" customWidth="1"/>
    <col min="12560" max="12560" width="1.453125" style="54" customWidth="1"/>
    <col min="12561" max="12561" width="14" style="54" customWidth="1"/>
    <col min="12562" max="12562" width="1.453125" style="54" customWidth="1"/>
    <col min="12563" max="12563" width="14" style="54" customWidth="1"/>
    <col min="12564" max="12564" width="1.453125" style="54" customWidth="1"/>
    <col min="12565" max="12565" width="14" style="54" customWidth="1"/>
    <col min="12566" max="12566" width="1.453125" style="54" customWidth="1"/>
    <col min="12567" max="12567" width="14" style="54" customWidth="1"/>
    <col min="12568" max="12568" width="1.453125" style="54" customWidth="1"/>
    <col min="12569" max="12569" width="14" style="54" customWidth="1"/>
    <col min="12570" max="12570" width="1.453125" style="54" customWidth="1"/>
    <col min="12571" max="12571" width="14" style="54" customWidth="1"/>
    <col min="12572" max="12572" width="1.453125" style="54" customWidth="1"/>
    <col min="12573" max="12573" width="16.54296875" style="54" customWidth="1"/>
    <col min="12574" max="12574" width="1.453125" style="54" customWidth="1"/>
    <col min="12575" max="12575" width="15.54296875" style="54" customWidth="1"/>
    <col min="12576" max="12576" width="1.453125" style="54" customWidth="1"/>
    <col min="12577" max="12577" width="16" style="54" customWidth="1"/>
    <col min="12578" max="12578" width="1.453125" style="54" customWidth="1"/>
    <col min="12579" max="12579" width="15.54296875" style="54" customWidth="1"/>
    <col min="12580" max="12580" width="1.453125" style="54" customWidth="1"/>
    <col min="12581" max="12581" width="25.453125" style="54" bestFit="1" customWidth="1"/>
    <col min="12582" max="12582" width="0.54296875" style="54" customWidth="1"/>
    <col min="12583" max="12583" width="12.54296875" style="54" bestFit="1" customWidth="1"/>
    <col min="12584" max="12808" width="9.453125" style="54"/>
    <col min="12809" max="12810" width="11.453125" style="54" customWidth="1"/>
    <col min="12811" max="12811" width="37" style="54" customWidth="1"/>
    <col min="12812" max="12812" width="1.54296875" style="54" customWidth="1"/>
    <col min="12813" max="12813" width="14" style="54" customWidth="1"/>
    <col min="12814" max="12814" width="1.453125" style="54" customWidth="1"/>
    <col min="12815" max="12815" width="14" style="54" customWidth="1"/>
    <col min="12816" max="12816" width="1.453125" style="54" customWidth="1"/>
    <col min="12817" max="12817" width="14" style="54" customWidth="1"/>
    <col min="12818" max="12818" width="1.453125" style="54" customWidth="1"/>
    <col min="12819" max="12819" width="14" style="54" customWidth="1"/>
    <col min="12820" max="12820" width="1.453125" style="54" customWidth="1"/>
    <col min="12821" max="12821" width="14" style="54" customWidth="1"/>
    <col min="12822" max="12822" width="1.453125" style="54" customWidth="1"/>
    <col min="12823" max="12823" width="14" style="54" customWidth="1"/>
    <col min="12824" max="12824" width="1.453125" style="54" customWidth="1"/>
    <col min="12825" max="12825" width="14" style="54" customWidth="1"/>
    <col min="12826" max="12826" width="1.453125" style="54" customWidth="1"/>
    <col min="12827" max="12827" width="14" style="54" customWidth="1"/>
    <col min="12828" max="12828" width="1.453125" style="54" customWidth="1"/>
    <col min="12829" max="12829" width="16.54296875" style="54" customWidth="1"/>
    <col min="12830" max="12830" width="1.453125" style="54" customWidth="1"/>
    <col min="12831" max="12831" width="15.54296875" style="54" customWidth="1"/>
    <col min="12832" max="12832" width="1.453125" style="54" customWidth="1"/>
    <col min="12833" max="12833" width="16" style="54" customWidth="1"/>
    <col min="12834" max="12834" width="1.453125" style="54" customWidth="1"/>
    <col min="12835" max="12835" width="15.54296875" style="54" customWidth="1"/>
    <col min="12836" max="12836" width="1.453125" style="54" customWidth="1"/>
    <col min="12837" max="12837" width="25.453125" style="54" bestFit="1" customWidth="1"/>
    <col min="12838" max="12838" width="0.54296875" style="54" customWidth="1"/>
    <col min="12839" max="12839" width="12.54296875" style="54" bestFit="1" customWidth="1"/>
    <col min="12840" max="13064" width="9.453125" style="54"/>
    <col min="13065" max="13066" width="11.453125" style="54" customWidth="1"/>
    <col min="13067" max="13067" width="37" style="54" customWidth="1"/>
    <col min="13068" max="13068" width="1.54296875" style="54" customWidth="1"/>
    <col min="13069" max="13069" width="14" style="54" customWidth="1"/>
    <col min="13070" max="13070" width="1.453125" style="54" customWidth="1"/>
    <col min="13071" max="13071" width="14" style="54" customWidth="1"/>
    <col min="13072" max="13072" width="1.453125" style="54" customWidth="1"/>
    <col min="13073" max="13073" width="14" style="54" customWidth="1"/>
    <col min="13074" max="13074" width="1.453125" style="54" customWidth="1"/>
    <col min="13075" max="13075" width="14" style="54" customWidth="1"/>
    <col min="13076" max="13076" width="1.453125" style="54" customWidth="1"/>
    <col min="13077" max="13077" width="14" style="54" customWidth="1"/>
    <col min="13078" max="13078" width="1.453125" style="54" customWidth="1"/>
    <col min="13079" max="13079" width="14" style="54" customWidth="1"/>
    <col min="13080" max="13080" width="1.453125" style="54" customWidth="1"/>
    <col min="13081" max="13081" width="14" style="54" customWidth="1"/>
    <col min="13082" max="13082" width="1.453125" style="54" customWidth="1"/>
    <col min="13083" max="13083" width="14" style="54" customWidth="1"/>
    <col min="13084" max="13084" width="1.453125" style="54" customWidth="1"/>
    <col min="13085" max="13085" width="16.54296875" style="54" customWidth="1"/>
    <col min="13086" max="13086" width="1.453125" style="54" customWidth="1"/>
    <col min="13087" max="13087" width="15.54296875" style="54" customWidth="1"/>
    <col min="13088" max="13088" width="1.453125" style="54" customWidth="1"/>
    <col min="13089" max="13089" width="16" style="54" customWidth="1"/>
    <col min="13090" max="13090" width="1.453125" style="54" customWidth="1"/>
    <col min="13091" max="13091" width="15.54296875" style="54" customWidth="1"/>
    <col min="13092" max="13092" width="1.453125" style="54" customWidth="1"/>
    <col min="13093" max="13093" width="25.453125" style="54" bestFit="1" customWidth="1"/>
    <col min="13094" max="13094" width="0.54296875" style="54" customWidth="1"/>
    <col min="13095" max="13095" width="12.54296875" style="54" bestFit="1" customWidth="1"/>
    <col min="13096" max="13320" width="9.453125" style="54"/>
    <col min="13321" max="13322" width="11.453125" style="54" customWidth="1"/>
    <col min="13323" max="13323" width="37" style="54" customWidth="1"/>
    <col min="13324" max="13324" width="1.54296875" style="54" customWidth="1"/>
    <col min="13325" max="13325" width="14" style="54" customWidth="1"/>
    <col min="13326" max="13326" width="1.453125" style="54" customWidth="1"/>
    <col min="13327" max="13327" width="14" style="54" customWidth="1"/>
    <col min="13328" max="13328" width="1.453125" style="54" customWidth="1"/>
    <col min="13329" max="13329" width="14" style="54" customWidth="1"/>
    <col min="13330" max="13330" width="1.453125" style="54" customWidth="1"/>
    <col min="13331" max="13331" width="14" style="54" customWidth="1"/>
    <col min="13332" max="13332" width="1.453125" style="54" customWidth="1"/>
    <col min="13333" max="13333" width="14" style="54" customWidth="1"/>
    <col min="13334" max="13334" width="1.453125" style="54" customWidth="1"/>
    <col min="13335" max="13335" width="14" style="54" customWidth="1"/>
    <col min="13336" max="13336" width="1.453125" style="54" customWidth="1"/>
    <col min="13337" max="13337" width="14" style="54" customWidth="1"/>
    <col min="13338" max="13338" width="1.453125" style="54" customWidth="1"/>
    <col min="13339" max="13339" width="14" style="54" customWidth="1"/>
    <col min="13340" max="13340" width="1.453125" style="54" customWidth="1"/>
    <col min="13341" max="13341" width="16.54296875" style="54" customWidth="1"/>
    <col min="13342" max="13342" width="1.453125" style="54" customWidth="1"/>
    <col min="13343" max="13343" width="15.54296875" style="54" customWidth="1"/>
    <col min="13344" max="13344" width="1.453125" style="54" customWidth="1"/>
    <col min="13345" max="13345" width="16" style="54" customWidth="1"/>
    <col min="13346" max="13346" width="1.453125" style="54" customWidth="1"/>
    <col min="13347" max="13347" width="15.54296875" style="54" customWidth="1"/>
    <col min="13348" max="13348" width="1.453125" style="54" customWidth="1"/>
    <col min="13349" max="13349" width="25.453125" style="54" bestFit="1" customWidth="1"/>
    <col min="13350" max="13350" width="0.54296875" style="54" customWidth="1"/>
    <col min="13351" max="13351" width="12.54296875" style="54" bestFit="1" customWidth="1"/>
    <col min="13352" max="13576" width="9.453125" style="54"/>
    <col min="13577" max="13578" width="11.453125" style="54" customWidth="1"/>
    <col min="13579" max="13579" width="37" style="54" customWidth="1"/>
    <col min="13580" max="13580" width="1.54296875" style="54" customWidth="1"/>
    <col min="13581" max="13581" width="14" style="54" customWidth="1"/>
    <col min="13582" max="13582" width="1.453125" style="54" customWidth="1"/>
    <col min="13583" max="13583" width="14" style="54" customWidth="1"/>
    <col min="13584" max="13584" width="1.453125" style="54" customWidth="1"/>
    <col min="13585" max="13585" width="14" style="54" customWidth="1"/>
    <col min="13586" max="13586" width="1.453125" style="54" customWidth="1"/>
    <col min="13587" max="13587" width="14" style="54" customWidth="1"/>
    <col min="13588" max="13588" width="1.453125" style="54" customWidth="1"/>
    <col min="13589" max="13589" width="14" style="54" customWidth="1"/>
    <col min="13590" max="13590" width="1.453125" style="54" customWidth="1"/>
    <col min="13591" max="13591" width="14" style="54" customWidth="1"/>
    <col min="13592" max="13592" width="1.453125" style="54" customWidth="1"/>
    <col min="13593" max="13593" width="14" style="54" customWidth="1"/>
    <col min="13594" max="13594" width="1.453125" style="54" customWidth="1"/>
    <col min="13595" max="13595" width="14" style="54" customWidth="1"/>
    <col min="13596" max="13596" width="1.453125" style="54" customWidth="1"/>
    <col min="13597" max="13597" width="16.54296875" style="54" customWidth="1"/>
    <col min="13598" max="13598" width="1.453125" style="54" customWidth="1"/>
    <col min="13599" max="13599" width="15.54296875" style="54" customWidth="1"/>
    <col min="13600" max="13600" width="1.453125" style="54" customWidth="1"/>
    <col min="13601" max="13601" width="16" style="54" customWidth="1"/>
    <col min="13602" max="13602" width="1.453125" style="54" customWidth="1"/>
    <col min="13603" max="13603" width="15.54296875" style="54" customWidth="1"/>
    <col min="13604" max="13604" width="1.453125" style="54" customWidth="1"/>
    <col min="13605" max="13605" width="25.453125" style="54" bestFit="1" customWidth="1"/>
    <col min="13606" max="13606" width="0.54296875" style="54" customWidth="1"/>
    <col min="13607" max="13607" width="12.54296875" style="54" bestFit="1" customWidth="1"/>
    <col min="13608" max="13832" width="9.453125" style="54"/>
    <col min="13833" max="13834" width="11.453125" style="54" customWidth="1"/>
    <col min="13835" max="13835" width="37" style="54" customWidth="1"/>
    <col min="13836" max="13836" width="1.54296875" style="54" customWidth="1"/>
    <col min="13837" max="13837" width="14" style="54" customWidth="1"/>
    <col min="13838" max="13838" width="1.453125" style="54" customWidth="1"/>
    <col min="13839" max="13839" width="14" style="54" customWidth="1"/>
    <col min="13840" max="13840" width="1.453125" style="54" customWidth="1"/>
    <col min="13841" max="13841" width="14" style="54" customWidth="1"/>
    <col min="13842" max="13842" width="1.453125" style="54" customWidth="1"/>
    <col min="13843" max="13843" width="14" style="54" customWidth="1"/>
    <col min="13844" max="13844" width="1.453125" style="54" customWidth="1"/>
    <col min="13845" max="13845" width="14" style="54" customWidth="1"/>
    <col min="13846" max="13846" width="1.453125" style="54" customWidth="1"/>
    <col min="13847" max="13847" width="14" style="54" customWidth="1"/>
    <col min="13848" max="13848" width="1.453125" style="54" customWidth="1"/>
    <col min="13849" max="13849" width="14" style="54" customWidth="1"/>
    <col min="13850" max="13850" width="1.453125" style="54" customWidth="1"/>
    <col min="13851" max="13851" width="14" style="54" customWidth="1"/>
    <col min="13852" max="13852" width="1.453125" style="54" customWidth="1"/>
    <col min="13853" max="13853" width="16.54296875" style="54" customWidth="1"/>
    <col min="13854" max="13854" width="1.453125" style="54" customWidth="1"/>
    <col min="13855" max="13855" width="15.54296875" style="54" customWidth="1"/>
    <col min="13856" max="13856" width="1.453125" style="54" customWidth="1"/>
    <col min="13857" max="13857" width="16" style="54" customWidth="1"/>
    <col min="13858" max="13858" width="1.453125" style="54" customWidth="1"/>
    <col min="13859" max="13859" width="15.54296875" style="54" customWidth="1"/>
    <col min="13860" max="13860" width="1.453125" style="54" customWidth="1"/>
    <col min="13861" max="13861" width="25.453125" style="54" bestFit="1" customWidth="1"/>
    <col min="13862" max="13862" width="0.54296875" style="54" customWidth="1"/>
    <col min="13863" max="13863" width="12.54296875" style="54" bestFit="1" customWidth="1"/>
    <col min="13864" max="14088" width="9.453125" style="54"/>
    <col min="14089" max="14090" width="11.453125" style="54" customWidth="1"/>
    <col min="14091" max="14091" width="37" style="54" customWidth="1"/>
    <col min="14092" max="14092" width="1.54296875" style="54" customWidth="1"/>
    <col min="14093" max="14093" width="14" style="54" customWidth="1"/>
    <col min="14094" max="14094" width="1.453125" style="54" customWidth="1"/>
    <col min="14095" max="14095" width="14" style="54" customWidth="1"/>
    <col min="14096" max="14096" width="1.453125" style="54" customWidth="1"/>
    <col min="14097" max="14097" width="14" style="54" customWidth="1"/>
    <col min="14098" max="14098" width="1.453125" style="54" customWidth="1"/>
    <col min="14099" max="14099" width="14" style="54" customWidth="1"/>
    <col min="14100" max="14100" width="1.453125" style="54" customWidth="1"/>
    <col min="14101" max="14101" width="14" style="54" customWidth="1"/>
    <col min="14102" max="14102" width="1.453125" style="54" customWidth="1"/>
    <col min="14103" max="14103" width="14" style="54" customWidth="1"/>
    <col min="14104" max="14104" width="1.453125" style="54" customWidth="1"/>
    <col min="14105" max="14105" width="14" style="54" customWidth="1"/>
    <col min="14106" max="14106" width="1.453125" style="54" customWidth="1"/>
    <col min="14107" max="14107" width="14" style="54" customWidth="1"/>
    <col min="14108" max="14108" width="1.453125" style="54" customWidth="1"/>
    <col min="14109" max="14109" width="16.54296875" style="54" customWidth="1"/>
    <col min="14110" max="14110" width="1.453125" style="54" customWidth="1"/>
    <col min="14111" max="14111" width="15.54296875" style="54" customWidth="1"/>
    <col min="14112" max="14112" width="1.453125" style="54" customWidth="1"/>
    <col min="14113" max="14113" width="16" style="54" customWidth="1"/>
    <col min="14114" max="14114" width="1.453125" style="54" customWidth="1"/>
    <col min="14115" max="14115" width="15.54296875" style="54" customWidth="1"/>
    <col min="14116" max="14116" width="1.453125" style="54" customWidth="1"/>
    <col min="14117" max="14117" width="25.453125" style="54" bestFit="1" customWidth="1"/>
    <col min="14118" max="14118" width="0.54296875" style="54" customWidth="1"/>
    <col min="14119" max="14119" width="12.54296875" style="54" bestFit="1" customWidth="1"/>
    <col min="14120" max="14344" width="9.453125" style="54"/>
    <col min="14345" max="14346" width="11.453125" style="54" customWidth="1"/>
    <col min="14347" max="14347" width="37" style="54" customWidth="1"/>
    <col min="14348" max="14348" width="1.54296875" style="54" customWidth="1"/>
    <col min="14349" max="14349" width="14" style="54" customWidth="1"/>
    <col min="14350" max="14350" width="1.453125" style="54" customWidth="1"/>
    <col min="14351" max="14351" width="14" style="54" customWidth="1"/>
    <col min="14352" max="14352" width="1.453125" style="54" customWidth="1"/>
    <col min="14353" max="14353" width="14" style="54" customWidth="1"/>
    <col min="14354" max="14354" width="1.453125" style="54" customWidth="1"/>
    <col min="14355" max="14355" width="14" style="54" customWidth="1"/>
    <col min="14356" max="14356" width="1.453125" style="54" customWidth="1"/>
    <col min="14357" max="14357" width="14" style="54" customWidth="1"/>
    <col min="14358" max="14358" width="1.453125" style="54" customWidth="1"/>
    <col min="14359" max="14359" width="14" style="54" customWidth="1"/>
    <col min="14360" max="14360" width="1.453125" style="54" customWidth="1"/>
    <col min="14361" max="14361" width="14" style="54" customWidth="1"/>
    <col min="14362" max="14362" width="1.453125" style="54" customWidth="1"/>
    <col min="14363" max="14363" width="14" style="54" customWidth="1"/>
    <col min="14364" max="14364" width="1.453125" style="54" customWidth="1"/>
    <col min="14365" max="14365" width="16.54296875" style="54" customWidth="1"/>
    <col min="14366" max="14366" width="1.453125" style="54" customWidth="1"/>
    <col min="14367" max="14367" width="15.54296875" style="54" customWidth="1"/>
    <col min="14368" max="14368" width="1.453125" style="54" customWidth="1"/>
    <col min="14369" max="14369" width="16" style="54" customWidth="1"/>
    <col min="14370" max="14370" width="1.453125" style="54" customWidth="1"/>
    <col min="14371" max="14371" width="15.54296875" style="54" customWidth="1"/>
    <col min="14372" max="14372" width="1.453125" style="54" customWidth="1"/>
    <col min="14373" max="14373" width="25.453125" style="54" bestFit="1" customWidth="1"/>
    <col min="14374" max="14374" width="0.54296875" style="54" customWidth="1"/>
    <col min="14375" max="14375" width="12.54296875" style="54" bestFit="1" customWidth="1"/>
    <col min="14376" max="14600" width="9.453125" style="54"/>
    <col min="14601" max="14602" width="11.453125" style="54" customWidth="1"/>
    <col min="14603" max="14603" width="37" style="54" customWidth="1"/>
    <col min="14604" max="14604" width="1.54296875" style="54" customWidth="1"/>
    <col min="14605" max="14605" width="14" style="54" customWidth="1"/>
    <col min="14606" max="14606" width="1.453125" style="54" customWidth="1"/>
    <col min="14607" max="14607" width="14" style="54" customWidth="1"/>
    <col min="14608" max="14608" width="1.453125" style="54" customWidth="1"/>
    <col min="14609" max="14609" width="14" style="54" customWidth="1"/>
    <col min="14610" max="14610" width="1.453125" style="54" customWidth="1"/>
    <col min="14611" max="14611" width="14" style="54" customWidth="1"/>
    <col min="14612" max="14612" width="1.453125" style="54" customWidth="1"/>
    <col min="14613" max="14613" width="14" style="54" customWidth="1"/>
    <col min="14614" max="14614" width="1.453125" style="54" customWidth="1"/>
    <col min="14615" max="14615" width="14" style="54" customWidth="1"/>
    <col min="14616" max="14616" width="1.453125" style="54" customWidth="1"/>
    <col min="14617" max="14617" width="14" style="54" customWidth="1"/>
    <col min="14618" max="14618" width="1.453125" style="54" customWidth="1"/>
    <col min="14619" max="14619" width="14" style="54" customWidth="1"/>
    <col min="14620" max="14620" width="1.453125" style="54" customWidth="1"/>
    <col min="14621" max="14621" width="16.54296875" style="54" customWidth="1"/>
    <col min="14622" max="14622" width="1.453125" style="54" customWidth="1"/>
    <col min="14623" max="14623" width="15.54296875" style="54" customWidth="1"/>
    <col min="14624" max="14624" width="1.453125" style="54" customWidth="1"/>
    <col min="14625" max="14625" width="16" style="54" customWidth="1"/>
    <col min="14626" max="14626" width="1.453125" style="54" customWidth="1"/>
    <col min="14627" max="14627" width="15.54296875" style="54" customWidth="1"/>
    <col min="14628" max="14628" width="1.453125" style="54" customWidth="1"/>
    <col min="14629" max="14629" width="25.453125" style="54" bestFit="1" customWidth="1"/>
    <col min="14630" max="14630" width="0.54296875" style="54" customWidth="1"/>
    <col min="14631" max="14631" width="12.54296875" style="54" bestFit="1" customWidth="1"/>
    <col min="14632" max="14856" width="9.453125" style="54"/>
    <col min="14857" max="14858" width="11.453125" style="54" customWidth="1"/>
    <col min="14859" max="14859" width="37" style="54" customWidth="1"/>
    <col min="14860" max="14860" width="1.54296875" style="54" customWidth="1"/>
    <col min="14861" max="14861" width="14" style="54" customWidth="1"/>
    <col min="14862" max="14862" width="1.453125" style="54" customWidth="1"/>
    <col min="14863" max="14863" width="14" style="54" customWidth="1"/>
    <col min="14864" max="14864" width="1.453125" style="54" customWidth="1"/>
    <col min="14865" max="14865" width="14" style="54" customWidth="1"/>
    <col min="14866" max="14866" width="1.453125" style="54" customWidth="1"/>
    <col min="14867" max="14867" width="14" style="54" customWidth="1"/>
    <col min="14868" max="14868" width="1.453125" style="54" customWidth="1"/>
    <col min="14869" max="14869" width="14" style="54" customWidth="1"/>
    <col min="14870" max="14870" width="1.453125" style="54" customWidth="1"/>
    <col min="14871" max="14871" width="14" style="54" customWidth="1"/>
    <col min="14872" max="14872" width="1.453125" style="54" customWidth="1"/>
    <col min="14873" max="14873" width="14" style="54" customWidth="1"/>
    <col min="14874" max="14874" width="1.453125" style="54" customWidth="1"/>
    <col min="14875" max="14875" width="14" style="54" customWidth="1"/>
    <col min="14876" max="14876" width="1.453125" style="54" customWidth="1"/>
    <col min="14877" max="14877" width="16.54296875" style="54" customWidth="1"/>
    <col min="14878" max="14878" width="1.453125" style="54" customWidth="1"/>
    <col min="14879" max="14879" width="15.54296875" style="54" customWidth="1"/>
    <col min="14880" max="14880" width="1.453125" style="54" customWidth="1"/>
    <col min="14881" max="14881" width="16" style="54" customWidth="1"/>
    <col min="14882" max="14882" width="1.453125" style="54" customWidth="1"/>
    <col min="14883" max="14883" width="15.54296875" style="54" customWidth="1"/>
    <col min="14884" max="14884" width="1.453125" style="54" customWidth="1"/>
    <col min="14885" max="14885" width="25.453125" style="54" bestFit="1" customWidth="1"/>
    <col min="14886" max="14886" width="0.54296875" style="54" customWidth="1"/>
    <col min="14887" max="14887" width="12.54296875" style="54" bestFit="1" customWidth="1"/>
    <col min="14888" max="15112" width="9.453125" style="54"/>
    <col min="15113" max="15114" width="11.453125" style="54" customWidth="1"/>
    <col min="15115" max="15115" width="37" style="54" customWidth="1"/>
    <col min="15116" max="15116" width="1.54296875" style="54" customWidth="1"/>
    <col min="15117" max="15117" width="14" style="54" customWidth="1"/>
    <col min="15118" max="15118" width="1.453125" style="54" customWidth="1"/>
    <col min="15119" max="15119" width="14" style="54" customWidth="1"/>
    <col min="15120" max="15120" width="1.453125" style="54" customWidth="1"/>
    <col min="15121" max="15121" width="14" style="54" customWidth="1"/>
    <col min="15122" max="15122" width="1.453125" style="54" customWidth="1"/>
    <col min="15123" max="15123" width="14" style="54" customWidth="1"/>
    <col min="15124" max="15124" width="1.453125" style="54" customWidth="1"/>
    <col min="15125" max="15125" width="14" style="54" customWidth="1"/>
    <col min="15126" max="15126" width="1.453125" style="54" customWidth="1"/>
    <col min="15127" max="15127" width="14" style="54" customWidth="1"/>
    <col min="15128" max="15128" width="1.453125" style="54" customWidth="1"/>
    <col min="15129" max="15129" width="14" style="54" customWidth="1"/>
    <col min="15130" max="15130" width="1.453125" style="54" customWidth="1"/>
    <col min="15131" max="15131" width="14" style="54" customWidth="1"/>
    <col min="15132" max="15132" width="1.453125" style="54" customWidth="1"/>
    <col min="15133" max="15133" width="16.54296875" style="54" customWidth="1"/>
    <col min="15134" max="15134" width="1.453125" style="54" customWidth="1"/>
    <col min="15135" max="15135" width="15.54296875" style="54" customWidth="1"/>
    <col min="15136" max="15136" width="1.453125" style="54" customWidth="1"/>
    <col min="15137" max="15137" width="16" style="54" customWidth="1"/>
    <col min="15138" max="15138" width="1.453125" style="54" customWidth="1"/>
    <col min="15139" max="15139" width="15.54296875" style="54" customWidth="1"/>
    <col min="15140" max="15140" width="1.453125" style="54" customWidth="1"/>
    <col min="15141" max="15141" width="25.453125" style="54" bestFit="1" customWidth="1"/>
    <col min="15142" max="15142" width="0.54296875" style="54" customWidth="1"/>
    <col min="15143" max="15143" width="12.54296875" style="54" bestFit="1" customWidth="1"/>
    <col min="15144" max="15368" width="9.453125" style="54"/>
    <col min="15369" max="15370" width="11.453125" style="54" customWidth="1"/>
    <col min="15371" max="15371" width="37" style="54" customWidth="1"/>
    <col min="15372" max="15372" width="1.54296875" style="54" customWidth="1"/>
    <col min="15373" max="15373" width="14" style="54" customWidth="1"/>
    <col min="15374" max="15374" width="1.453125" style="54" customWidth="1"/>
    <col min="15375" max="15375" width="14" style="54" customWidth="1"/>
    <col min="15376" max="15376" width="1.453125" style="54" customWidth="1"/>
    <col min="15377" max="15377" width="14" style="54" customWidth="1"/>
    <col min="15378" max="15378" width="1.453125" style="54" customWidth="1"/>
    <col min="15379" max="15379" width="14" style="54" customWidth="1"/>
    <col min="15380" max="15380" width="1.453125" style="54" customWidth="1"/>
    <col min="15381" max="15381" width="14" style="54" customWidth="1"/>
    <col min="15382" max="15382" width="1.453125" style="54" customWidth="1"/>
    <col min="15383" max="15383" width="14" style="54" customWidth="1"/>
    <col min="15384" max="15384" width="1.453125" style="54" customWidth="1"/>
    <col min="15385" max="15385" width="14" style="54" customWidth="1"/>
    <col min="15386" max="15386" width="1.453125" style="54" customWidth="1"/>
    <col min="15387" max="15387" width="14" style="54" customWidth="1"/>
    <col min="15388" max="15388" width="1.453125" style="54" customWidth="1"/>
    <col min="15389" max="15389" width="16.54296875" style="54" customWidth="1"/>
    <col min="15390" max="15390" width="1.453125" style="54" customWidth="1"/>
    <col min="15391" max="15391" width="15.54296875" style="54" customWidth="1"/>
    <col min="15392" max="15392" width="1.453125" style="54" customWidth="1"/>
    <col min="15393" max="15393" width="16" style="54" customWidth="1"/>
    <col min="15394" max="15394" width="1.453125" style="54" customWidth="1"/>
    <col min="15395" max="15395" width="15.54296875" style="54" customWidth="1"/>
    <col min="15396" max="15396" width="1.453125" style="54" customWidth="1"/>
    <col min="15397" max="15397" width="25.453125" style="54" bestFit="1" customWidth="1"/>
    <col min="15398" max="15398" width="0.54296875" style="54" customWidth="1"/>
    <col min="15399" max="15399" width="12.54296875" style="54" bestFit="1" customWidth="1"/>
    <col min="15400" max="15624" width="9.453125" style="54"/>
    <col min="15625" max="15626" width="11.453125" style="54" customWidth="1"/>
    <col min="15627" max="15627" width="37" style="54" customWidth="1"/>
    <col min="15628" max="15628" width="1.54296875" style="54" customWidth="1"/>
    <col min="15629" max="15629" width="14" style="54" customWidth="1"/>
    <col min="15630" max="15630" width="1.453125" style="54" customWidth="1"/>
    <col min="15631" max="15631" width="14" style="54" customWidth="1"/>
    <col min="15632" max="15632" width="1.453125" style="54" customWidth="1"/>
    <col min="15633" max="15633" width="14" style="54" customWidth="1"/>
    <col min="15634" max="15634" width="1.453125" style="54" customWidth="1"/>
    <col min="15635" max="15635" width="14" style="54" customWidth="1"/>
    <col min="15636" max="15636" width="1.453125" style="54" customWidth="1"/>
    <col min="15637" max="15637" width="14" style="54" customWidth="1"/>
    <col min="15638" max="15638" width="1.453125" style="54" customWidth="1"/>
    <col min="15639" max="15639" width="14" style="54" customWidth="1"/>
    <col min="15640" max="15640" width="1.453125" style="54" customWidth="1"/>
    <col min="15641" max="15641" width="14" style="54" customWidth="1"/>
    <col min="15642" max="15642" width="1.453125" style="54" customWidth="1"/>
    <col min="15643" max="15643" width="14" style="54" customWidth="1"/>
    <col min="15644" max="15644" width="1.453125" style="54" customWidth="1"/>
    <col min="15645" max="15645" width="16.54296875" style="54" customWidth="1"/>
    <col min="15646" max="15646" width="1.453125" style="54" customWidth="1"/>
    <col min="15647" max="15647" width="15.54296875" style="54" customWidth="1"/>
    <col min="15648" max="15648" width="1.453125" style="54" customWidth="1"/>
    <col min="15649" max="15649" width="16" style="54" customWidth="1"/>
    <col min="15650" max="15650" width="1.453125" style="54" customWidth="1"/>
    <col min="15651" max="15651" width="15.54296875" style="54" customWidth="1"/>
    <col min="15652" max="15652" width="1.453125" style="54" customWidth="1"/>
    <col min="15653" max="15653" width="25.453125" style="54" bestFit="1" customWidth="1"/>
    <col min="15654" max="15654" width="0.54296875" style="54" customWidth="1"/>
    <col min="15655" max="15655" width="12.54296875" style="54" bestFit="1" customWidth="1"/>
    <col min="15656" max="15880" width="9.453125" style="54"/>
    <col min="15881" max="15882" width="11.453125" style="54" customWidth="1"/>
    <col min="15883" max="15883" width="37" style="54" customWidth="1"/>
    <col min="15884" max="15884" width="1.54296875" style="54" customWidth="1"/>
    <col min="15885" max="15885" width="14" style="54" customWidth="1"/>
    <col min="15886" max="15886" width="1.453125" style="54" customWidth="1"/>
    <col min="15887" max="15887" width="14" style="54" customWidth="1"/>
    <col min="15888" max="15888" width="1.453125" style="54" customWidth="1"/>
    <col min="15889" max="15889" width="14" style="54" customWidth="1"/>
    <col min="15890" max="15890" width="1.453125" style="54" customWidth="1"/>
    <col min="15891" max="15891" width="14" style="54" customWidth="1"/>
    <col min="15892" max="15892" width="1.453125" style="54" customWidth="1"/>
    <col min="15893" max="15893" width="14" style="54" customWidth="1"/>
    <col min="15894" max="15894" width="1.453125" style="54" customWidth="1"/>
    <col min="15895" max="15895" width="14" style="54" customWidth="1"/>
    <col min="15896" max="15896" width="1.453125" style="54" customWidth="1"/>
    <col min="15897" max="15897" width="14" style="54" customWidth="1"/>
    <col min="15898" max="15898" width="1.453125" style="54" customWidth="1"/>
    <col min="15899" max="15899" width="14" style="54" customWidth="1"/>
    <col min="15900" max="15900" width="1.453125" style="54" customWidth="1"/>
    <col min="15901" max="15901" width="16.54296875" style="54" customWidth="1"/>
    <col min="15902" max="15902" width="1.453125" style="54" customWidth="1"/>
    <col min="15903" max="15903" width="15.54296875" style="54" customWidth="1"/>
    <col min="15904" max="15904" width="1.453125" style="54" customWidth="1"/>
    <col min="15905" max="15905" width="16" style="54" customWidth="1"/>
    <col min="15906" max="15906" width="1.453125" style="54" customWidth="1"/>
    <col min="15907" max="15907" width="15.54296875" style="54" customWidth="1"/>
    <col min="15908" max="15908" width="1.453125" style="54" customWidth="1"/>
    <col min="15909" max="15909" width="25.453125" style="54" bestFit="1" customWidth="1"/>
    <col min="15910" max="15910" width="0.54296875" style="54" customWidth="1"/>
    <col min="15911" max="15911" width="12.54296875" style="54" bestFit="1" customWidth="1"/>
    <col min="15912" max="16136" width="9.453125" style="54"/>
    <col min="16137" max="16138" width="11.453125" style="54" customWidth="1"/>
    <col min="16139" max="16139" width="37" style="54" customWidth="1"/>
    <col min="16140" max="16140" width="1.54296875" style="54" customWidth="1"/>
    <col min="16141" max="16141" width="14" style="54" customWidth="1"/>
    <col min="16142" max="16142" width="1.453125" style="54" customWidth="1"/>
    <col min="16143" max="16143" width="14" style="54" customWidth="1"/>
    <col min="16144" max="16144" width="1.453125" style="54" customWidth="1"/>
    <col min="16145" max="16145" width="14" style="54" customWidth="1"/>
    <col min="16146" max="16146" width="1.453125" style="54" customWidth="1"/>
    <col min="16147" max="16147" width="14" style="54" customWidth="1"/>
    <col min="16148" max="16148" width="1.453125" style="54" customWidth="1"/>
    <col min="16149" max="16149" width="14" style="54" customWidth="1"/>
    <col min="16150" max="16150" width="1.453125" style="54" customWidth="1"/>
    <col min="16151" max="16151" width="14" style="54" customWidth="1"/>
    <col min="16152" max="16152" width="1.453125" style="54" customWidth="1"/>
    <col min="16153" max="16153" width="14" style="54" customWidth="1"/>
    <col min="16154" max="16154" width="1.453125" style="54" customWidth="1"/>
    <col min="16155" max="16155" width="14" style="54" customWidth="1"/>
    <col min="16156" max="16156" width="1.453125" style="54" customWidth="1"/>
    <col min="16157" max="16157" width="16.54296875" style="54" customWidth="1"/>
    <col min="16158" max="16158" width="1.453125" style="54" customWidth="1"/>
    <col min="16159" max="16159" width="15.54296875" style="54" customWidth="1"/>
    <col min="16160" max="16160" width="1.453125" style="54" customWidth="1"/>
    <col min="16161" max="16161" width="16" style="54" customWidth="1"/>
    <col min="16162" max="16162" width="1.453125" style="54" customWidth="1"/>
    <col min="16163" max="16163" width="15.54296875" style="54" customWidth="1"/>
    <col min="16164" max="16164" width="1.453125" style="54" customWidth="1"/>
    <col min="16165" max="16165" width="25.453125" style="54" bestFit="1" customWidth="1"/>
    <col min="16166" max="16166" width="0.54296875" style="54" customWidth="1"/>
    <col min="16167" max="16167" width="12.54296875" style="54" bestFit="1" customWidth="1"/>
    <col min="16168" max="16384" width="9.453125" style="54"/>
  </cols>
  <sheetData>
    <row r="1" spans="1:37" ht="22.5" customHeight="1">
      <c r="AK1" s="55" t="s">
        <v>81</v>
      </c>
    </row>
    <row r="2" spans="1:37" ht="22.5" customHeight="1">
      <c r="A2" s="56" t="s">
        <v>113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8"/>
      <c r="AH2" s="57"/>
      <c r="AI2" s="57"/>
      <c r="AJ2" s="57"/>
      <c r="AK2" s="57"/>
    </row>
    <row r="3" spans="1:37" ht="22.5" customHeight="1">
      <c r="A3" s="56" t="s">
        <v>151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</row>
    <row r="4" spans="1:37" ht="22.5" customHeight="1">
      <c r="A4" s="56" t="s">
        <v>321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spans="1:37" ht="22.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59"/>
      <c r="AI5" s="59"/>
      <c r="AJ5" s="59"/>
      <c r="AK5" s="60" t="s">
        <v>2</v>
      </c>
    </row>
    <row r="6" spans="1:37" s="62" customFormat="1" ht="22.5" customHeight="1">
      <c r="A6" s="61"/>
      <c r="B6" s="61"/>
      <c r="C6" s="61"/>
      <c r="E6" s="155" t="s">
        <v>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</row>
    <row r="7" spans="1:37" s="62" customFormat="1" ht="22.5" customHeight="1">
      <c r="A7" s="61"/>
      <c r="B7" s="61"/>
      <c r="C7" s="61"/>
      <c r="D7" s="54"/>
      <c r="E7" s="156" t="s">
        <v>76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61"/>
      <c r="AI7" s="63"/>
      <c r="AJ7" s="61"/>
      <c r="AK7" s="61"/>
    </row>
    <row r="8" spans="1:37" s="62" customFormat="1" ht="22.5" customHeight="1">
      <c r="A8" s="61"/>
      <c r="B8" s="61"/>
      <c r="C8" s="61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64" t="s">
        <v>75</v>
      </c>
      <c r="X8" s="64"/>
      <c r="Y8" s="64"/>
      <c r="Z8" s="64"/>
      <c r="AA8" s="64"/>
      <c r="AB8" s="64"/>
      <c r="AC8" s="65"/>
      <c r="AD8" s="64"/>
      <c r="AE8" s="64"/>
      <c r="AF8" s="54"/>
      <c r="AG8" s="54"/>
      <c r="AH8" s="61"/>
      <c r="AJ8" s="61"/>
      <c r="AK8" s="61"/>
    </row>
    <row r="9" spans="1:37" s="62" customFormat="1" ht="22.5" customHeight="1">
      <c r="A9" s="61"/>
      <c r="B9" s="61"/>
      <c r="C9" s="61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157" t="s">
        <v>152</v>
      </c>
      <c r="X9" s="157"/>
      <c r="Y9" s="157"/>
      <c r="Z9" s="157"/>
      <c r="AA9" s="157"/>
      <c r="AB9" s="157"/>
      <c r="AC9" s="157"/>
      <c r="AD9" s="66"/>
      <c r="AE9" s="66"/>
      <c r="AF9" s="63"/>
      <c r="AG9" s="54"/>
      <c r="AH9" s="61"/>
      <c r="AJ9" s="61"/>
      <c r="AK9" s="61"/>
    </row>
    <row r="10" spans="1:37" s="63" customFormat="1" ht="22.5" customHeight="1">
      <c r="M10" s="154" t="s">
        <v>153</v>
      </c>
      <c r="N10" s="154"/>
      <c r="O10" s="154"/>
      <c r="P10" s="154"/>
      <c r="Q10" s="154"/>
      <c r="R10" s="154"/>
      <c r="S10" s="154"/>
      <c r="T10" s="154"/>
      <c r="U10" s="154"/>
      <c r="W10" s="66" t="s">
        <v>154</v>
      </c>
      <c r="X10" s="66"/>
      <c r="Y10" s="66"/>
      <c r="Z10" s="66"/>
      <c r="AA10" s="66"/>
      <c r="AB10" s="66"/>
      <c r="AC10" s="66"/>
      <c r="AD10" s="66"/>
      <c r="AE10" s="66"/>
    </row>
    <row r="11" spans="1:37" s="63" customFormat="1" ht="22.5" customHeight="1">
      <c r="M11" s="158" t="s">
        <v>156</v>
      </c>
      <c r="N11" s="158"/>
      <c r="O11" s="158"/>
      <c r="P11" s="158"/>
      <c r="Q11" s="158"/>
      <c r="R11" s="158"/>
      <c r="S11" s="158"/>
      <c r="W11" s="66" t="s">
        <v>157</v>
      </c>
      <c r="X11" s="66"/>
      <c r="Y11" s="66" t="s">
        <v>249</v>
      </c>
      <c r="Z11" s="66"/>
      <c r="AA11" s="66"/>
      <c r="AB11" s="66"/>
      <c r="AC11" s="66"/>
      <c r="AD11" s="66"/>
      <c r="AE11" s="66"/>
      <c r="AG11" s="63" t="s">
        <v>159</v>
      </c>
      <c r="AI11" s="63" t="s">
        <v>160</v>
      </c>
    </row>
    <row r="12" spans="1:37" s="63" customFormat="1" ht="22.5" customHeight="1">
      <c r="E12" s="63" t="s">
        <v>161</v>
      </c>
      <c r="Q12" s="63" t="s">
        <v>162</v>
      </c>
      <c r="W12" s="66" t="s">
        <v>163</v>
      </c>
      <c r="X12" s="66"/>
      <c r="Y12" s="66" t="s">
        <v>155</v>
      </c>
      <c r="Z12" s="66"/>
      <c r="AA12" s="66"/>
      <c r="AB12" s="66"/>
      <c r="AC12" s="66"/>
      <c r="AD12" s="66"/>
      <c r="AE12" s="66" t="s">
        <v>164</v>
      </c>
      <c r="AG12" s="63" t="s">
        <v>165</v>
      </c>
      <c r="AI12" s="63" t="s">
        <v>166</v>
      </c>
      <c r="AK12" s="63" t="s">
        <v>167</v>
      </c>
    </row>
    <row r="13" spans="1:37" s="63" customFormat="1" ht="22.5" customHeight="1">
      <c r="E13" s="63" t="s">
        <v>168</v>
      </c>
      <c r="G13" s="63" t="s">
        <v>169</v>
      </c>
      <c r="I13" s="63" t="s">
        <v>169</v>
      </c>
      <c r="M13" s="154" t="s">
        <v>170</v>
      </c>
      <c r="N13" s="154"/>
      <c r="O13" s="154"/>
      <c r="Q13" s="63" t="s">
        <v>171</v>
      </c>
      <c r="S13" s="63" t="s">
        <v>267</v>
      </c>
      <c r="W13" s="66" t="s">
        <v>172</v>
      </c>
      <c r="X13" s="66"/>
      <c r="Y13" s="66" t="s">
        <v>158</v>
      </c>
      <c r="Z13" s="66"/>
      <c r="AA13" s="66" t="s">
        <v>173</v>
      </c>
      <c r="AB13" s="66"/>
      <c r="AC13" s="66" t="s">
        <v>174</v>
      </c>
      <c r="AD13" s="66"/>
      <c r="AE13" s="66" t="s">
        <v>175</v>
      </c>
      <c r="AG13" s="63" t="s">
        <v>176</v>
      </c>
      <c r="AI13" s="63" t="s">
        <v>177</v>
      </c>
      <c r="AK13" s="63" t="s">
        <v>178</v>
      </c>
    </row>
    <row r="14" spans="1:37" s="63" customFormat="1" ht="22.5" customHeight="1">
      <c r="E14" s="67" t="s">
        <v>179</v>
      </c>
      <c r="G14" s="67" t="s">
        <v>180</v>
      </c>
      <c r="I14" s="67" t="s">
        <v>181</v>
      </c>
      <c r="K14" s="67" t="s">
        <v>288</v>
      </c>
      <c r="M14" s="67" t="s">
        <v>182</v>
      </c>
      <c r="O14" s="67" t="s">
        <v>183</v>
      </c>
      <c r="Q14" s="67" t="s">
        <v>184</v>
      </c>
      <c r="S14" s="67" t="s">
        <v>181</v>
      </c>
      <c r="U14" s="67" t="s">
        <v>185</v>
      </c>
      <c r="W14" s="68" t="s">
        <v>186</v>
      </c>
      <c r="X14" s="66"/>
      <c r="Y14" s="68" t="s">
        <v>250</v>
      </c>
      <c r="Z14" s="66"/>
      <c r="AA14" s="68" t="s">
        <v>187</v>
      </c>
      <c r="AB14" s="66"/>
      <c r="AC14" s="68" t="s">
        <v>184</v>
      </c>
      <c r="AD14" s="66"/>
      <c r="AE14" s="68" t="s">
        <v>188</v>
      </c>
      <c r="AG14" s="67" t="s">
        <v>189</v>
      </c>
      <c r="AI14" s="67" t="s">
        <v>190</v>
      </c>
      <c r="AK14" s="67" t="s">
        <v>191</v>
      </c>
    </row>
    <row r="15" spans="1:37" ht="22.5" customHeight="1">
      <c r="A15" s="56" t="s">
        <v>278</v>
      </c>
      <c r="D15" s="63"/>
      <c r="E15" s="69">
        <v>1559292</v>
      </c>
      <c r="F15" s="69"/>
      <c r="G15" s="69">
        <v>1967897</v>
      </c>
      <c r="H15" s="69"/>
      <c r="I15" s="69">
        <v>172446</v>
      </c>
      <c r="J15" s="69"/>
      <c r="K15" s="69">
        <v>0</v>
      </c>
      <c r="L15" s="69"/>
      <c r="M15" s="69">
        <v>155929</v>
      </c>
      <c r="N15" s="69"/>
      <c r="O15" s="69">
        <v>497932</v>
      </c>
      <c r="P15" s="69"/>
      <c r="Q15" s="69">
        <v>58065</v>
      </c>
      <c r="R15" s="69"/>
      <c r="S15" s="69">
        <v>0</v>
      </c>
      <c r="T15" s="69"/>
      <c r="U15" s="69">
        <v>12693363</v>
      </c>
      <c r="V15" s="69"/>
      <c r="W15" s="69">
        <v>-315534</v>
      </c>
      <c r="X15" s="69"/>
      <c r="Y15" s="69">
        <v>-22679</v>
      </c>
      <c r="Z15" s="69"/>
      <c r="AA15" s="69">
        <v>96777</v>
      </c>
      <c r="AB15" s="69"/>
      <c r="AC15" s="69">
        <v>0</v>
      </c>
      <c r="AD15" s="69"/>
      <c r="AE15" s="69">
        <f>SUM(W15:AC15)</f>
        <v>-241436</v>
      </c>
      <c r="AF15" s="69"/>
      <c r="AG15" s="69">
        <f>SUM(AE15,E15:U15)</f>
        <v>16863488</v>
      </c>
      <c r="AH15" s="69"/>
      <c r="AI15" s="69">
        <v>44</v>
      </c>
      <c r="AJ15" s="69"/>
      <c r="AK15" s="69">
        <f>AG15+AI15</f>
        <v>16863532</v>
      </c>
    </row>
    <row r="16" spans="1:37" ht="22.5" customHeight="1">
      <c r="A16" s="70" t="s">
        <v>228</v>
      </c>
      <c r="D16" s="63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v>0</v>
      </c>
      <c r="P16" s="69"/>
      <c r="Q16" s="69">
        <v>0</v>
      </c>
      <c r="R16" s="69"/>
      <c r="S16" s="69">
        <v>0</v>
      </c>
      <c r="T16" s="69"/>
      <c r="U16" s="69">
        <f>'BS&amp;PL '!F170</f>
        <v>-140235</v>
      </c>
      <c r="V16" s="69"/>
      <c r="W16" s="69">
        <v>0</v>
      </c>
      <c r="X16" s="69"/>
      <c r="Y16" s="69">
        <v>0</v>
      </c>
      <c r="Z16" s="69"/>
      <c r="AA16" s="69">
        <v>0</v>
      </c>
      <c r="AB16" s="69"/>
      <c r="AC16" s="69">
        <v>0</v>
      </c>
      <c r="AD16" s="69"/>
      <c r="AE16" s="69">
        <f>SUM(W16:AC16)</f>
        <v>0</v>
      </c>
      <c r="AF16" s="69"/>
      <c r="AG16" s="69">
        <f>SUM(AE16,E16:U16)</f>
        <v>-140235</v>
      </c>
      <c r="AH16" s="69"/>
      <c r="AI16" s="69">
        <v>1</v>
      </c>
      <c r="AJ16" s="69"/>
      <c r="AK16" s="69">
        <f t="shared" ref="AK16:AK21" si="0">AG16+AI16</f>
        <v>-140234</v>
      </c>
    </row>
    <row r="17" spans="1:40" ht="22.5" customHeight="1">
      <c r="A17" s="70" t="s">
        <v>126</v>
      </c>
      <c r="D17" s="63"/>
      <c r="E17" s="71">
        <v>0</v>
      </c>
      <c r="F17" s="69"/>
      <c r="G17" s="71">
        <v>0</v>
      </c>
      <c r="H17" s="69"/>
      <c r="I17" s="71">
        <v>0</v>
      </c>
      <c r="J17" s="69"/>
      <c r="K17" s="71">
        <v>0</v>
      </c>
      <c r="L17" s="69"/>
      <c r="M17" s="71">
        <v>0</v>
      </c>
      <c r="N17" s="69"/>
      <c r="O17" s="71">
        <v>0</v>
      </c>
      <c r="P17" s="69"/>
      <c r="Q17" s="71">
        <v>0</v>
      </c>
      <c r="R17" s="69"/>
      <c r="S17" s="71">
        <v>0</v>
      </c>
      <c r="T17" s="69"/>
      <c r="U17" s="71">
        <v>0</v>
      </c>
      <c r="V17" s="69"/>
      <c r="W17" s="71">
        <v>-30881</v>
      </c>
      <c r="X17" s="69"/>
      <c r="Y17" s="71">
        <v>-36301</v>
      </c>
      <c r="Z17" s="69"/>
      <c r="AA17" s="71">
        <v>-19423</v>
      </c>
      <c r="AB17" s="69"/>
      <c r="AC17" s="71">
        <v>0</v>
      </c>
      <c r="AD17" s="69"/>
      <c r="AE17" s="71">
        <f>SUM(W17:AC17)</f>
        <v>-86605</v>
      </c>
      <c r="AF17" s="69"/>
      <c r="AG17" s="71">
        <f>SUM(AE17,E17:U17)</f>
        <v>-86605</v>
      </c>
      <c r="AH17" s="69"/>
      <c r="AI17" s="71">
        <v>0</v>
      </c>
      <c r="AJ17" s="69"/>
      <c r="AK17" s="71">
        <f t="shared" si="0"/>
        <v>-86605</v>
      </c>
    </row>
    <row r="18" spans="1:40" ht="22.5" customHeight="1">
      <c r="A18" s="70" t="s">
        <v>127</v>
      </c>
      <c r="D18" s="63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69"/>
      <c r="M18" s="69">
        <f>SUM(M16:M17)</f>
        <v>0</v>
      </c>
      <c r="N18" s="69"/>
      <c r="O18" s="69">
        <f>SUM(O16:O17)</f>
        <v>0</v>
      </c>
      <c r="P18" s="69"/>
      <c r="Q18" s="69">
        <f>SUM(Q16:Q17)</f>
        <v>0</v>
      </c>
      <c r="R18" s="69"/>
      <c r="S18" s="69">
        <f>SUM(S16:S17)</f>
        <v>0</v>
      </c>
      <c r="T18" s="69"/>
      <c r="U18" s="69">
        <f>SUM(U16:U17)</f>
        <v>-140235</v>
      </c>
      <c r="V18" s="72"/>
      <c r="W18" s="69">
        <f>SUM(W16:W17)</f>
        <v>-30881</v>
      </c>
      <c r="X18" s="69"/>
      <c r="Y18" s="69">
        <f>SUM(Y17:Y17)</f>
        <v>-36301</v>
      </c>
      <c r="Z18" s="69"/>
      <c r="AA18" s="69">
        <f>SUM(AA17:AA17)</f>
        <v>-19423</v>
      </c>
      <c r="AB18" s="69"/>
      <c r="AC18" s="69">
        <f>SUM(AC17:AC17)</f>
        <v>0</v>
      </c>
      <c r="AD18" s="69"/>
      <c r="AE18" s="69">
        <f>SUM(AE16:AE17)</f>
        <v>-86605</v>
      </c>
      <c r="AF18" s="69"/>
      <c r="AG18" s="69">
        <f>SUM(AG16:AG17)</f>
        <v>-226840</v>
      </c>
      <c r="AH18" s="69"/>
      <c r="AI18" s="69">
        <f>SUM(AI16:AI17)</f>
        <v>1</v>
      </c>
      <c r="AJ18" s="69"/>
      <c r="AK18" s="69">
        <f>SUM(AK16:AK17)</f>
        <v>-226839</v>
      </c>
    </row>
    <row r="19" spans="1:40" ht="22.5" customHeight="1">
      <c r="A19" s="70" t="s">
        <v>288</v>
      </c>
      <c r="D19" s="63"/>
      <c r="E19" s="69">
        <v>0</v>
      </c>
      <c r="F19" s="69"/>
      <c r="G19" s="69">
        <v>0</v>
      </c>
      <c r="H19" s="69"/>
      <c r="I19" s="69">
        <v>0</v>
      </c>
      <c r="J19" s="69"/>
      <c r="K19" s="69">
        <v>-73470</v>
      </c>
      <c r="L19" s="69"/>
      <c r="M19" s="69">
        <v>0</v>
      </c>
      <c r="N19" s="69"/>
      <c r="O19" s="69">
        <v>0</v>
      </c>
      <c r="P19" s="69"/>
      <c r="Q19" s="69">
        <v>0</v>
      </c>
      <c r="R19" s="69"/>
      <c r="S19" s="69">
        <v>73470</v>
      </c>
      <c r="T19" s="69"/>
      <c r="U19" s="69">
        <v>-73470</v>
      </c>
      <c r="V19" s="72"/>
      <c r="W19" s="69">
        <v>0</v>
      </c>
      <c r="X19" s="69"/>
      <c r="Y19" s="69">
        <v>0</v>
      </c>
      <c r="Z19" s="69"/>
      <c r="AA19" s="69">
        <v>0</v>
      </c>
      <c r="AB19" s="69"/>
      <c r="AC19" s="69">
        <v>0</v>
      </c>
      <c r="AD19" s="69"/>
      <c r="AE19" s="69">
        <f>SUM(W19:AC19)</f>
        <v>0</v>
      </c>
      <c r="AF19" s="69"/>
      <c r="AG19" s="69">
        <f>SUM(AE19,E19:U19)</f>
        <v>-73470</v>
      </c>
      <c r="AH19" s="69"/>
      <c r="AI19" s="69">
        <v>0</v>
      </c>
      <c r="AJ19" s="69"/>
      <c r="AK19" s="69">
        <f>AG19+AI19</f>
        <v>-73470</v>
      </c>
    </row>
    <row r="20" spans="1:40" ht="22.5" customHeight="1">
      <c r="A20" s="70" t="s">
        <v>192</v>
      </c>
      <c r="D20" s="63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72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</row>
    <row r="21" spans="1:40" ht="22.5" customHeight="1">
      <c r="A21" s="70" t="s">
        <v>193</v>
      </c>
      <c r="D21" s="63"/>
      <c r="E21" s="71">
        <v>0</v>
      </c>
      <c r="F21" s="69"/>
      <c r="G21" s="71">
        <v>0</v>
      </c>
      <c r="H21" s="69"/>
      <c r="I21" s="71">
        <v>0</v>
      </c>
      <c r="J21" s="69"/>
      <c r="K21" s="71">
        <v>0</v>
      </c>
      <c r="L21" s="69"/>
      <c r="M21" s="71">
        <v>0</v>
      </c>
      <c r="N21" s="69"/>
      <c r="O21" s="71">
        <v>0</v>
      </c>
      <c r="P21" s="69"/>
      <c r="Q21" s="69">
        <v>-1071</v>
      </c>
      <c r="R21" s="69"/>
      <c r="S21" s="71">
        <v>0</v>
      </c>
      <c r="T21" s="69"/>
      <c r="U21" s="69">
        <v>1071</v>
      </c>
      <c r="V21" s="69"/>
      <c r="W21" s="71">
        <v>0</v>
      </c>
      <c r="X21" s="69"/>
      <c r="Y21" s="71">
        <v>0</v>
      </c>
      <c r="Z21" s="69"/>
      <c r="AA21" s="71">
        <v>0</v>
      </c>
      <c r="AB21" s="69"/>
      <c r="AC21" s="71">
        <v>0</v>
      </c>
      <c r="AD21" s="69"/>
      <c r="AE21" s="71">
        <f>SUM(W21:AC21)</f>
        <v>0</v>
      </c>
      <c r="AF21" s="69"/>
      <c r="AG21" s="71">
        <f>SUM(AE21,E21:U21)</f>
        <v>0</v>
      </c>
      <c r="AH21" s="69"/>
      <c r="AI21" s="71">
        <v>0</v>
      </c>
      <c r="AJ21" s="69"/>
      <c r="AK21" s="69">
        <f t="shared" si="0"/>
        <v>0</v>
      </c>
    </row>
    <row r="22" spans="1:40" ht="22.5" customHeight="1" thickBot="1">
      <c r="A22" s="56" t="s">
        <v>317</v>
      </c>
      <c r="D22" s="63"/>
      <c r="E22" s="73">
        <f>SUM(E15,E18:E21)</f>
        <v>1559292</v>
      </c>
      <c r="F22" s="69"/>
      <c r="G22" s="73">
        <f>SUM(G15,G18:G21)</f>
        <v>1967897</v>
      </c>
      <c r="H22" s="69"/>
      <c r="I22" s="73">
        <f>SUM(I15,I18:I21)</f>
        <v>172446</v>
      </c>
      <c r="J22" s="69"/>
      <c r="K22" s="73">
        <f>SUM(K15,K18:K21)</f>
        <v>-73470</v>
      </c>
      <c r="L22" s="69"/>
      <c r="M22" s="73">
        <f>SUM(M15,M18:M21)</f>
        <v>155929</v>
      </c>
      <c r="N22" s="69"/>
      <c r="O22" s="73">
        <f>SUM(O15,O18:O21)</f>
        <v>497932</v>
      </c>
      <c r="P22" s="69"/>
      <c r="Q22" s="73">
        <f>SUM(Q15,Q18:Q21)</f>
        <v>56994</v>
      </c>
      <c r="R22" s="69"/>
      <c r="S22" s="73">
        <f>SUM(S15,S18:S21)</f>
        <v>73470</v>
      </c>
      <c r="T22" s="69"/>
      <c r="U22" s="73">
        <f>SUM(U15,U18:U21)</f>
        <v>12480729</v>
      </c>
      <c r="V22" s="69"/>
      <c r="W22" s="73">
        <f>SUM(W15,W18:W21)</f>
        <v>-346415</v>
      </c>
      <c r="X22" s="69"/>
      <c r="Y22" s="73">
        <f>SUM(Y15,Y18:Y21)</f>
        <v>-58980</v>
      </c>
      <c r="Z22" s="69"/>
      <c r="AA22" s="73">
        <f>SUM(AA15,AA18:AA21)</f>
        <v>77354</v>
      </c>
      <c r="AB22" s="69"/>
      <c r="AC22" s="73">
        <f>SUM(AC15,AC18:AC21)</f>
        <v>0</v>
      </c>
      <c r="AD22" s="69"/>
      <c r="AE22" s="73">
        <f>SUM(AE15,AE18:AE21)</f>
        <v>-328041</v>
      </c>
      <c r="AF22" s="69"/>
      <c r="AG22" s="73">
        <f>SUM(AG15,AG18:AG21)</f>
        <v>16563178</v>
      </c>
      <c r="AH22" s="69"/>
      <c r="AI22" s="73">
        <f>SUM(AI15,AI18:AI21)</f>
        <v>45</v>
      </c>
      <c r="AJ22" s="69"/>
      <c r="AK22" s="73">
        <f>SUM(AK15,AK18:AK21)</f>
        <v>16563223</v>
      </c>
    </row>
    <row r="23" spans="1:40" ht="22.5" customHeight="1" thickTop="1">
      <c r="A23" s="62"/>
      <c r="D23" s="63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72"/>
    </row>
    <row r="24" spans="1:40" ht="22.5" customHeight="1">
      <c r="A24" s="56" t="s">
        <v>313</v>
      </c>
      <c r="D24" s="63"/>
      <c r="E24" s="69">
        <v>1559292</v>
      </c>
      <c r="F24" s="69"/>
      <c r="G24" s="69">
        <v>1967897</v>
      </c>
      <c r="H24" s="69"/>
      <c r="I24" s="69">
        <v>172446</v>
      </c>
      <c r="J24" s="69"/>
      <c r="K24" s="69">
        <v>-451929</v>
      </c>
      <c r="L24" s="69"/>
      <c r="M24" s="69">
        <v>155929</v>
      </c>
      <c r="N24" s="69"/>
      <c r="O24" s="69">
        <v>500832</v>
      </c>
      <c r="P24" s="69"/>
      <c r="Q24" s="69">
        <v>55364</v>
      </c>
      <c r="R24" s="69"/>
      <c r="S24" s="69">
        <v>451929</v>
      </c>
      <c r="T24" s="69"/>
      <c r="U24" s="69">
        <v>12052403</v>
      </c>
      <c r="V24" s="69"/>
      <c r="W24" s="69">
        <v>-1457515</v>
      </c>
      <c r="X24" s="69"/>
      <c r="Y24" s="69">
        <v>-73124</v>
      </c>
      <c r="Z24" s="69"/>
      <c r="AA24" s="69">
        <v>48245</v>
      </c>
      <c r="AB24" s="69"/>
      <c r="AC24" s="69">
        <v>0</v>
      </c>
      <c r="AD24" s="69"/>
      <c r="AE24" s="69">
        <f>SUM(W24:AC24)</f>
        <v>-1482394</v>
      </c>
      <c r="AF24" s="69"/>
      <c r="AG24" s="69">
        <f>SUM(AE24,E24:U24)</f>
        <v>14981769</v>
      </c>
      <c r="AH24" s="69"/>
      <c r="AI24" s="69">
        <v>43</v>
      </c>
      <c r="AJ24" s="69"/>
      <c r="AK24" s="69">
        <f>AG24+AI24</f>
        <v>14981812</v>
      </c>
    </row>
    <row r="25" spans="1:40" ht="22.5" customHeight="1">
      <c r="A25" s="70" t="s">
        <v>109</v>
      </c>
      <c r="D25" s="63"/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69"/>
      <c r="M25" s="69">
        <v>0</v>
      </c>
      <c r="N25" s="69"/>
      <c r="O25" s="69">
        <v>0</v>
      </c>
      <c r="P25" s="69"/>
      <c r="Q25" s="69">
        <v>0</v>
      </c>
      <c r="R25" s="69"/>
      <c r="S25" s="69">
        <v>0</v>
      </c>
      <c r="T25" s="69"/>
      <c r="U25" s="69">
        <f>'BS&amp;PL '!D170</f>
        <v>108186</v>
      </c>
      <c r="V25" s="69"/>
      <c r="W25" s="69">
        <v>0</v>
      </c>
      <c r="X25" s="69"/>
      <c r="Y25" s="69">
        <v>0</v>
      </c>
      <c r="Z25" s="69"/>
      <c r="AA25" s="69">
        <v>0</v>
      </c>
      <c r="AB25" s="69"/>
      <c r="AC25" s="69">
        <v>0</v>
      </c>
      <c r="AD25" s="69"/>
      <c r="AE25" s="69">
        <f>SUM(W25:AC25)</f>
        <v>0</v>
      </c>
      <c r="AF25" s="69"/>
      <c r="AG25" s="69">
        <f>SUM(AE25,E25:U25)</f>
        <v>108186</v>
      </c>
      <c r="AH25" s="69"/>
      <c r="AI25" s="69">
        <v>0</v>
      </c>
      <c r="AJ25" s="69"/>
      <c r="AK25" s="69">
        <f>AG25+AI25</f>
        <v>108186</v>
      </c>
    </row>
    <row r="26" spans="1:40" ht="22.5" customHeight="1">
      <c r="A26" s="70" t="s">
        <v>126</v>
      </c>
      <c r="D26" s="63"/>
      <c r="E26" s="71">
        <v>0</v>
      </c>
      <c r="F26" s="69"/>
      <c r="G26" s="71">
        <v>0</v>
      </c>
      <c r="H26" s="69"/>
      <c r="I26" s="71">
        <v>0</v>
      </c>
      <c r="J26" s="69"/>
      <c r="K26" s="71">
        <v>0</v>
      </c>
      <c r="L26" s="69"/>
      <c r="M26" s="71">
        <v>0</v>
      </c>
      <c r="N26" s="69"/>
      <c r="O26" s="71">
        <v>0</v>
      </c>
      <c r="P26" s="69"/>
      <c r="Q26" s="71">
        <v>0</v>
      </c>
      <c r="R26" s="69"/>
      <c r="S26" s="71">
        <v>0</v>
      </c>
      <c r="T26" s="69"/>
      <c r="U26" s="71">
        <v>0</v>
      </c>
      <c r="V26" s="69"/>
      <c r="W26" s="71">
        <f>+'BS&amp;PL '!D195+'BS&amp;PL '!D206-conso!AI26</f>
        <v>583065</v>
      </c>
      <c r="X26" s="69"/>
      <c r="Y26" s="71">
        <f>+'BS&amp;PL '!D204+'BS&amp;PL '!D193</f>
        <v>1875</v>
      </c>
      <c r="Z26" s="69"/>
      <c r="AA26" s="71">
        <f>+'BS&amp;PL '!D196</f>
        <v>-1568</v>
      </c>
      <c r="AB26" s="69"/>
      <c r="AC26" s="71">
        <f>+'BS&amp;PL '!D197</f>
        <v>0</v>
      </c>
      <c r="AD26" s="69"/>
      <c r="AE26" s="71">
        <f>SUM(W26:AC26)</f>
        <v>583372</v>
      </c>
      <c r="AF26" s="69"/>
      <c r="AG26" s="71">
        <f>SUM(AE26,E26:U26)</f>
        <v>583372</v>
      </c>
      <c r="AH26" s="69"/>
      <c r="AI26" s="71">
        <v>2</v>
      </c>
      <c r="AJ26" s="69"/>
      <c r="AK26" s="71">
        <f>AG26+AI26</f>
        <v>583374</v>
      </c>
      <c r="AN26" s="74"/>
    </row>
    <row r="27" spans="1:40" ht="22.5" customHeight="1">
      <c r="A27" s="70" t="s">
        <v>127</v>
      </c>
      <c r="D27" s="63"/>
      <c r="E27" s="69">
        <f>SUM(E25:E26)</f>
        <v>0</v>
      </c>
      <c r="F27" s="69"/>
      <c r="G27" s="69">
        <f>SUM(G25:G26)</f>
        <v>0</v>
      </c>
      <c r="H27" s="69"/>
      <c r="I27" s="69">
        <f>SUM(I25:I26)</f>
        <v>0</v>
      </c>
      <c r="J27" s="69"/>
      <c r="K27" s="69">
        <f>SUM(K25:K26)</f>
        <v>0</v>
      </c>
      <c r="L27" s="69"/>
      <c r="M27" s="69">
        <f>SUM(M25:M26)</f>
        <v>0</v>
      </c>
      <c r="N27" s="69"/>
      <c r="O27" s="69">
        <f>SUM(O25:O26)</f>
        <v>0</v>
      </c>
      <c r="P27" s="69"/>
      <c r="Q27" s="69">
        <f>SUM(Q25:Q26)</f>
        <v>0</v>
      </c>
      <c r="R27" s="69"/>
      <c r="S27" s="69">
        <f>SUM(S25:S26)</f>
        <v>0</v>
      </c>
      <c r="T27" s="69"/>
      <c r="U27" s="69">
        <f>SUM(U25:U26)</f>
        <v>108186</v>
      </c>
      <c r="V27" s="72"/>
      <c r="W27" s="69">
        <f>SUM(W25:W26)</f>
        <v>583065</v>
      </c>
      <c r="X27" s="69"/>
      <c r="Y27" s="69">
        <f>SUM(Y25:Y26)</f>
        <v>1875</v>
      </c>
      <c r="Z27" s="69"/>
      <c r="AA27" s="69">
        <f>SUM(AA25:AA26)</f>
        <v>-1568</v>
      </c>
      <c r="AB27" s="69"/>
      <c r="AC27" s="69">
        <f>SUM(AC25:AC26)</f>
        <v>0</v>
      </c>
      <c r="AD27" s="69"/>
      <c r="AE27" s="69">
        <f>SUM(AE25:AE26)</f>
        <v>583372</v>
      </c>
      <c r="AF27" s="69"/>
      <c r="AG27" s="69">
        <f>SUM(AG25:AG26)</f>
        <v>691558</v>
      </c>
      <c r="AH27" s="69"/>
      <c r="AI27" s="69">
        <f>SUM(AI25:AI26)</f>
        <v>2</v>
      </c>
      <c r="AJ27" s="69"/>
      <c r="AK27" s="69">
        <f>SUM(AK25:AK26)</f>
        <v>691560</v>
      </c>
    </row>
    <row r="28" spans="1:40" ht="22.5" customHeight="1">
      <c r="A28" s="70" t="s">
        <v>192</v>
      </c>
      <c r="D28" s="63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72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</row>
    <row r="29" spans="1:40" ht="22.5" customHeight="1">
      <c r="A29" s="70" t="s">
        <v>193</v>
      </c>
      <c r="D29" s="63"/>
      <c r="E29" s="69">
        <v>0</v>
      </c>
      <c r="F29" s="69"/>
      <c r="G29" s="69">
        <v>0</v>
      </c>
      <c r="H29" s="69"/>
      <c r="I29" s="69">
        <v>0</v>
      </c>
      <c r="J29" s="69"/>
      <c r="K29" s="69">
        <v>0</v>
      </c>
      <c r="L29" s="69"/>
      <c r="M29" s="69">
        <v>0</v>
      </c>
      <c r="N29" s="69"/>
      <c r="O29" s="69">
        <v>0</v>
      </c>
      <c r="P29" s="69"/>
      <c r="Q29" s="69">
        <v>-734</v>
      </c>
      <c r="R29" s="69"/>
      <c r="S29" s="69">
        <v>0</v>
      </c>
      <c r="T29" s="69"/>
      <c r="U29" s="69">
        <f>-Q29</f>
        <v>734</v>
      </c>
      <c r="V29" s="72"/>
      <c r="W29" s="69">
        <v>0</v>
      </c>
      <c r="X29" s="69"/>
      <c r="Y29" s="69">
        <v>0</v>
      </c>
      <c r="Z29" s="69"/>
      <c r="AA29" s="69">
        <v>0</v>
      </c>
      <c r="AB29" s="69"/>
      <c r="AC29" s="69">
        <v>0</v>
      </c>
      <c r="AD29" s="69"/>
      <c r="AE29" s="69">
        <f>SUM(W29:AC29)</f>
        <v>0</v>
      </c>
      <c r="AF29" s="69"/>
      <c r="AG29" s="69">
        <f>SUM(AE29,E29:U29)</f>
        <v>0</v>
      </c>
      <c r="AH29" s="69"/>
      <c r="AI29" s="69">
        <v>0</v>
      </c>
      <c r="AJ29" s="69"/>
      <c r="AK29" s="69">
        <f t="shared" ref="AK29" si="1">AG29+AI29</f>
        <v>0</v>
      </c>
    </row>
    <row r="30" spans="1:40" ht="22.5" customHeight="1" thickBot="1">
      <c r="A30" s="56" t="s">
        <v>318</v>
      </c>
      <c r="D30" s="63"/>
      <c r="E30" s="73">
        <f>SUM(E24,E27:E29)</f>
        <v>1559292</v>
      </c>
      <c r="F30" s="69"/>
      <c r="G30" s="73">
        <f>SUM(G24,G27:G29)</f>
        <v>1967897</v>
      </c>
      <c r="H30" s="69"/>
      <c r="I30" s="73">
        <f>SUM(I24,I27:I29)</f>
        <v>172446</v>
      </c>
      <c r="J30" s="69"/>
      <c r="K30" s="73">
        <f>SUM(K24,K27:K29)</f>
        <v>-451929</v>
      </c>
      <c r="L30" s="69"/>
      <c r="M30" s="73">
        <f>SUM(M24,M27:M29)</f>
        <v>155929</v>
      </c>
      <c r="N30" s="69"/>
      <c r="O30" s="73">
        <f>SUM(O24,O27:O29)</f>
        <v>500832</v>
      </c>
      <c r="P30" s="69"/>
      <c r="Q30" s="73">
        <f>SUM(Q24,Q27:Q29)</f>
        <v>54630</v>
      </c>
      <c r="R30" s="69"/>
      <c r="S30" s="73">
        <f>SUM(S24,S27:S29)</f>
        <v>451929</v>
      </c>
      <c r="T30" s="69"/>
      <c r="U30" s="73">
        <f>SUM(U24,U27:U29)</f>
        <v>12161323</v>
      </c>
      <c r="V30" s="69"/>
      <c r="W30" s="73">
        <f>SUM(W24,W27:W29)</f>
        <v>-874450</v>
      </c>
      <c r="X30" s="69"/>
      <c r="Y30" s="73">
        <f>SUM(Y24,Y27:Y29)</f>
        <v>-71249</v>
      </c>
      <c r="Z30" s="69"/>
      <c r="AA30" s="73">
        <f>SUM(AA24,AA27:AA29)</f>
        <v>46677</v>
      </c>
      <c r="AB30" s="69"/>
      <c r="AC30" s="73">
        <f>SUM(AC24,AC27:AC29)</f>
        <v>0</v>
      </c>
      <c r="AD30" s="69"/>
      <c r="AE30" s="73">
        <f>SUM(AE24,AE27:AE29)</f>
        <v>-899022</v>
      </c>
      <c r="AF30" s="69"/>
      <c r="AG30" s="73">
        <f>SUM(AG24,AG27:AG29)</f>
        <v>15673327</v>
      </c>
      <c r="AH30" s="69"/>
      <c r="AI30" s="73">
        <f>SUM(AI24,AI27:AI29)</f>
        <v>45</v>
      </c>
      <c r="AJ30" s="69"/>
      <c r="AK30" s="73">
        <f>SUM(AK24,AK27:AK29)</f>
        <v>15673372</v>
      </c>
    </row>
    <row r="31" spans="1:40" ht="22.5" customHeight="1" thickTop="1">
      <c r="A31" s="62"/>
      <c r="D31" s="63"/>
      <c r="E31" s="69">
        <f>E24-'BS&amp;PL '!F96</f>
        <v>0</v>
      </c>
      <c r="F31" s="69"/>
      <c r="G31" s="69">
        <f>G24-'BS&amp;PL '!F98</f>
        <v>0</v>
      </c>
      <c r="H31" s="69"/>
      <c r="I31" s="69">
        <f>I24-'BS&amp;PL '!F99</f>
        <v>0</v>
      </c>
      <c r="J31" s="69"/>
      <c r="K31" s="69"/>
      <c r="L31" s="69"/>
      <c r="M31" s="69">
        <f>M24-'BS&amp;PL '!F103</f>
        <v>0</v>
      </c>
      <c r="N31" s="69"/>
      <c r="O31" s="69">
        <f>O24-'BS&amp;PL '!F104</f>
        <v>0</v>
      </c>
      <c r="P31" s="69"/>
      <c r="Q31" s="69">
        <f>Q24-'BS&amp;PL '!F105</f>
        <v>0</v>
      </c>
      <c r="R31" s="69"/>
      <c r="S31" s="69"/>
      <c r="T31" s="69"/>
      <c r="U31" s="69">
        <f>U24-'BS&amp;PL '!F107</f>
        <v>0</v>
      </c>
      <c r="V31" s="69"/>
      <c r="W31" s="69"/>
      <c r="X31" s="69"/>
      <c r="Y31" s="69"/>
      <c r="Z31" s="69"/>
      <c r="AA31" s="69"/>
      <c r="AB31" s="69"/>
      <c r="AC31" s="69"/>
      <c r="AD31" s="69"/>
      <c r="AE31" s="69">
        <f>AE24-'BS&amp;PL '!F108</f>
        <v>0</v>
      </c>
      <c r="AF31" s="69"/>
      <c r="AG31" s="69">
        <f>AG24-'BS&amp;PL '!F109</f>
        <v>0</v>
      </c>
      <c r="AH31" s="69"/>
      <c r="AI31" s="69">
        <f>AI24-'BS&amp;PL '!F110</f>
        <v>0</v>
      </c>
      <c r="AJ31" s="69"/>
      <c r="AK31" s="69">
        <f>AK24-'BS&amp;PL '!F111</f>
        <v>0</v>
      </c>
    </row>
    <row r="32" spans="1:40" ht="22.5" customHeight="1">
      <c r="E32" s="72">
        <f>E30-'BS&amp;PL '!D96</f>
        <v>0</v>
      </c>
      <c r="F32" s="72"/>
      <c r="G32" s="72">
        <f>G30-'BS&amp;PL '!D98</f>
        <v>0</v>
      </c>
      <c r="H32" s="72"/>
      <c r="I32" s="72">
        <f>I30-'BS&amp;PL '!D99</f>
        <v>0</v>
      </c>
      <c r="J32" s="72"/>
      <c r="K32" s="72"/>
      <c r="L32" s="72"/>
      <c r="M32" s="72">
        <f>M30-'BS&amp;PL '!D103</f>
        <v>0</v>
      </c>
      <c r="N32" s="72"/>
      <c r="O32" s="72">
        <f>O30-'BS&amp;PL '!D104</f>
        <v>0</v>
      </c>
      <c r="P32" s="72"/>
      <c r="Q32" s="72">
        <f>Q30-'BS&amp;PL '!D105</f>
        <v>0</v>
      </c>
      <c r="R32" s="72"/>
      <c r="S32" s="72"/>
      <c r="T32" s="72"/>
      <c r="U32" s="72">
        <f>U30-'BS&amp;PL '!D107</f>
        <v>0</v>
      </c>
      <c r="V32" s="72"/>
      <c r="W32" s="72"/>
      <c r="X32" s="72"/>
      <c r="Y32" s="72"/>
      <c r="Z32" s="72"/>
      <c r="AA32" s="72"/>
      <c r="AB32" s="72"/>
      <c r="AC32" s="72"/>
      <c r="AD32" s="72"/>
      <c r="AE32" s="72">
        <f>AE30-'BS&amp;PL '!D108</f>
        <v>0</v>
      </c>
      <c r="AF32" s="72"/>
      <c r="AG32" s="72">
        <f>AG30-'BS&amp;PL '!D109</f>
        <v>0</v>
      </c>
      <c r="AH32" s="72"/>
      <c r="AI32" s="72">
        <f>AI30-'BS&amp;PL '!D110</f>
        <v>0</v>
      </c>
      <c r="AJ32" s="72"/>
      <c r="AK32" s="72">
        <f>AK30-'BS&amp;PL '!D111</f>
        <v>0</v>
      </c>
    </row>
    <row r="33" spans="1:37" ht="22.5" customHeight="1">
      <c r="A33" s="70" t="s">
        <v>37</v>
      </c>
      <c r="AK33" s="74"/>
    </row>
    <row r="167" spans="2:2" ht="22.5" customHeight="1">
      <c r="B167" s="54">
        <v>16</v>
      </c>
    </row>
  </sheetData>
  <mergeCells count="6">
    <mergeCell ref="M13:O13"/>
    <mergeCell ref="E6:AK6"/>
    <mergeCell ref="E7:AG7"/>
    <mergeCell ref="M10:U10"/>
    <mergeCell ref="W9:AC9"/>
    <mergeCell ref="M11:S11"/>
  </mergeCells>
  <pageMargins left="0.59055118110236227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9"/>
  <sheetViews>
    <sheetView showGridLines="0" view="pageBreakPreview" topLeftCell="A13" zoomScaleNormal="40" zoomScaleSheetLayoutView="100" workbookViewId="0">
      <selection activeCell="O30" sqref="O30"/>
    </sheetView>
  </sheetViews>
  <sheetFormatPr defaultRowHeight="22.5" customHeight="1"/>
  <cols>
    <col min="1" max="2" width="11.453125" style="54" customWidth="1"/>
    <col min="3" max="3" width="10.36328125" style="54" customWidth="1"/>
    <col min="4" max="4" width="4.54296875" style="54" customWidth="1"/>
    <col min="5" max="5" width="14.6328125" style="54" customWidth="1"/>
    <col min="6" max="6" width="1.54296875" style="54" customWidth="1"/>
    <col min="7" max="7" width="14.6328125" style="54" customWidth="1"/>
    <col min="8" max="8" width="1.54296875" style="54" customWidth="1"/>
    <col min="9" max="9" width="14.6328125" style="54" customWidth="1"/>
    <col min="10" max="10" width="1.54296875" style="54" customWidth="1"/>
    <col min="11" max="11" width="14.6328125" style="54" customWidth="1"/>
    <col min="12" max="12" width="1.54296875" style="54" customWidth="1"/>
    <col min="13" max="13" width="14.6328125" style="54" customWidth="1"/>
    <col min="14" max="14" width="1.54296875" style="54" customWidth="1"/>
    <col min="15" max="15" width="14.6328125" style="54" customWidth="1"/>
    <col min="16" max="16" width="1.54296875" style="54" customWidth="1"/>
    <col min="17" max="17" width="14.6328125" style="54" customWidth="1"/>
    <col min="18" max="18" width="1.54296875" style="54" customWidth="1"/>
    <col min="19" max="19" width="14.6328125" style="54" customWidth="1"/>
    <col min="20" max="20" width="1.54296875" style="54" customWidth="1"/>
    <col min="21" max="21" width="14.6328125" style="54" customWidth="1"/>
    <col min="22" max="22" width="1.54296875" style="54" customWidth="1"/>
    <col min="23" max="23" width="14.6328125" style="54" customWidth="1"/>
    <col min="24" max="24" width="1.54296875" style="54" customWidth="1"/>
    <col min="25" max="25" width="14.6328125" style="54" customWidth="1"/>
    <col min="26" max="26" width="1.54296875" style="54" customWidth="1"/>
    <col min="27" max="27" width="14.6328125" style="54" customWidth="1"/>
    <col min="28" max="28" width="16.54296875" style="54" bestFit="1" customWidth="1"/>
    <col min="29" max="264" width="9.453125" style="54"/>
    <col min="265" max="266" width="11.453125" style="54" customWidth="1"/>
    <col min="267" max="267" width="37.54296875" style="54" customWidth="1"/>
    <col min="268" max="268" width="1.453125" style="54" customWidth="1"/>
    <col min="269" max="269" width="16.54296875" style="54" customWidth="1"/>
    <col min="270" max="270" width="1.453125" style="54" customWidth="1"/>
    <col min="271" max="271" width="16.54296875" style="54" customWidth="1"/>
    <col min="272" max="272" width="1.453125" style="54" customWidth="1"/>
    <col min="273" max="273" width="16.54296875" style="54" customWidth="1"/>
    <col min="274" max="274" width="1.453125" style="54" customWidth="1"/>
    <col min="275" max="275" width="16.54296875" style="54" customWidth="1"/>
    <col min="276" max="276" width="1.453125" style="54" customWidth="1"/>
    <col min="277" max="277" width="16.54296875" style="54" customWidth="1"/>
    <col min="278" max="278" width="1.453125" style="54" customWidth="1"/>
    <col min="279" max="279" width="16.54296875" style="54" customWidth="1"/>
    <col min="280" max="280" width="1.453125" style="54" customWidth="1"/>
    <col min="281" max="281" width="26.54296875" style="54" customWidth="1"/>
    <col min="282" max="282" width="1.453125" style="54" customWidth="1"/>
    <col min="283" max="283" width="16.54296875" style="54" customWidth="1"/>
    <col min="284" max="520" width="9.453125" style="54"/>
    <col min="521" max="522" width="11.453125" style="54" customWidth="1"/>
    <col min="523" max="523" width="37.54296875" style="54" customWidth="1"/>
    <col min="524" max="524" width="1.453125" style="54" customWidth="1"/>
    <col min="525" max="525" width="16.54296875" style="54" customWidth="1"/>
    <col min="526" max="526" width="1.453125" style="54" customWidth="1"/>
    <col min="527" max="527" width="16.54296875" style="54" customWidth="1"/>
    <col min="528" max="528" width="1.453125" style="54" customWidth="1"/>
    <col min="529" max="529" width="16.54296875" style="54" customWidth="1"/>
    <col min="530" max="530" width="1.453125" style="54" customWidth="1"/>
    <col min="531" max="531" width="16.54296875" style="54" customWidth="1"/>
    <col min="532" max="532" width="1.453125" style="54" customWidth="1"/>
    <col min="533" max="533" width="16.54296875" style="54" customWidth="1"/>
    <col min="534" max="534" width="1.453125" style="54" customWidth="1"/>
    <col min="535" max="535" width="16.54296875" style="54" customWidth="1"/>
    <col min="536" max="536" width="1.453125" style="54" customWidth="1"/>
    <col min="537" max="537" width="26.54296875" style="54" customWidth="1"/>
    <col min="538" max="538" width="1.453125" style="54" customWidth="1"/>
    <col min="539" max="539" width="16.54296875" style="54" customWidth="1"/>
    <col min="540" max="776" width="9.453125" style="54"/>
    <col min="777" max="778" width="11.453125" style="54" customWidth="1"/>
    <col min="779" max="779" width="37.54296875" style="54" customWidth="1"/>
    <col min="780" max="780" width="1.453125" style="54" customWidth="1"/>
    <col min="781" max="781" width="16.54296875" style="54" customWidth="1"/>
    <col min="782" max="782" width="1.453125" style="54" customWidth="1"/>
    <col min="783" max="783" width="16.54296875" style="54" customWidth="1"/>
    <col min="784" max="784" width="1.453125" style="54" customWidth="1"/>
    <col min="785" max="785" width="16.54296875" style="54" customWidth="1"/>
    <col min="786" max="786" width="1.453125" style="54" customWidth="1"/>
    <col min="787" max="787" width="16.54296875" style="54" customWidth="1"/>
    <col min="788" max="788" width="1.453125" style="54" customWidth="1"/>
    <col min="789" max="789" width="16.54296875" style="54" customWidth="1"/>
    <col min="790" max="790" width="1.453125" style="54" customWidth="1"/>
    <col min="791" max="791" width="16.54296875" style="54" customWidth="1"/>
    <col min="792" max="792" width="1.453125" style="54" customWidth="1"/>
    <col min="793" max="793" width="26.54296875" style="54" customWidth="1"/>
    <col min="794" max="794" width="1.453125" style="54" customWidth="1"/>
    <col min="795" max="795" width="16.54296875" style="54" customWidth="1"/>
    <col min="796" max="1032" width="9.453125" style="54"/>
    <col min="1033" max="1034" width="11.453125" style="54" customWidth="1"/>
    <col min="1035" max="1035" width="37.54296875" style="54" customWidth="1"/>
    <col min="1036" max="1036" width="1.453125" style="54" customWidth="1"/>
    <col min="1037" max="1037" width="16.54296875" style="54" customWidth="1"/>
    <col min="1038" max="1038" width="1.453125" style="54" customWidth="1"/>
    <col min="1039" max="1039" width="16.54296875" style="54" customWidth="1"/>
    <col min="1040" max="1040" width="1.453125" style="54" customWidth="1"/>
    <col min="1041" max="1041" width="16.54296875" style="54" customWidth="1"/>
    <col min="1042" max="1042" width="1.453125" style="54" customWidth="1"/>
    <col min="1043" max="1043" width="16.54296875" style="54" customWidth="1"/>
    <col min="1044" max="1044" width="1.453125" style="54" customWidth="1"/>
    <col min="1045" max="1045" width="16.54296875" style="54" customWidth="1"/>
    <col min="1046" max="1046" width="1.453125" style="54" customWidth="1"/>
    <col min="1047" max="1047" width="16.54296875" style="54" customWidth="1"/>
    <col min="1048" max="1048" width="1.453125" style="54" customWidth="1"/>
    <col min="1049" max="1049" width="26.54296875" style="54" customWidth="1"/>
    <col min="1050" max="1050" width="1.453125" style="54" customWidth="1"/>
    <col min="1051" max="1051" width="16.54296875" style="54" customWidth="1"/>
    <col min="1052" max="1288" width="9.453125" style="54"/>
    <col min="1289" max="1290" width="11.453125" style="54" customWidth="1"/>
    <col min="1291" max="1291" width="37.54296875" style="54" customWidth="1"/>
    <col min="1292" max="1292" width="1.453125" style="54" customWidth="1"/>
    <col min="1293" max="1293" width="16.54296875" style="54" customWidth="1"/>
    <col min="1294" max="1294" width="1.453125" style="54" customWidth="1"/>
    <col min="1295" max="1295" width="16.54296875" style="54" customWidth="1"/>
    <col min="1296" max="1296" width="1.453125" style="54" customWidth="1"/>
    <col min="1297" max="1297" width="16.54296875" style="54" customWidth="1"/>
    <col min="1298" max="1298" width="1.453125" style="54" customWidth="1"/>
    <col min="1299" max="1299" width="16.54296875" style="54" customWidth="1"/>
    <col min="1300" max="1300" width="1.453125" style="54" customWidth="1"/>
    <col min="1301" max="1301" width="16.54296875" style="54" customWidth="1"/>
    <col min="1302" max="1302" width="1.453125" style="54" customWidth="1"/>
    <col min="1303" max="1303" width="16.54296875" style="54" customWidth="1"/>
    <col min="1304" max="1304" width="1.453125" style="54" customWidth="1"/>
    <col min="1305" max="1305" width="26.54296875" style="54" customWidth="1"/>
    <col min="1306" max="1306" width="1.453125" style="54" customWidth="1"/>
    <col min="1307" max="1307" width="16.54296875" style="54" customWidth="1"/>
    <col min="1308" max="1544" width="9.453125" style="54"/>
    <col min="1545" max="1546" width="11.453125" style="54" customWidth="1"/>
    <col min="1547" max="1547" width="37.54296875" style="54" customWidth="1"/>
    <col min="1548" max="1548" width="1.453125" style="54" customWidth="1"/>
    <col min="1549" max="1549" width="16.54296875" style="54" customWidth="1"/>
    <col min="1550" max="1550" width="1.453125" style="54" customWidth="1"/>
    <col min="1551" max="1551" width="16.54296875" style="54" customWidth="1"/>
    <col min="1552" max="1552" width="1.453125" style="54" customWidth="1"/>
    <col min="1553" max="1553" width="16.54296875" style="54" customWidth="1"/>
    <col min="1554" max="1554" width="1.453125" style="54" customWidth="1"/>
    <col min="1555" max="1555" width="16.54296875" style="54" customWidth="1"/>
    <col min="1556" max="1556" width="1.453125" style="54" customWidth="1"/>
    <col min="1557" max="1557" width="16.54296875" style="54" customWidth="1"/>
    <col min="1558" max="1558" width="1.453125" style="54" customWidth="1"/>
    <col min="1559" max="1559" width="16.54296875" style="54" customWidth="1"/>
    <col min="1560" max="1560" width="1.453125" style="54" customWidth="1"/>
    <col min="1561" max="1561" width="26.54296875" style="54" customWidth="1"/>
    <col min="1562" max="1562" width="1.453125" style="54" customWidth="1"/>
    <col min="1563" max="1563" width="16.54296875" style="54" customWidth="1"/>
    <col min="1564" max="1800" width="9.453125" style="54"/>
    <col min="1801" max="1802" width="11.453125" style="54" customWidth="1"/>
    <col min="1803" max="1803" width="37.54296875" style="54" customWidth="1"/>
    <col min="1804" max="1804" width="1.453125" style="54" customWidth="1"/>
    <col min="1805" max="1805" width="16.54296875" style="54" customWidth="1"/>
    <col min="1806" max="1806" width="1.453125" style="54" customWidth="1"/>
    <col min="1807" max="1807" width="16.54296875" style="54" customWidth="1"/>
    <col min="1808" max="1808" width="1.453125" style="54" customWidth="1"/>
    <col min="1809" max="1809" width="16.54296875" style="54" customWidth="1"/>
    <col min="1810" max="1810" width="1.453125" style="54" customWidth="1"/>
    <col min="1811" max="1811" width="16.54296875" style="54" customWidth="1"/>
    <col min="1812" max="1812" width="1.453125" style="54" customWidth="1"/>
    <col min="1813" max="1813" width="16.54296875" style="54" customWidth="1"/>
    <col min="1814" max="1814" width="1.453125" style="54" customWidth="1"/>
    <col min="1815" max="1815" width="16.54296875" style="54" customWidth="1"/>
    <col min="1816" max="1816" width="1.453125" style="54" customWidth="1"/>
    <col min="1817" max="1817" width="26.54296875" style="54" customWidth="1"/>
    <col min="1818" max="1818" width="1.453125" style="54" customWidth="1"/>
    <col min="1819" max="1819" width="16.54296875" style="54" customWidth="1"/>
    <col min="1820" max="2056" width="9.453125" style="54"/>
    <col min="2057" max="2058" width="11.453125" style="54" customWidth="1"/>
    <col min="2059" max="2059" width="37.54296875" style="54" customWidth="1"/>
    <col min="2060" max="2060" width="1.453125" style="54" customWidth="1"/>
    <col min="2061" max="2061" width="16.54296875" style="54" customWidth="1"/>
    <col min="2062" max="2062" width="1.453125" style="54" customWidth="1"/>
    <col min="2063" max="2063" width="16.54296875" style="54" customWidth="1"/>
    <col min="2064" max="2064" width="1.453125" style="54" customWidth="1"/>
    <col min="2065" max="2065" width="16.54296875" style="54" customWidth="1"/>
    <col min="2066" max="2066" width="1.453125" style="54" customWidth="1"/>
    <col min="2067" max="2067" width="16.54296875" style="54" customWidth="1"/>
    <col min="2068" max="2068" width="1.453125" style="54" customWidth="1"/>
    <col min="2069" max="2069" width="16.54296875" style="54" customWidth="1"/>
    <col min="2070" max="2070" width="1.453125" style="54" customWidth="1"/>
    <col min="2071" max="2071" width="16.54296875" style="54" customWidth="1"/>
    <col min="2072" max="2072" width="1.453125" style="54" customWidth="1"/>
    <col min="2073" max="2073" width="26.54296875" style="54" customWidth="1"/>
    <col min="2074" max="2074" width="1.453125" style="54" customWidth="1"/>
    <col min="2075" max="2075" width="16.54296875" style="54" customWidth="1"/>
    <col min="2076" max="2312" width="9.453125" style="54"/>
    <col min="2313" max="2314" width="11.453125" style="54" customWidth="1"/>
    <col min="2315" max="2315" width="37.54296875" style="54" customWidth="1"/>
    <col min="2316" max="2316" width="1.453125" style="54" customWidth="1"/>
    <col min="2317" max="2317" width="16.54296875" style="54" customWidth="1"/>
    <col min="2318" max="2318" width="1.453125" style="54" customWidth="1"/>
    <col min="2319" max="2319" width="16.54296875" style="54" customWidth="1"/>
    <col min="2320" max="2320" width="1.453125" style="54" customWidth="1"/>
    <col min="2321" max="2321" width="16.54296875" style="54" customWidth="1"/>
    <col min="2322" max="2322" width="1.453125" style="54" customWidth="1"/>
    <col min="2323" max="2323" width="16.54296875" style="54" customWidth="1"/>
    <col min="2324" max="2324" width="1.453125" style="54" customWidth="1"/>
    <col min="2325" max="2325" width="16.54296875" style="54" customWidth="1"/>
    <col min="2326" max="2326" width="1.453125" style="54" customWidth="1"/>
    <col min="2327" max="2327" width="16.54296875" style="54" customWidth="1"/>
    <col min="2328" max="2328" width="1.453125" style="54" customWidth="1"/>
    <col min="2329" max="2329" width="26.54296875" style="54" customWidth="1"/>
    <col min="2330" max="2330" width="1.453125" style="54" customWidth="1"/>
    <col min="2331" max="2331" width="16.54296875" style="54" customWidth="1"/>
    <col min="2332" max="2568" width="9.453125" style="54"/>
    <col min="2569" max="2570" width="11.453125" style="54" customWidth="1"/>
    <col min="2571" max="2571" width="37.54296875" style="54" customWidth="1"/>
    <col min="2572" max="2572" width="1.453125" style="54" customWidth="1"/>
    <col min="2573" max="2573" width="16.54296875" style="54" customWidth="1"/>
    <col min="2574" max="2574" width="1.453125" style="54" customWidth="1"/>
    <col min="2575" max="2575" width="16.54296875" style="54" customWidth="1"/>
    <col min="2576" max="2576" width="1.453125" style="54" customWidth="1"/>
    <col min="2577" max="2577" width="16.54296875" style="54" customWidth="1"/>
    <col min="2578" max="2578" width="1.453125" style="54" customWidth="1"/>
    <col min="2579" max="2579" width="16.54296875" style="54" customWidth="1"/>
    <col min="2580" max="2580" width="1.453125" style="54" customWidth="1"/>
    <col min="2581" max="2581" width="16.54296875" style="54" customWidth="1"/>
    <col min="2582" max="2582" width="1.453125" style="54" customWidth="1"/>
    <col min="2583" max="2583" width="16.54296875" style="54" customWidth="1"/>
    <col min="2584" max="2584" width="1.453125" style="54" customWidth="1"/>
    <col min="2585" max="2585" width="26.54296875" style="54" customWidth="1"/>
    <col min="2586" max="2586" width="1.453125" style="54" customWidth="1"/>
    <col min="2587" max="2587" width="16.54296875" style="54" customWidth="1"/>
    <col min="2588" max="2824" width="9.453125" style="54"/>
    <col min="2825" max="2826" width="11.453125" style="54" customWidth="1"/>
    <col min="2827" max="2827" width="37.54296875" style="54" customWidth="1"/>
    <col min="2828" max="2828" width="1.453125" style="54" customWidth="1"/>
    <col min="2829" max="2829" width="16.54296875" style="54" customWidth="1"/>
    <col min="2830" max="2830" width="1.453125" style="54" customWidth="1"/>
    <col min="2831" max="2831" width="16.54296875" style="54" customWidth="1"/>
    <col min="2832" max="2832" width="1.453125" style="54" customWidth="1"/>
    <col min="2833" max="2833" width="16.54296875" style="54" customWidth="1"/>
    <col min="2834" max="2834" width="1.453125" style="54" customWidth="1"/>
    <col min="2835" max="2835" width="16.54296875" style="54" customWidth="1"/>
    <col min="2836" max="2836" width="1.453125" style="54" customWidth="1"/>
    <col min="2837" max="2837" width="16.54296875" style="54" customWidth="1"/>
    <col min="2838" max="2838" width="1.453125" style="54" customWidth="1"/>
    <col min="2839" max="2839" width="16.54296875" style="54" customWidth="1"/>
    <col min="2840" max="2840" width="1.453125" style="54" customWidth="1"/>
    <col min="2841" max="2841" width="26.54296875" style="54" customWidth="1"/>
    <col min="2842" max="2842" width="1.453125" style="54" customWidth="1"/>
    <col min="2843" max="2843" width="16.54296875" style="54" customWidth="1"/>
    <col min="2844" max="3080" width="9.453125" style="54"/>
    <col min="3081" max="3082" width="11.453125" style="54" customWidth="1"/>
    <col min="3083" max="3083" width="37.54296875" style="54" customWidth="1"/>
    <col min="3084" max="3084" width="1.453125" style="54" customWidth="1"/>
    <col min="3085" max="3085" width="16.54296875" style="54" customWidth="1"/>
    <col min="3086" max="3086" width="1.453125" style="54" customWidth="1"/>
    <col min="3087" max="3087" width="16.54296875" style="54" customWidth="1"/>
    <col min="3088" max="3088" width="1.453125" style="54" customWidth="1"/>
    <col min="3089" max="3089" width="16.54296875" style="54" customWidth="1"/>
    <col min="3090" max="3090" width="1.453125" style="54" customWidth="1"/>
    <col min="3091" max="3091" width="16.54296875" style="54" customWidth="1"/>
    <col min="3092" max="3092" width="1.453125" style="54" customWidth="1"/>
    <col min="3093" max="3093" width="16.54296875" style="54" customWidth="1"/>
    <col min="3094" max="3094" width="1.453125" style="54" customWidth="1"/>
    <col min="3095" max="3095" width="16.54296875" style="54" customWidth="1"/>
    <col min="3096" max="3096" width="1.453125" style="54" customWidth="1"/>
    <col min="3097" max="3097" width="26.54296875" style="54" customWidth="1"/>
    <col min="3098" max="3098" width="1.453125" style="54" customWidth="1"/>
    <col min="3099" max="3099" width="16.54296875" style="54" customWidth="1"/>
    <col min="3100" max="3336" width="9.453125" style="54"/>
    <col min="3337" max="3338" width="11.453125" style="54" customWidth="1"/>
    <col min="3339" max="3339" width="37.54296875" style="54" customWidth="1"/>
    <col min="3340" max="3340" width="1.453125" style="54" customWidth="1"/>
    <col min="3341" max="3341" width="16.54296875" style="54" customWidth="1"/>
    <col min="3342" max="3342" width="1.453125" style="54" customWidth="1"/>
    <col min="3343" max="3343" width="16.54296875" style="54" customWidth="1"/>
    <col min="3344" max="3344" width="1.453125" style="54" customWidth="1"/>
    <col min="3345" max="3345" width="16.54296875" style="54" customWidth="1"/>
    <col min="3346" max="3346" width="1.453125" style="54" customWidth="1"/>
    <col min="3347" max="3347" width="16.54296875" style="54" customWidth="1"/>
    <col min="3348" max="3348" width="1.453125" style="54" customWidth="1"/>
    <col min="3349" max="3349" width="16.54296875" style="54" customWidth="1"/>
    <col min="3350" max="3350" width="1.453125" style="54" customWidth="1"/>
    <col min="3351" max="3351" width="16.54296875" style="54" customWidth="1"/>
    <col min="3352" max="3352" width="1.453125" style="54" customWidth="1"/>
    <col min="3353" max="3353" width="26.54296875" style="54" customWidth="1"/>
    <col min="3354" max="3354" width="1.453125" style="54" customWidth="1"/>
    <col min="3355" max="3355" width="16.54296875" style="54" customWidth="1"/>
    <col min="3356" max="3592" width="9.453125" style="54"/>
    <col min="3593" max="3594" width="11.453125" style="54" customWidth="1"/>
    <col min="3595" max="3595" width="37.54296875" style="54" customWidth="1"/>
    <col min="3596" max="3596" width="1.453125" style="54" customWidth="1"/>
    <col min="3597" max="3597" width="16.54296875" style="54" customWidth="1"/>
    <col min="3598" max="3598" width="1.453125" style="54" customWidth="1"/>
    <col min="3599" max="3599" width="16.54296875" style="54" customWidth="1"/>
    <col min="3600" max="3600" width="1.453125" style="54" customWidth="1"/>
    <col min="3601" max="3601" width="16.54296875" style="54" customWidth="1"/>
    <col min="3602" max="3602" width="1.453125" style="54" customWidth="1"/>
    <col min="3603" max="3603" width="16.54296875" style="54" customWidth="1"/>
    <col min="3604" max="3604" width="1.453125" style="54" customWidth="1"/>
    <col min="3605" max="3605" width="16.54296875" style="54" customWidth="1"/>
    <col min="3606" max="3606" width="1.453125" style="54" customWidth="1"/>
    <col min="3607" max="3607" width="16.54296875" style="54" customWidth="1"/>
    <col min="3608" max="3608" width="1.453125" style="54" customWidth="1"/>
    <col min="3609" max="3609" width="26.54296875" style="54" customWidth="1"/>
    <col min="3610" max="3610" width="1.453125" style="54" customWidth="1"/>
    <col min="3611" max="3611" width="16.54296875" style="54" customWidth="1"/>
    <col min="3612" max="3848" width="9.453125" style="54"/>
    <col min="3849" max="3850" width="11.453125" style="54" customWidth="1"/>
    <col min="3851" max="3851" width="37.54296875" style="54" customWidth="1"/>
    <col min="3852" max="3852" width="1.453125" style="54" customWidth="1"/>
    <col min="3853" max="3853" width="16.54296875" style="54" customWidth="1"/>
    <col min="3854" max="3854" width="1.453125" style="54" customWidth="1"/>
    <col min="3855" max="3855" width="16.54296875" style="54" customWidth="1"/>
    <col min="3856" max="3856" width="1.453125" style="54" customWidth="1"/>
    <col min="3857" max="3857" width="16.54296875" style="54" customWidth="1"/>
    <col min="3858" max="3858" width="1.453125" style="54" customWidth="1"/>
    <col min="3859" max="3859" width="16.54296875" style="54" customWidth="1"/>
    <col min="3860" max="3860" width="1.453125" style="54" customWidth="1"/>
    <col min="3861" max="3861" width="16.54296875" style="54" customWidth="1"/>
    <col min="3862" max="3862" width="1.453125" style="54" customWidth="1"/>
    <col min="3863" max="3863" width="16.54296875" style="54" customWidth="1"/>
    <col min="3864" max="3864" width="1.453125" style="54" customWidth="1"/>
    <col min="3865" max="3865" width="26.54296875" style="54" customWidth="1"/>
    <col min="3866" max="3866" width="1.453125" style="54" customWidth="1"/>
    <col min="3867" max="3867" width="16.54296875" style="54" customWidth="1"/>
    <col min="3868" max="4104" width="9.453125" style="54"/>
    <col min="4105" max="4106" width="11.453125" style="54" customWidth="1"/>
    <col min="4107" max="4107" width="37.54296875" style="54" customWidth="1"/>
    <col min="4108" max="4108" width="1.453125" style="54" customWidth="1"/>
    <col min="4109" max="4109" width="16.54296875" style="54" customWidth="1"/>
    <col min="4110" max="4110" width="1.453125" style="54" customWidth="1"/>
    <col min="4111" max="4111" width="16.54296875" style="54" customWidth="1"/>
    <col min="4112" max="4112" width="1.453125" style="54" customWidth="1"/>
    <col min="4113" max="4113" width="16.54296875" style="54" customWidth="1"/>
    <col min="4114" max="4114" width="1.453125" style="54" customWidth="1"/>
    <col min="4115" max="4115" width="16.54296875" style="54" customWidth="1"/>
    <col min="4116" max="4116" width="1.453125" style="54" customWidth="1"/>
    <col min="4117" max="4117" width="16.54296875" style="54" customWidth="1"/>
    <col min="4118" max="4118" width="1.453125" style="54" customWidth="1"/>
    <col min="4119" max="4119" width="16.54296875" style="54" customWidth="1"/>
    <col min="4120" max="4120" width="1.453125" style="54" customWidth="1"/>
    <col min="4121" max="4121" width="26.54296875" style="54" customWidth="1"/>
    <col min="4122" max="4122" width="1.453125" style="54" customWidth="1"/>
    <col min="4123" max="4123" width="16.54296875" style="54" customWidth="1"/>
    <col min="4124" max="4360" width="9.453125" style="54"/>
    <col min="4361" max="4362" width="11.453125" style="54" customWidth="1"/>
    <col min="4363" max="4363" width="37.54296875" style="54" customWidth="1"/>
    <col min="4364" max="4364" width="1.453125" style="54" customWidth="1"/>
    <col min="4365" max="4365" width="16.54296875" style="54" customWidth="1"/>
    <col min="4366" max="4366" width="1.453125" style="54" customWidth="1"/>
    <col min="4367" max="4367" width="16.54296875" style="54" customWidth="1"/>
    <col min="4368" max="4368" width="1.453125" style="54" customWidth="1"/>
    <col min="4369" max="4369" width="16.54296875" style="54" customWidth="1"/>
    <col min="4370" max="4370" width="1.453125" style="54" customWidth="1"/>
    <col min="4371" max="4371" width="16.54296875" style="54" customWidth="1"/>
    <col min="4372" max="4372" width="1.453125" style="54" customWidth="1"/>
    <col min="4373" max="4373" width="16.54296875" style="54" customWidth="1"/>
    <col min="4374" max="4374" width="1.453125" style="54" customWidth="1"/>
    <col min="4375" max="4375" width="16.54296875" style="54" customWidth="1"/>
    <col min="4376" max="4376" width="1.453125" style="54" customWidth="1"/>
    <col min="4377" max="4377" width="26.54296875" style="54" customWidth="1"/>
    <col min="4378" max="4378" width="1.453125" style="54" customWidth="1"/>
    <col min="4379" max="4379" width="16.54296875" style="54" customWidth="1"/>
    <col min="4380" max="4616" width="9.453125" style="54"/>
    <col min="4617" max="4618" width="11.453125" style="54" customWidth="1"/>
    <col min="4619" max="4619" width="37.54296875" style="54" customWidth="1"/>
    <col min="4620" max="4620" width="1.453125" style="54" customWidth="1"/>
    <col min="4621" max="4621" width="16.54296875" style="54" customWidth="1"/>
    <col min="4622" max="4622" width="1.453125" style="54" customWidth="1"/>
    <col min="4623" max="4623" width="16.54296875" style="54" customWidth="1"/>
    <col min="4624" max="4624" width="1.453125" style="54" customWidth="1"/>
    <col min="4625" max="4625" width="16.54296875" style="54" customWidth="1"/>
    <col min="4626" max="4626" width="1.453125" style="54" customWidth="1"/>
    <col min="4627" max="4627" width="16.54296875" style="54" customWidth="1"/>
    <col min="4628" max="4628" width="1.453125" style="54" customWidth="1"/>
    <col min="4629" max="4629" width="16.54296875" style="54" customWidth="1"/>
    <col min="4630" max="4630" width="1.453125" style="54" customWidth="1"/>
    <col min="4631" max="4631" width="16.54296875" style="54" customWidth="1"/>
    <col min="4632" max="4632" width="1.453125" style="54" customWidth="1"/>
    <col min="4633" max="4633" width="26.54296875" style="54" customWidth="1"/>
    <col min="4634" max="4634" width="1.453125" style="54" customWidth="1"/>
    <col min="4635" max="4635" width="16.54296875" style="54" customWidth="1"/>
    <col min="4636" max="4872" width="9.453125" style="54"/>
    <col min="4873" max="4874" width="11.453125" style="54" customWidth="1"/>
    <col min="4875" max="4875" width="37.54296875" style="54" customWidth="1"/>
    <col min="4876" max="4876" width="1.453125" style="54" customWidth="1"/>
    <col min="4877" max="4877" width="16.54296875" style="54" customWidth="1"/>
    <col min="4878" max="4878" width="1.453125" style="54" customWidth="1"/>
    <col min="4879" max="4879" width="16.54296875" style="54" customWidth="1"/>
    <col min="4880" max="4880" width="1.453125" style="54" customWidth="1"/>
    <col min="4881" max="4881" width="16.54296875" style="54" customWidth="1"/>
    <col min="4882" max="4882" width="1.453125" style="54" customWidth="1"/>
    <col min="4883" max="4883" width="16.54296875" style="54" customWidth="1"/>
    <col min="4884" max="4884" width="1.453125" style="54" customWidth="1"/>
    <col min="4885" max="4885" width="16.54296875" style="54" customWidth="1"/>
    <col min="4886" max="4886" width="1.453125" style="54" customWidth="1"/>
    <col min="4887" max="4887" width="16.54296875" style="54" customWidth="1"/>
    <col min="4888" max="4888" width="1.453125" style="54" customWidth="1"/>
    <col min="4889" max="4889" width="26.54296875" style="54" customWidth="1"/>
    <col min="4890" max="4890" width="1.453125" style="54" customWidth="1"/>
    <col min="4891" max="4891" width="16.54296875" style="54" customWidth="1"/>
    <col min="4892" max="5128" width="9.453125" style="54"/>
    <col min="5129" max="5130" width="11.453125" style="54" customWidth="1"/>
    <col min="5131" max="5131" width="37.54296875" style="54" customWidth="1"/>
    <col min="5132" max="5132" width="1.453125" style="54" customWidth="1"/>
    <col min="5133" max="5133" width="16.54296875" style="54" customWidth="1"/>
    <col min="5134" max="5134" width="1.453125" style="54" customWidth="1"/>
    <col min="5135" max="5135" width="16.54296875" style="54" customWidth="1"/>
    <col min="5136" max="5136" width="1.453125" style="54" customWidth="1"/>
    <col min="5137" max="5137" width="16.54296875" style="54" customWidth="1"/>
    <col min="5138" max="5138" width="1.453125" style="54" customWidth="1"/>
    <col min="5139" max="5139" width="16.54296875" style="54" customWidth="1"/>
    <col min="5140" max="5140" width="1.453125" style="54" customWidth="1"/>
    <col min="5141" max="5141" width="16.54296875" style="54" customWidth="1"/>
    <col min="5142" max="5142" width="1.453125" style="54" customWidth="1"/>
    <col min="5143" max="5143" width="16.54296875" style="54" customWidth="1"/>
    <col min="5144" max="5144" width="1.453125" style="54" customWidth="1"/>
    <col min="5145" max="5145" width="26.54296875" style="54" customWidth="1"/>
    <col min="5146" max="5146" width="1.453125" style="54" customWidth="1"/>
    <col min="5147" max="5147" width="16.54296875" style="54" customWidth="1"/>
    <col min="5148" max="5384" width="9.453125" style="54"/>
    <col min="5385" max="5386" width="11.453125" style="54" customWidth="1"/>
    <col min="5387" max="5387" width="37.54296875" style="54" customWidth="1"/>
    <col min="5388" max="5388" width="1.453125" style="54" customWidth="1"/>
    <col min="5389" max="5389" width="16.54296875" style="54" customWidth="1"/>
    <col min="5390" max="5390" width="1.453125" style="54" customWidth="1"/>
    <col min="5391" max="5391" width="16.54296875" style="54" customWidth="1"/>
    <col min="5392" max="5392" width="1.453125" style="54" customWidth="1"/>
    <col min="5393" max="5393" width="16.54296875" style="54" customWidth="1"/>
    <col min="5394" max="5394" width="1.453125" style="54" customWidth="1"/>
    <col min="5395" max="5395" width="16.54296875" style="54" customWidth="1"/>
    <col min="5396" max="5396" width="1.453125" style="54" customWidth="1"/>
    <col min="5397" max="5397" width="16.54296875" style="54" customWidth="1"/>
    <col min="5398" max="5398" width="1.453125" style="54" customWidth="1"/>
    <col min="5399" max="5399" width="16.54296875" style="54" customWidth="1"/>
    <col min="5400" max="5400" width="1.453125" style="54" customWidth="1"/>
    <col min="5401" max="5401" width="26.54296875" style="54" customWidth="1"/>
    <col min="5402" max="5402" width="1.453125" style="54" customWidth="1"/>
    <col min="5403" max="5403" width="16.54296875" style="54" customWidth="1"/>
    <col min="5404" max="5640" width="9.453125" style="54"/>
    <col min="5641" max="5642" width="11.453125" style="54" customWidth="1"/>
    <col min="5643" max="5643" width="37.54296875" style="54" customWidth="1"/>
    <col min="5644" max="5644" width="1.453125" style="54" customWidth="1"/>
    <col min="5645" max="5645" width="16.54296875" style="54" customWidth="1"/>
    <col min="5646" max="5646" width="1.453125" style="54" customWidth="1"/>
    <col min="5647" max="5647" width="16.54296875" style="54" customWidth="1"/>
    <col min="5648" max="5648" width="1.453125" style="54" customWidth="1"/>
    <col min="5649" max="5649" width="16.54296875" style="54" customWidth="1"/>
    <col min="5650" max="5650" width="1.453125" style="54" customWidth="1"/>
    <col min="5651" max="5651" width="16.54296875" style="54" customWidth="1"/>
    <col min="5652" max="5652" width="1.453125" style="54" customWidth="1"/>
    <col min="5653" max="5653" width="16.54296875" style="54" customWidth="1"/>
    <col min="5654" max="5654" width="1.453125" style="54" customWidth="1"/>
    <col min="5655" max="5655" width="16.54296875" style="54" customWidth="1"/>
    <col min="5656" max="5656" width="1.453125" style="54" customWidth="1"/>
    <col min="5657" max="5657" width="26.54296875" style="54" customWidth="1"/>
    <col min="5658" max="5658" width="1.453125" style="54" customWidth="1"/>
    <col min="5659" max="5659" width="16.54296875" style="54" customWidth="1"/>
    <col min="5660" max="5896" width="9.453125" style="54"/>
    <col min="5897" max="5898" width="11.453125" style="54" customWidth="1"/>
    <col min="5899" max="5899" width="37.54296875" style="54" customWidth="1"/>
    <col min="5900" max="5900" width="1.453125" style="54" customWidth="1"/>
    <col min="5901" max="5901" width="16.54296875" style="54" customWidth="1"/>
    <col min="5902" max="5902" width="1.453125" style="54" customWidth="1"/>
    <col min="5903" max="5903" width="16.54296875" style="54" customWidth="1"/>
    <col min="5904" max="5904" width="1.453125" style="54" customWidth="1"/>
    <col min="5905" max="5905" width="16.54296875" style="54" customWidth="1"/>
    <col min="5906" max="5906" width="1.453125" style="54" customWidth="1"/>
    <col min="5907" max="5907" width="16.54296875" style="54" customWidth="1"/>
    <col min="5908" max="5908" width="1.453125" style="54" customWidth="1"/>
    <col min="5909" max="5909" width="16.54296875" style="54" customWidth="1"/>
    <col min="5910" max="5910" width="1.453125" style="54" customWidth="1"/>
    <col min="5911" max="5911" width="16.54296875" style="54" customWidth="1"/>
    <col min="5912" max="5912" width="1.453125" style="54" customWidth="1"/>
    <col min="5913" max="5913" width="26.54296875" style="54" customWidth="1"/>
    <col min="5914" max="5914" width="1.453125" style="54" customWidth="1"/>
    <col min="5915" max="5915" width="16.54296875" style="54" customWidth="1"/>
    <col min="5916" max="6152" width="9.453125" style="54"/>
    <col min="6153" max="6154" width="11.453125" style="54" customWidth="1"/>
    <col min="6155" max="6155" width="37.54296875" style="54" customWidth="1"/>
    <col min="6156" max="6156" width="1.453125" style="54" customWidth="1"/>
    <col min="6157" max="6157" width="16.54296875" style="54" customWidth="1"/>
    <col min="6158" max="6158" width="1.453125" style="54" customWidth="1"/>
    <col min="6159" max="6159" width="16.54296875" style="54" customWidth="1"/>
    <col min="6160" max="6160" width="1.453125" style="54" customWidth="1"/>
    <col min="6161" max="6161" width="16.54296875" style="54" customWidth="1"/>
    <col min="6162" max="6162" width="1.453125" style="54" customWidth="1"/>
    <col min="6163" max="6163" width="16.54296875" style="54" customWidth="1"/>
    <col min="6164" max="6164" width="1.453125" style="54" customWidth="1"/>
    <col min="6165" max="6165" width="16.54296875" style="54" customWidth="1"/>
    <col min="6166" max="6166" width="1.453125" style="54" customWidth="1"/>
    <col min="6167" max="6167" width="16.54296875" style="54" customWidth="1"/>
    <col min="6168" max="6168" width="1.453125" style="54" customWidth="1"/>
    <col min="6169" max="6169" width="26.54296875" style="54" customWidth="1"/>
    <col min="6170" max="6170" width="1.453125" style="54" customWidth="1"/>
    <col min="6171" max="6171" width="16.54296875" style="54" customWidth="1"/>
    <col min="6172" max="6408" width="9.453125" style="54"/>
    <col min="6409" max="6410" width="11.453125" style="54" customWidth="1"/>
    <col min="6411" max="6411" width="37.54296875" style="54" customWidth="1"/>
    <col min="6412" max="6412" width="1.453125" style="54" customWidth="1"/>
    <col min="6413" max="6413" width="16.54296875" style="54" customWidth="1"/>
    <col min="6414" max="6414" width="1.453125" style="54" customWidth="1"/>
    <col min="6415" max="6415" width="16.54296875" style="54" customWidth="1"/>
    <col min="6416" max="6416" width="1.453125" style="54" customWidth="1"/>
    <col min="6417" max="6417" width="16.54296875" style="54" customWidth="1"/>
    <col min="6418" max="6418" width="1.453125" style="54" customWidth="1"/>
    <col min="6419" max="6419" width="16.54296875" style="54" customWidth="1"/>
    <col min="6420" max="6420" width="1.453125" style="54" customWidth="1"/>
    <col min="6421" max="6421" width="16.54296875" style="54" customWidth="1"/>
    <col min="6422" max="6422" width="1.453125" style="54" customWidth="1"/>
    <col min="6423" max="6423" width="16.54296875" style="54" customWidth="1"/>
    <col min="6424" max="6424" width="1.453125" style="54" customWidth="1"/>
    <col min="6425" max="6425" width="26.54296875" style="54" customWidth="1"/>
    <col min="6426" max="6426" width="1.453125" style="54" customWidth="1"/>
    <col min="6427" max="6427" width="16.54296875" style="54" customWidth="1"/>
    <col min="6428" max="6664" width="9.453125" style="54"/>
    <col min="6665" max="6666" width="11.453125" style="54" customWidth="1"/>
    <col min="6667" max="6667" width="37.54296875" style="54" customWidth="1"/>
    <col min="6668" max="6668" width="1.453125" style="54" customWidth="1"/>
    <col min="6669" max="6669" width="16.54296875" style="54" customWidth="1"/>
    <col min="6670" max="6670" width="1.453125" style="54" customWidth="1"/>
    <col min="6671" max="6671" width="16.54296875" style="54" customWidth="1"/>
    <col min="6672" max="6672" width="1.453125" style="54" customWidth="1"/>
    <col min="6673" max="6673" width="16.54296875" style="54" customWidth="1"/>
    <col min="6674" max="6674" width="1.453125" style="54" customWidth="1"/>
    <col min="6675" max="6675" width="16.54296875" style="54" customWidth="1"/>
    <col min="6676" max="6676" width="1.453125" style="54" customWidth="1"/>
    <col min="6677" max="6677" width="16.54296875" style="54" customWidth="1"/>
    <col min="6678" max="6678" width="1.453125" style="54" customWidth="1"/>
    <col min="6679" max="6679" width="16.54296875" style="54" customWidth="1"/>
    <col min="6680" max="6680" width="1.453125" style="54" customWidth="1"/>
    <col min="6681" max="6681" width="26.54296875" style="54" customWidth="1"/>
    <col min="6682" max="6682" width="1.453125" style="54" customWidth="1"/>
    <col min="6683" max="6683" width="16.54296875" style="54" customWidth="1"/>
    <col min="6684" max="6920" width="9.453125" style="54"/>
    <col min="6921" max="6922" width="11.453125" style="54" customWidth="1"/>
    <col min="6923" max="6923" width="37.54296875" style="54" customWidth="1"/>
    <col min="6924" max="6924" width="1.453125" style="54" customWidth="1"/>
    <col min="6925" max="6925" width="16.54296875" style="54" customWidth="1"/>
    <col min="6926" max="6926" width="1.453125" style="54" customWidth="1"/>
    <col min="6927" max="6927" width="16.54296875" style="54" customWidth="1"/>
    <col min="6928" max="6928" width="1.453125" style="54" customWidth="1"/>
    <col min="6929" max="6929" width="16.54296875" style="54" customWidth="1"/>
    <col min="6930" max="6930" width="1.453125" style="54" customWidth="1"/>
    <col min="6931" max="6931" width="16.54296875" style="54" customWidth="1"/>
    <col min="6932" max="6932" width="1.453125" style="54" customWidth="1"/>
    <col min="6933" max="6933" width="16.54296875" style="54" customWidth="1"/>
    <col min="6934" max="6934" width="1.453125" style="54" customWidth="1"/>
    <col min="6935" max="6935" width="16.54296875" style="54" customWidth="1"/>
    <col min="6936" max="6936" width="1.453125" style="54" customWidth="1"/>
    <col min="6937" max="6937" width="26.54296875" style="54" customWidth="1"/>
    <col min="6938" max="6938" width="1.453125" style="54" customWidth="1"/>
    <col min="6939" max="6939" width="16.54296875" style="54" customWidth="1"/>
    <col min="6940" max="7176" width="9.453125" style="54"/>
    <col min="7177" max="7178" width="11.453125" style="54" customWidth="1"/>
    <col min="7179" max="7179" width="37.54296875" style="54" customWidth="1"/>
    <col min="7180" max="7180" width="1.453125" style="54" customWidth="1"/>
    <col min="7181" max="7181" width="16.54296875" style="54" customWidth="1"/>
    <col min="7182" max="7182" width="1.453125" style="54" customWidth="1"/>
    <col min="7183" max="7183" width="16.54296875" style="54" customWidth="1"/>
    <col min="7184" max="7184" width="1.453125" style="54" customWidth="1"/>
    <col min="7185" max="7185" width="16.54296875" style="54" customWidth="1"/>
    <col min="7186" max="7186" width="1.453125" style="54" customWidth="1"/>
    <col min="7187" max="7187" width="16.54296875" style="54" customWidth="1"/>
    <col min="7188" max="7188" width="1.453125" style="54" customWidth="1"/>
    <col min="7189" max="7189" width="16.54296875" style="54" customWidth="1"/>
    <col min="7190" max="7190" width="1.453125" style="54" customWidth="1"/>
    <col min="7191" max="7191" width="16.54296875" style="54" customWidth="1"/>
    <col min="7192" max="7192" width="1.453125" style="54" customWidth="1"/>
    <col min="7193" max="7193" width="26.54296875" style="54" customWidth="1"/>
    <col min="7194" max="7194" width="1.453125" style="54" customWidth="1"/>
    <col min="7195" max="7195" width="16.54296875" style="54" customWidth="1"/>
    <col min="7196" max="7432" width="9.453125" style="54"/>
    <col min="7433" max="7434" width="11.453125" style="54" customWidth="1"/>
    <col min="7435" max="7435" width="37.54296875" style="54" customWidth="1"/>
    <col min="7436" max="7436" width="1.453125" style="54" customWidth="1"/>
    <col min="7437" max="7437" width="16.54296875" style="54" customWidth="1"/>
    <col min="7438" max="7438" width="1.453125" style="54" customWidth="1"/>
    <col min="7439" max="7439" width="16.54296875" style="54" customWidth="1"/>
    <col min="7440" max="7440" width="1.453125" style="54" customWidth="1"/>
    <col min="7441" max="7441" width="16.54296875" style="54" customWidth="1"/>
    <col min="7442" max="7442" width="1.453125" style="54" customWidth="1"/>
    <col min="7443" max="7443" width="16.54296875" style="54" customWidth="1"/>
    <col min="7444" max="7444" width="1.453125" style="54" customWidth="1"/>
    <col min="7445" max="7445" width="16.54296875" style="54" customWidth="1"/>
    <col min="7446" max="7446" width="1.453125" style="54" customWidth="1"/>
    <col min="7447" max="7447" width="16.54296875" style="54" customWidth="1"/>
    <col min="7448" max="7448" width="1.453125" style="54" customWidth="1"/>
    <col min="7449" max="7449" width="26.54296875" style="54" customWidth="1"/>
    <col min="7450" max="7450" width="1.453125" style="54" customWidth="1"/>
    <col min="7451" max="7451" width="16.54296875" style="54" customWidth="1"/>
    <col min="7452" max="7688" width="9.453125" style="54"/>
    <col min="7689" max="7690" width="11.453125" style="54" customWidth="1"/>
    <col min="7691" max="7691" width="37.54296875" style="54" customWidth="1"/>
    <col min="7692" max="7692" width="1.453125" style="54" customWidth="1"/>
    <col min="7693" max="7693" width="16.54296875" style="54" customWidth="1"/>
    <col min="7694" max="7694" width="1.453125" style="54" customWidth="1"/>
    <col min="7695" max="7695" width="16.54296875" style="54" customWidth="1"/>
    <col min="7696" max="7696" width="1.453125" style="54" customWidth="1"/>
    <col min="7697" max="7697" width="16.54296875" style="54" customWidth="1"/>
    <col min="7698" max="7698" width="1.453125" style="54" customWidth="1"/>
    <col min="7699" max="7699" width="16.54296875" style="54" customWidth="1"/>
    <col min="7700" max="7700" width="1.453125" style="54" customWidth="1"/>
    <col min="7701" max="7701" width="16.54296875" style="54" customWidth="1"/>
    <col min="7702" max="7702" width="1.453125" style="54" customWidth="1"/>
    <col min="7703" max="7703" width="16.54296875" style="54" customWidth="1"/>
    <col min="7704" max="7704" width="1.453125" style="54" customWidth="1"/>
    <col min="7705" max="7705" width="26.54296875" style="54" customWidth="1"/>
    <col min="7706" max="7706" width="1.453125" style="54" customWidth="1"/>
    <col min="7707" max="7707" width="16.54296875" style="54" customWidth="1"/>
    <col min="7708" max="7944" width="9.453125" style="54"/>
    <col min="7945" max="7946" width="11.453125" style="54" customWidth="1"/>
    <col min="7947" max="7947" width="37.54296875" style="54" customWidth="1"/>
    <col min="7948" max="7948" width="1.453125" style="54" customWidth="1"/>
    <col min="7949" max="7949" width="16.54296875" style="54" customWidth="1"/>
    <col min="7950" max="7950" width="1.453125" style="54" customWidth="1"/>
    <col min="7951" max="7951" width="16.54296875" style="54" customWidth="1"/>
    <col min="7952" max="7952" width="1.453125" style="54" customWidth="1"/>
    <col min="7953" max="7953" width="16.54296875" style="54" customWidth="1"/>
    <col min="7954" max="7954" width="1.453125" style="54" customWidth="1"/>
    <col min="7955" max="7955" width="16.54296875" style="54" customWidth="1"/>
    <col min="7956" max="7956" width="1.453125" style="54" customWidth="1"/>
    <col min="7957" max="7957" width="16.54296875" style="54" customWidth="1"/>
    <col min="7958" max="7958" width="1.453125" style="54" customWidth="1"/>
    <col min="7959" max="7959" width="16.54296875" style="54" customWidth="1"/>
    <col min="7960" max="7960" width="1.453125" style="54" customWidth="1"/>
    <col min="7961" max="7961" width="26.54296875" style="54" customWidth="1"/>
    <col min="7962" max="7962" width="1.453125" style="54" customWidth="1"/>
    <col min="7963" max="7963" width="16.54296875" style="54" customWidth="1"/>
    <col min="7964" max="8200" width="9.453125" style="54"/>
    <col min="8201" max="8202" width="11.453125" style="54" customWidth="1"/>
    <col min="8203" max="8203" width="37.54296875" style="54" customWidth="1"/>
    <col min="8204" max="8204" width="1.453125" style="54" customWidth="1"/>
    <col min="8205" max="8205" width="16.54296875" style="54" customWidth="1"/>
    <col min="8206" max="8206" width="1.453125" style="54" customWidth="1"/>
    <col min="8207" max="8207" width="16.54296875" style="54" customWidth="1"/>
    <col min="8208" max="8208" width="1.453125" style="54" customWidth="1"/>
    <col min="8209" max="8209" width="16.54296875" style="54" customWidth="1"/>
    <col min="8210" max="8210" width="1.453125" style="54" customWidth="1"/>
    <col min="8211" max="8211" width="16.54296875" style="54" customWidth="1"/>
    <col min="8212" max="8212" width="1.453125" style="54" customWidth="1"/>
    <col min="8213" max="8213" width="16.54296875" style="54" customWidth="1"/>
    <col min="8214" max="8214" width="1.453125" style="54" customWidth="1"/>
    <col min="8215" max="8215" width="16.54296875" style="54" customWidth="1"/>
    <col min="8216" max="8216" width="1.453125" style="54" customWidth="1"/>
    <col min="8217" max="8217" width="26.54296875" style="54" customWidth="1"/>
    <col min="8218" max="8218" width="1.453125" style="54" customWidth="1"/>
    <col min="8219" max="8219" width="16.54296875" style="54" customWidth="1"/>
    <col min="8220" max="8456" width="9.453125" style="54"/>
    <col min="8457" max="8458" width="11.453125" style="54" customWidth="1"/>
    <col min="8459" max="8459" width="37.54296875" style="54" customWidth="1"/>
    <col min="8460" max="8460" width="1.453125" style="54" customWidth="1"/>
    <col min="8461" max="8461" width="16.54296875" style="54" customWidth="1"/>
    <col min="8462" max="8462" width="1.453125" style="54" customWidth="1"/>
    <col min="8463" max="8463" width="16.54296875" style="54" customWidth="1"/>
    <col min="8464" max="8464" width="1.453125" style="54" customWidth="1"/>
    <col min="8465" max="8465" width="16.54296875" style="54" customWidth="1"/>
    <col min="8466" max="8466" width="1.453125" style="54" customWidth="1"/>
    <col min="8467" max="8467" width="16.54296875" style="54" customWidth="1"/>
    <col min="8468" max="8468" width="1.453125" style="54" customWidth="1"/>
    <col min="8469" max="8469" width="16.54296875" style="54" customWidth="1"/>
    <col min="8470" max="8470" width="1.453125" style="54" customWidth="1"/>
    <col min="8471" max="8471" width="16.54296875" style="54" customWidth="1"/>
    <col min="8472" max="8472" width="1.453125" style="54" customWidth="1"/>
    <col min="8473" max="8473" width="26.54296875" style="54" customWidth="1"/>
    <col min="8474" max="8474" width="1.453125" style="54" customWidth="1"/>
    <col min="8475" max="8475" width="16.54296875" style="54" customWidth="1"/>
    <col min="8476" max="8712" width="9.453125" style="54"/>
    <col min="8713" max="8714" width="11.453125" style="54" customWidth="1"/>
    <col min="8715" max="8715" width="37.54296875" style="54" customWidth="1"/>
    <col min="8716" max="8716" width="1.453125" style="54" customWidth="1"/>
    <col min="8717" max="8717" width="16.54296875" style="54" customWidth="1"/>
    <col min="8718" max="8718" width="1.453125" style="54" customWidth="1"/>
    <col min="8719" max="8719" width="16.54296875" style="54" customWidth="1"/>
    <col min="8720" max="8720" width="1.453125" style="54" customWidth="1"/>
    <col min="8721" max="8721" width="16.54296875" style="54" customWidth="1"/>
    <col min="8722" max="8722" width="1.453125" style="54" customWidth="1"/>
    <col min="8723" max="8723" width="16.54296875" style="54" customWidth="1"/>
    <col min="8724" max="8724" width="1.453125" style="54" customWidth="1"/>
    <col min="8725" max="8725" width="16.54296875" style="54" customWidth="1"/>
    <col min="8726" max="8726" width="1.453125" style="54" customWidth="1"/>
    <col min="8727" max="8727" width="16.54296875" style="54" customWidth="1"/>
    <col min="8728" max="8728" width="1.453125" style="54" customWidth="1"/>
    <col min="8729" max="8729" width="26.54296875" style="54" customWidth="1"/>
    <col min="8730" max="8730" width="1.453125" style="54" customWidth="1"/>
    <col min="8731" max="8731" width="16.54296875" style="54" customWidth="1"/>
    <col min="8732" max="8968" width="9.453125" style="54"/>
    <col min="8969" max="8970" width="11.453125" style="54" customWidth="1"/>
    <col min="8971" max="8971" width="37.54296875" style="54" customWidth="1"/>
    <col min="8972" max="8972" width="1.453125" style="54" customWidth="1"/>
    <col min="8973" max="8973" width="16.54296875" style="54" customWidth="1"/>
    <col min="8974" max="8974" width="1.453125" style="54" customWidth="1"/>
    <col min="8975" max="8975" width="16.54296875" style="54" customWidth="1"/>
    <col min="8976" max="8976" width="1.453125" style="54" customWidth="1"/>
    <col min="8977" max="8977" width="16.54296875" style="54" customWidth="1"/>
    <col min="8978" max="8978" width="1.453125" style="54" customWidth="1"/>
    <col min="8979" max="8979" width="16.54296875" style="54" customWidth="1"/>
    <col min="8980" max="8980" width="1.453125" style="54" customWidth="1"/>
    <col min="8981" max="8981" width="16.54296875" style="54" customWidth="1"/>
    <col min="8982" max="8982" width="1.453125" style="54" customWidth="1"/>
    <col min="8983" max="8983" width="16.54296875" style="54" customWidth="1"/>
    <col min="8984" max="8984" width="1.453125" style="54" customWidth="1"/>
    <col min="8985" max="8985" width="26.54296875" style="54" customWidth="1"/>
    <col min="8986" max="8986" width="1.453125" style="54" customWidth="1"/>
    <col min="8987" max="8987" width="16.54296875" style="54" customWidth="1"/>
    <col min="8988" max="9224" width="9.453125" style="54"/>
    <col min="9225" max="9226" width="11.453125" style="54" customWidth="1"/>
    <col min="9227" max="9227" width="37.54296875" style="54" customWidth="1"/>
    <col min="9228" max="9228" width="1.453125" style="54" customWidth="1"/>
    <col min="9229" max="9229" width="16.54296875" style="54" customWidth="1"/>
    <col min="9230" max="9230" width="1.453125" style="54" customWidth="1"/>
    <col min="9231" max="9231" width="16.54296875" style="54" customWidth="1"/>
    <col min="9232" max="9232" width="1.453125" style="54" customWidth="1"/>
    <col min="9233" max="9233" width="16.54296875" style="54" customWidth="1"/>
    <col min="9234" max="9234" width="1.453125" style="54" customWidth="1"/>
    <col min="9235" max="9235" width="16.54296875" style="54" customWidth="1"/>
    <col min="9236" max="9236" width="1.453125" style="54" customWidth="1"/>
    <col min="9237" max="9237" width="16.54296875" style="54" customWidth="1"/>
    <col min="9238" max="9238" width="1.453125" style="54" customWidth="1"/>
    <col min="9239" max="9239" width="16.54296875" style="54" customWidth="1"/>
    <col min="9240" max="9240" width="1.453125" style="54" customWidth="1"/>
    <col min="9241" max="9241" width="26.54296875" style="54" customWidth="1"/>
    <col min="9242" max="9242" width="1.453125" style="54" customWidth="1"/>
    <col min="9243" max="9243" width="16.54296875" style="54" customWidth="1"/>
    <col min="9244" max="9480" width="9.453125" style="54"/>
    <col min="9481" max="9482" width="11.453125" style="54" customWidth="1"/>
    <col min="9483" max="9483" width="37.54296875" style="54" customWidth="1"/>
    <col min="9484" max="9484" width="1.453125" style="54" customWidth="1"/>
    <col min="9485" max="9485" width="16.54296875" style="54" customWidth="1"/>
    <col min="9486" max="9486" width="1.453125" style="54" customWidth="1"/>
    <col min="9487" max="9487" width="16.54296875" style="54" customWidth="1"/>
    <col min="9488" max="9488" width="1.453125" style="54" customWidth="1"/>
    <col min="9489" max="9489" width="16.54296875" style="54" customWidth="1"/>
    <col min="9490" max="9490" width="1.453125" style="54" customWidth="1"/>
    <col min="9491" max="9491" width="16.54296875" style="54" customWidth="1"/>
    <col min="9492" max="9492" width="1.453125" style="54" customWidth="1"/>
    <col min="9493" max="9493" width="16.54296875" style="54" customWidth="1"/>
    <col min="9494" max="9494" width="1.453125" style="54" customWidth="1"/>
    <col min="9495" max="9495" width="16.54296875" style="54" customWidth="1"/>
    <col min="9496" max="9496" width="1.453125" style="54" customWidth="1"/>
    <col min="9497" max="9497" width="26.54296875" style="54" customWidth="1"/>
    <col min="9498" max="9498" width="1.453125" style="54" customWidth="1"/>
    <col min="9499" max="9499" width="16.54296875" style="54" customWidth="1"/>
    <col min="9500" max="9736" width="9.453125" style="54"/>
    <col min="9737" max="9738" width="11.453125" style="54" customWidth="1"/>
    <col min="9739" max="9739" width="37.54296875" style="54" customWidth="1"/>
    <col min="9740" max="9740" width="1.453125" style="54" customWidth="1"/>
    <col min="9741" max="9741" width="16.54296875" style="54" customWidth="1"/>
    <col min="9742" max="9742" width="1.453125" style="54" customWidth="1"/>
    <col min="9743" max="9743" width="16.54296875" style="54" customWidth="1"/>
    <col min="9744" max="9744" width="1.453125" style="54" customWidth="1"/>
    <col min="9745" max="9745" width="16.54296875" style="54" customWidth="1"/>
    <col min="9746" max="9746" width="1.453125" style="54" customWidth="1"/>
    <col min="9747" max="9747" width="16.54296875" style="54" customWidth="1"/>
    <col min="9748" max="9748" width="1.453125" style="54" customWidth="1"/>
    <col min="9749" max="9749" width="16.54296875" style="54" customWidth="1"/>
    <col min="9750" max="9750" width="1.453125" style="54" customWidth="1"/>
    <col min="9751" max="9751" width="16.54296875" style="54" customWidth="1"/>
    <col min="9752" max="9752" width="1.453125" style="54" customWidth="1"/>
    <col min="9753" max="9753" width="26.54296875" style="54" customWidth="1"/>
    <col min="9754" max="9754" width="1.453125" style="54" customWidth="1"/>
    <col min="9755" max="9755" width="16.54296875" style="54" customWidth="1"/>
    <col min="9756" max="9992" width="9.453125" style="54"/>
    <col min="9993" max="9994" width="11.453125" style="54" customWidth="1"/>
    <col min="9995" max="9995" width="37.54296875" style="54" customWidth="1"/>
    <col min="9996" max="9996" width="1.453125" style="54" customWidth="1"/>
    <col min="9997" max="9997" width="16.54296875" style="54" customWidth="1"/>
    <col min="9998" max="9998" width="1.453125" style="54" customWidth="1"/>
    <col min="9999" max="9999" width="16.54296875" style="54" customWidth="1"/>
    <col min="10000" max="10000" width="1.453125" style="54" customWidth="1"/>
    <col min="10001" max="10001" width="16.54296875" style="54" customWidth="1"/>
    <col min="10002" max="10002" width="1.453125" style="54" customWidth="1"/>
    <col min="10003" max="10003" width="16.54296875" style="54" customWidth="1"/>
    <col min="10004" max="10004" width="1.453125" style="54" customWidth="1"/>
    <col min="10005" max="10005" width="16.54296875" style="54" customWidth="1"/>
    <col min="10006" max="10006" width="1.453125" style="54" customWidth="1"/>
    <col min="10007" max="10007" width="16.54296875" style="54" customWidth="1"/>
    <col min="10008" max="10008" width="1.453125" style="54" customWidth="1"/>
    <col min="10009" max="10009" width="26.54296875" style="54" customWidth="1"/>
    <col min="10010" max="10010" width="1.453125" style="54" customWidth="1"/>
    <col min="10011" max="10011" width="16.54296875" style="54" customWidth="1"/>
    <col min="10012" max="10248" width="9.453125" style="54"/>
    <col min="10249" max="10250" width="11.453125" style="54" customWidth="1"/>
    <col min="10251" max="10251" width="37.54296875" style="54" customWidth="1"/>
    <col min="10252" max="10252" width="1.453125" style="54" customWidth="1"/>
    <col min="10253" max="10253" width="16.54296875" style="54" customWidth="1"/>
    <col min="10254" max="10254" width="1.453125" style="54" customWidth="1"/>
    <col min="10255" max="10255" width="16.54296875" style="54" customWidth="1"/>
    <col min="10256" max="10256" width="1.453125" style="54" customWidth="1"/>
    <col min="10257" max="10257" width="16.54296875" style="54" customWidth="1"/>
    <col min="10258" max="10258" width="1.453125" style="54" customWidth="1"/>
    <col min="10259" max="10259" width="16.54296875" style="54" customWidth="1"/>
    <col min="10260" max="10260" width="1.453125" style="54" customWidth="1"/>
    <col min="10261" max="10261" width="16.54296875" style="54" customWidth="1"/>
    <col min="10262" max="10262" width="1.453125" style="54" customWidth="1"/>
    <col min="10263" max="10263" width="16.54296875" style="54" customWidth="1"/>
    <col min="10264" max="10264" width="1.453125" style="54" customWidth="1"/>
    <col min="10265" max="10265" width="26.54296875" style="54" customWidth="1"/>
    <col min="10266" max="10266" width="1.453125" style="54" customWidth="1"/>
    <col min="10267" max="10267" width="16.54296875" style="54" customWidth="1"/>
    <col min="10268" max="10504" width="9.453125" style="54"/>
    <col min="10505" max="10506" width="11.453125" style="54" customWidth="1"/>
    <col min="10507" max="10507" width="37.54296875" style="54" customWidth="1"/>
    <col min="10508" max="10508" width="1.453125" style="54" customWidth="1"/>
    <col min="10509" max="10509" width="16.54296875" style="54" customWidth="1"/>
    <col min="10510" max="10510" width="1.453125" style="54" customWidth="1"/>
    <col min="10511" max="10511" width="16.54296875" style="54" customWidth="1"/>
    <col min="10512" max="10512" width="1.453125" style="54" customWidth="1"/>
    <col min="10513" max="10513" width="16.54296875" style="54" customWidth="1"/>
    <col min="10514" max="10514" width="1.453125" style="54" customWidth="1"/>
    <col min="10515" max="10515" width="16.54296875" style="54" customWidth="1"/>
    <col min="10516" max="10516" width="1.453125" style="54" customWidth="1"/>
    <col min="10517" max="10517" width="16.54296875" style="54" customWidth="1"/>
    <col min="10518" max="10518" width="1.453125" style="54" customWidth="1"/>
    <col min="10519" max="10519" width="16.54296875" style="54" customWidth="1"/>
    <col min="10520" max="10520" width="1.453125" style="54" customWidth="1"/>
    <col min="10521" max="10521" width="26.54296875" style="54" customWidth="1"/>
    <col min="10522" max="10522" width="1.453125" style="54" customWidth="1"/>
    <col min="10523" max="10523" width="16.54296875" style="54" customWidth="1"/>
    <col min="10524" max="10760" width="9.453125" style="54"/>
    <col min="10761" max="10762" width="11.453125" style="54" customWidth="1"/>
    <col min="10763" max="10763" width="37.54296875" style="54" customWidth="1"/>
    <col min="10764" max="10764" width="1.453125" style="54" customWidth="1"/>
    <col min="10765" max="10765" width="16.54296875" style="54" customWidth="1"/>
    <col min="10766" max="10766" width="1.453125" style="54" customWidth="1"/>
    <col min="10767" max="10767" width="16.54296875" style="54" customWidth="1"/>
    <col min="10768" max="10768" width="1.453125" style="54" customWidth="1"/>
    <col min="10769" max="10769" width="16.54296875" style="54" customWidth="1"/>
    <col min="10770" max="10770" width="1.453125" style="54" customWidth="1"/>
    <col min="10771" max="10771" width="16.54296875" style="54" customWidth="1"/>
    <col min="10772" max="10772" width="1.453125" style="54" customWidth="1"/>
    <col min="10773" max="10773" width="16.54296875" style="54" customWidth="1"/>
    <col min="10774" max="10774" width="1.453125" style="54" customWidth="1"/>
    <col min="10775" max="10775" width="16.54296875" style="54" customWidth="1"/>
    <col min="10776" max="10776" width="1.453125" style="54" customWidth="1"/>
    <col min="10777" max="10777" width="26.54296875" style="54" customWidth="1"/>
    <col min="10778" max="10778" width="1.453125" style="54" customWidth="1"/>
    <col min="10779" max="10779" width="16.54296875" style="54" customWidth="1"/>
    <col min="10780" max="11016" width="9.453125" style="54"/>
    <col min="11017" max="11018" width="11.453125" style="54" customWidth="1"/>
    <col min="11019" max="11019" width="37.54296875" style="54" customWidth="1"/>
    <col min="11020" max="11020" width="1.453125" style="54" customWidth="1"/>
    <col min="11021" max="11021" width="16.54296875" style="54" customWidth="1"/>
    <col min="11022" max="11022" width="1.453125" style="54" customWidth="1"/>
    <col min="11023" max="11023" width="16.54296875" style="54" customWidth="1"/>
    <col min="11024" max="11024" width="1.453125" style="54" customWidth="1"/>
    <col min="11025" max="11025" width="16.54296875" style="54" customWidth="1"/>
    <col min="11026" max="11026" width="1.453125" style="54" customWidth="1"/>
    <col min="11027" max="11027" width="16.54296875" style="54" customWidth="1"/>
    <col min="11028" max="11028" width="1.453125" style="54" customWidth="1"/>
    <col min="11029" max="11029" width="16.54296875" style="54" customWidth="1"/>
    <col min="11030" max="11030" width="1.453125" style="54" customWidth="1"/>
    <col min="11031" max="11031" width="16.54296875" style="54" customWidth="1"/>
    <col min="11032" max="11032" width="1.453125" style="54" customWidth="1"/>
    <col min="11033" max="11033" width="26.54296875" style="54" customWidth="1"/>
    <col min="11034" max="11034" width="1.453125" style="54" customWidth="1"/>
    <col min="11035" max="11035" width="16.54296875" style="54" customWidth="1"/>
    <col min="11036" max="11272" width="9.453125" style="54"/>
    <col min="11273" max="11274" width="11.453125" style="54" customWidth="1"/>
    <col min="11275" max="11275" width="37.54296875" style="54" customWidth="1"/>
    <col min="11276" max="11276" width="1.453125" style="54" customWidth="1"/>
    <col min="11277" max="11277" width="16.54296875" style="54" customWidth="1"/>
    <col min="11278" max="11278" width="1.453125" style="54" customWidth="1"/>
    <col min="11279" max="11279" width="16.54296875" style="54" customWidth="1"/>
    <col min="11280" max="11280" width="1.453125" style="54" customWidth="1"/>
    <col min="11281" max="11281" width="16.54296875" style="54" customWidth="1"/>
    <col min="11282" max="11282" width="1.453125" style="54" customWidth="1"/>
    <col min="11283" max="11283" width="16.54296875" style="54" customWidth="1"/>
    <col min="11284" max="11284" width="1.453125" style="54" customWidth="1"/>
    <col min="11285" max="11285" width="16.54296875" style="54" customWidth="1"/>
    <col min="11286" max="11286" width="1.453125" style="54" customWidth="1"/>
    <col min="11287" max="11287" width="16.54296875" style="54" customWidth="1"/>
    <col min="11288" max="11288" width="1.453125" style="54" customWidth="1"/>
    <col min="11289" max="11289" width="26.54296875" style="54" customWidth="1"/>
    <col min="11290" max="11290" width="1.453125" style="54" customWidth="1"/>
    <col min="11291" max="11291" width="16.54296875" style="54" customWidth="1"/>
    <col min="11292" max="11528" width="9.453125" style="54"/>
    <col min="11529" max="11530" width="11.453125" style="54" customWidth="1"/>
    <col min="11531" max="11531" width="37.54296875" style="54" customWidth="1"/>
    <col min="11532" max="11532" width="1.453125" style="54" customWidth="1"/>
    <col min="11533" max="11533" width="16.54296875" style="54" customWidth="1"/>
    <col min="11534" max="11534" width="1.453125" style="54" customWidth="1"/>
    <col min="11535" max="11535" width="16.54296875" style="54" customWidth="1"/>
    <col min="11536" max="11536" width="1.453125" style="54" customWidth="1"/>
    <col min="11537" max="11537" width="16.54296875" style="54" customWidth="1"/>
    <col min="11538" max="11538" width="1.453125" style="54" customWidth="1"/>
    <col min="11539" max="11539" width="16.54296875" style="54" customWidth="1"/>
    <col min="11540" max="11540" width="1.453125" style="54" customWidth="1"/>
    <col min="11541" max="11541" width="16.54296875" style="54" customWidth="1"/>
    <col min="11542" max="11542" width="1.453125" style="54" customWidth="1"/>
    <col min="11543" max="11543" width="16.54296875" style="54" customWidth="1"/>
    <col min="11544" max="11544" width="1.453125" style="54" customWidth="1"/>
    <col min="11545" max="11545" width="26.54296875" style="54" customWidth="1"/>
    <col min="11546" max="11546" width="1.453125" style="54" customWidth="1"/>
    <col min="11547" max="11547" width="16.54296875" style="54" customWidth="1"/>
    <col min="11548" max="11784" width="9.453125" style="54"/>
    <col min="11785" max="11786" width="11.453125" style="54" customWidth="1"/>
    <col min="11787" max="11787" width="37.54296875" style="54" customWidth="1"/>
    <col min="11788" max="11788" width="1.453125" style="54" customWidth="1"/>
    <col min="11789" max="11789" width="16.54296875" style="54" customWidth="1"/>
    <col min="11790" max="11790" width="1.453125" style="54" customWidth="1"/>
    <col min="11791" max="11791" width="16.54296875" style="54" customWidth="1"/>
    <col min="11792" max="11792" width="1.453125" style="54" customWidth="1"/>
    <col min="11793" max="11793" width="16.54296875" style="54" customWidth="1"/>
    <col min="11794" max="11794" width="1.453125" style="54" customWidth="1"/>
    <col min="11795" max="11795" width="16.54296875" style="54" customWidth="1"/>
    <col min="11796" max="11796" width="1.453125" style="54" customWidth="1"/>
    <col min="11797" max="11797" width="16.54296875" style="54" customWidth="1"/>
    <col min="11798" max="11798" width="1.453125" style="54" customWidth="1"/>
    <col min="11799" max="11799" width="16.54296875" style="54" customWidth="1"/>
    <col min="11800" max="11800" width="1.453125" style="54" customWidth="1"/>
    <col min="11801" max="11801" width="26.54296875" style="54" customWidth="1"/>
    <col min="11802" max="11802" width="1.453125" style="54" customWidth="1"/>
    <col min="11803" max="11803" width="16.54296875" style="54" customWidth="1"/>
    <col min="11804" max="12040" width="9.453125" style="54"/>
    <col min="12041" max="12042" width="11.453125" style="54" customWidth="1"/>
    <col min="12043" max="12043" width="37.54296875" style="54" customWidth="1"/>
    <col min="12044" max="12044" width="1.453125" style="54" customWidth="1"/>
    <col min="12045" max="12045" width="16.54296875" style="54" customWidth="1"/>
    <col min="12046" max="12046" width="1.453125" style="54" customWidth="1"/>
    <col min="12047" max="12047" width="16.54296875" style="54" customWidth="1"/>
    <col min="12048" max="12048" width="1.453125" style="54" customWidth="1"/>
    <col min="12049" max="12049" width="16.54296875" style="54" customWidth="1"/>
    <col min="12050" max="12050" width="1.453125" style="54" customWidth="1"/>
    <col min="12051" max="12051" width="16.54296875" style="54" customWidth="1"/>
    <col min="12052" max="12052" width="1.453125" style="54" customWidth="1"/>
    <col min="12053" max="12053" width="16.54296875" style="54" customWidth="1"/>
    <col min="12054" max="12054" width="1.453125" style="54" customWidth="1"/>
    <col min="12055" max="12055" width="16.54296875" style="54" customWidth="1"/>
    <col min="12056" max="12056" width="1.453125" style="54" customWidth="1"/>
    <col min="12057" max="12057" width="26.54296875" style="54" customWidth="1"/>
    <col min="12058" max="12058" width="1.453125" style="54" customWidth="1"/>
    <col min="12059" max="12059" width="16.54296875" style="54" customWidth="1"/>
    <col min="12060" max="12296" width="9.453125" style="54"/>
    <col min="12297" max="12298" width="11.453125" style="54" customWidth="1"/>
    <col min="12299" max="12299" width="37.54296875" style="54" customWidth="1"/>
    <col min="12300" max="12300" width="1.453125" style="54" customWidth="1"/>
    <col min="12301" max="12301" width="16.54296875" style="54" customWidth="1"/>
    <col min="12302" max="12302" width="1.453125" style="54" customWidth="1"/>
    <col min="12303" max="12303" width="16.54296875" style="54" customWidth="1"/>
    <col min="12304" max="12304" width="1.453125" style="54" customWidth="1"/>
    <col min="12305" max="12305" width="16.54296875" style="54" customWidth="1"/>
    <col min="12306" max="12306" width="1.453125" style="54" customWidth="1"/>
    <col min="12307" max="12307" width="16.54296875" style="54" customWidth="1"/>
    <col min="12308" max="12308" width="1.453125" style="54" customWidth="1"/>
    <col min="12309" max="12309" width="16.54296875" style="54" customWidth="1"/>
    <col min="12310" max="12310" width="1.453125" style="54" customWidth="1"/>
    <col min="12311" max="12311" width="16.54296875" style="54" customWidth="1"/>
    <col min="12312" max="12312" width="1.453125" style="54" customWidth="1"/>
    <col min="12313" max="12313" width="26.54296875" style="54" customWidth="1"/>
    <col min="12314" max="12314" width="1.453125" style="54" customWidth="1"/>
    <col min="12315" max="12315" width="16.54296875" style="54" customWidth="1"/>
    <col min="12316" max="12552" width="9.453125" style="54"/>
    <col min="12553" max="12554" width="11.453125" style="54" customWidth="1"/>
    <col min="12555" max="12555" width="37.54296875" style="54" customWidth="1"/>
    <col min="12556" max="12556" width="1.453125" style="54" customWidth="1"/>
    <col min="12557" max="12557" width="16.54296875" style="54" customWidth="1"/>
    <col min="12558" max="12558" width="1.453125" style="54" customWidth="1"/>
    <col min="12559" max="12559" width="16.54296875" style="54" customWidth="1"/>
    <col min="12560" max="12560" width="1.453125" style="54" customWidth="1"/>
    <col min="12561" max="12561" width="16.54296875" style="54" customWidth="1"/>
    <col min="12562" max="12562" width="1.453125" style="54" customWidth="1"/>
    <col min="12563" max="12563" width="16.54296875" style="54" customWidth="1"/>
    <col min="12564" max="12564" width="1.453125" style="54" customWidth="1"/>
    <col min="12565" max="12565" width="16.54296875" style="54" customWidth="1"/>
    <col min="12566" max="12566" width="1.453125" style="54" customWidth="1"/>
    <col min="12567" max="12567" width="16.54296875" style="54" customWidth="1"/>
    <col min="12568" max="12568" width="1.453125" style="54" customWidth="1"/>
    <col min="12569" max="12569" width="26.54296875" style="54" customWidth="1"/>
    <col min="12570" max="12570" width="1.453125" style="54" customWidth="1"/>
    <col min="12571" max="12571" width="16.54296875" style="54" customWidth="1"/>
    <col min="12572" max="12808" width="9.453125" style="54"/>
    <col min="12809" max="12810" width="11.453125" style="54" customWidth="1"/>
    <col min="12811" max="12811" width="37.54296875" style="54" customWidth="1"/>
    <col min="12812" max="12812" width="1.453125" style="54" customWidth="1"/>
    <col min="12813" max="12813" width="16.54296875" style="54" customWidth="1"/>
    <col min="12814" max="12814" width="1.453125" style="54" customWidth="1"/>
    <col min="12815" max="12815" width="16.54296875" style="54" customWidth="1"/>
    <col min="12816" max="12816" width="1.453125" style="54" customWidth="1"/>
    <col min="12817" max="12817" width="16.54296875" style="54" customWidth="1"/>
    <col min="12818" max="12818" width="1.453125" style="54" customWidth="1"/>
    <col min="12819" max="12819" width="16.54296875" style="54" customWidth="1"/>
    <col min="12820" max="12820" width="1.453125" style="54" customWidth="1"/>
    <col min="12821" max="12821" width="16.54296875" style="54" customWidth="1"/>
    <col min="12822" max="12822" width="1.453125" style="54" customWidth="1"/>
    <col min="12823" max="12823" width="16.54296875" style="54" customWidth="1"/>
    <col min="12824" max="12824" width="1.453125" style="54" customWidth="1"/>
    <col min="12825" max="12825" width="26.54296875" style="54" customWidth="1"/>
    <col min="12826" max="12826" width="1.453125" style="54" customWidth="1"/>
    <col min="12827" max="12827" width="16.54296875" style="54" customWidth="1"/>
    <col min="12828" max="13064" width="9.453125" style="54"/>
    <col min="13065" max="13066" width="11.453125" style="54" customWidth="1"/>
    <col min="13067" max="13067" width="37.54296875" style="54" customWidth="1"/>
    <col min="13068" max="13068" width="1.453125" style="54" customWidth="1"/>
    <col min="13069" max="13069" width="16.54296875" style="54" customWidth="1"/>
    <col min="13070" max="13070" width="1.453125" style="54" customWidth="1"/>
    <col min="13071" max="13071" width="16.54296875" style="54" customWidth="1"/>
    <col min="13072" max="13072" width="1.453125" style="54" customWidth="1"/>
    <col min="13073" max="13073" width="16.54296875" style="54" customWidth="1"/>
    <col min="13074" max="13074" width="1.453125" style="54" customWidth="1"/>
    <col min="13075" max="13075" width="16.54296875" style="54" customWidth="1"/>
    <col min="13076" max="13076" width="1.453125" style="54" customWidth="1"/>
    <col min="13077" max="13077" width="16.54296875" style="54" customWidth="1"/>
    <col min="13078" max="13078" width="1.453125" style="54" customWidth="1"/>
    <col min="13079" max="13079" width="16.54296875" style="54" customWidth="1"/>
    <col min="13080" max="13080" width="1.453125" style="54" customWidth="1"/>
    <col min="13081" max="13081" width="26.54296875" style="54" customWidth="1"/>
    <col min="13082" max="13082" width="1.453125" style="54" customWidth="1"/>
    <col min="13083" max="13083" width="16.54296875" style="54" customWidth="1"/>
    <col min="13084" max="13320" width="9.453125" style="54"/>
    <col min="13321" max="13322" width="11.453125" style="54" customWidth="1"/>
    <col min="13323" max="13323" width="37.54296875" style="54" customWidth="1"/>
    <col min="13324" max="13324" width="1.453125" style="54" customWidth="1"/>
    <col min="13325" max="13325" width="16.54296875" style="54" customWidth="1"/>
    <col min="13326" max="13326" width="1.453125" style="54" customWidth="1"/>
    <col min="13327" max="13327" width="16.54296875" style="54" customWidth="1"/>
    <col min="13328" max="13328" width="1.453125" style="54" customWidth="1"/>
    <col min="13329" max="13329" width="16.54296875" style="54" customWidth="1"/>
    <col min="13330" max="13330" width="1.453125" style="54" customWidth="1"/>
    <col min="13331" max="13331" width="16.54296875" style="54" customWidth="1"/>
    <col min="13332" max="13332" width="1.453125" style="54" customWidth="1"/>
    <col min="13333" max="13333" width="16.54296875" style="54" customWidth="1"/>
    <col min="13334" max="13334" width="1.453125" style="54" customWidth="1"/>
    <col min="13335" max="13335" width="16.54296875" style="54" customWidth="1"/>
    <col min="13336" max="13336" width="1.453125" style="54" customWidth="1"/>
    <col min="13337" max="13337" width="26.54296875" style="54" customWidth="1"/>
    <col min="13338" max="13338" width="1.453125" style="54" customWidth="1"/>
    <col min="13339" max="13339" width="16.54296875" style="54" customWidth="1"/>
    <col min="13340" max="13576" width="9.453125" style="54"/>
    <col min="13577" max="13578" width="11.453125" style="54" customWidth="1"/>
    <col min="13579" max="13579" width="37.54296875" style="54" customWidth="1"/>
    <col min="13580" max="13580" width="1.453125" style="54" customWidth="1"/>
    <col min="13581" max="13581" width="16.54296875" style="54" customWidth="1"/>
    <col min="13582" max="13582" width="1.453125" style="54" customWidth="1"/>
    <col min="13583" max="13583" width="16.54296875" style="54" customWidth="1"/>
    <col min="13584" max="13584" width="1.453125" style="54" customWidth="1"/>
    <col min="13585" max="13585" width="16.54296875" style="54" customWidth="1"/>
    <col min="13586" max="13586" width="1.453125" style="54" customWidth="1"/>
    <col min="13587" max="13587" width="16.54296875" style="54" customWidth="1"/>
    <col min="13588" max="13588" width="1.453125" style="54" customWidth="1"/>
    <col min="13589" max="13589" width="16.54296875" style="54" customWidth="1"/>
    <col min="13590" max="13590" width="1.453125" style="54" customWidth="1"/>
    <col min="13591" max="13591" width="16.54296875" style="54" customWidth="1"/>
    <col min="13592" max="13592" width="1.453125" style="54" customWidth="1"/>
    <col min="13593" max="13593" width="26.54296875" style="54" customWidth="1"/>
    <col min="13594" max="13594" width="1.453125" style="54" customWidth="1"/>
    <col min="13595" max="13595" width="16.54296875" style="54" customWidth="1"/>
    <col min="13596" max="13832" width="9.453125" style="54"/>
    <col min="13833" max="13834" width="11.453125" style="54" customWidth="1"/>
    <col min="13835" max="13835" width="37.54296875" style="54" customWidth="1"/>
    <col min="13836" max="13836" width="1.453125" style="54" customWidth="1"/>
    <col min="13837" max="13837" width="16.54296875" style="54" customWidth="1"/>
    <col min="13838" max="13838" width="1.453125" style="54" customWidth="1"/>
    <col min="13839" max="13839" width="16.54296875" style="54" customWidth="1"/>
    <col min="13840" max="13840" width="1.453125" style="54" customWidth="1"/>
    <col min="13841" max="13841" width="16.54296875" style="54" customWidth="1"/>
    <col min="13842" max="13842" width="1.453125" style="54" customWidth="1"/>
    <col min="13843" max="13843" width="16.54296875" style="54" customWidth="1"/>
    <col min="13844" max="13844" width="1.453125" style="54" customWidth="1"/>
    <col min="13845" max="13845" width="16.54296875" style="54" customWidth="1"/>
    <col min="13846" max="13846" width="1.453125" style="54" customWidth="1"/>
    <col min="13847" max="13847" width="16.54296875" style="54" customWidth="1"/>
    <col min="13848" max="13848" width="1.453125" style="54" customWidth="1"/>
    <col min="13849" max="13849" width="26.54296875" style="54" customWidth="1"/>
    <col min="13850" max="13850" width="1.453125" style="54" customWidth="1"/>
    <col min="13851" max="13851" width="16.54296875" style="54" customWidth="1"/>
    <col min="13852" max="14088" width="9.453125" style="54"/>
    <col min="14089" max="14090" width="11.453125" style="54" customWidth="1"/>
    <col min="14091" max="14091" width="37.54296875" style="54" customWidth="1"/>
    <col min="14092" max="14092" width="1.453125" style="54" customWidth="1"/>
    <col min="14093" max="14093" width="16.54296875" style="54" customWidth="1"/>
    <col min="14094" max="14094" width="1.453125" style="54" customWidth="1"/>
    <col min="14095" max="14095" width="16.54296875" style="54" customWidth="1"/>
    <col min="14096" max="14096" width="1.453125" style="54" customWidth="1"/>
    <col min="14097" max="14097" width="16.54296875" style="54" customWidth="1"/>
    <col min="14098" max="14098" width="1.453125" style="54" customWidth="1"/>
    <col min="14099" max="14099" width="16.54296875" style="54" customWidth="1"/>
    <col min="14100" max="14100" width="1.453125" style="54" customWidth="1"/>
    <col min="14101" max="14101" width="16.54296875" style="54" customWidth="1"/>
    <col min="14102" max="14102" width="1.453125" style="54" customWidth="1"/>
    <col min="14103" max="14103" width="16.54296875" style="54" customWidth="1"/>
    <col min="14104" max="14104" width="1.453125" style="54" customWidth="1"/>
    <col min="14105" max="14105" width="26.54296875" style="54" customWidth="1"/>
    <col min="14106" max="14106" width="1.453125" style="54" customWidth="1"/>
    <col min="14107" max="14107" width="16.54296875" style="54" customWidth="1"/>
    <col min="14108" max="14344" width="9.453125" style="54"/>
    <col min="14345" max="14346" width="11.453125" style="54" customWidth="1"/>
    <col min="14347" max="14347" width="37.54296875" style="54" customWidth="1"/>
    <col min="14348" max="14348" width="1.453125" style="54" customWidth="1"/>
    <col min="14349" max="14349" width="16.54296875" style="54" customWidth="1"/>
    <col min="14350" max="14350" width="1.453125" style="54" customWidth="1"/>
    <col min="14351" max="14351" width="16.54296875" style="54" customWidth="1"/>
    <col min="14352" max="14352" width="1.453125" style="54" customWidth="1"/>
    <col min="14353" max="14353" width="16.54296875" style="54" customWidth="1"/>
    <col min="14354" max="14354" width="1.453125" style="54" customWidth="1"/>
    <col min="14355" max="14355" width="16.54296875" style="54" customWidth="1"/>
    <col min="14356" max="14356" width="1.453125" style="54" customWidth="1"/>
    <col min="14357" max="14357" width="16.54296875" style="54" customWidth="1"/>
    <col min="14358" max="14358" width="1.453125" style="54" customWidth="1"/>
    <col min="14359" max="14359" width="16.54296875" style="54" customWidth="1"/>
    <col min="14360" max="14360" width="1.453125" style="54" customWidth="1"/>
    <col min="14361" max="14361" width="26.54296875" style="54" customWidth="1"/>
    <col min="14362" max="14362" width="1.453125" style="54" customWidth="1"/>
    <col min="14363" max="14363" width="16.54296875" style="54" customWidth="1"/>
    <col min="14364" max="14600" width="9.453125" style="54"/>
    <col min="14601" max="14602" width="11.453125" style="54" customWidth="1"/>
    <col min="14603" max="14603" width="37.54296875" style="54" customWidth="1"/>
    <col min="14604" max="14604" width="1.453125" style="54" customWidth="1"/>
    <col min="14605" max="14605" width="16.54296875" style="54" customWidth="1"/>
    <col min="14606" max="14606" width="1.453125" style="54" customWidth="1"/>
    <col min="14607" max="14607" width="16.54296875" style="54" customWidth="1"/>
    <col min="14608" max="14608" width="1.453125" style="54" customWidth="1"/>
    <col min="14609" max="14609" width="16.54296875" style="54" customWidth="1"/>
    <col min="14610" max="14610" width="1.453125" style="54" customWidth="1"/>
    <col min="14611" max="14611" width="16.54296875" style="54" customWidth="1"/>
    <col min="14612" max="14612" width="1.453125" style="54" customWidth="1"/>
    <col min="14613" max="14613" width="16.54296875" style="54" customWidth="1"/>
    <col min="14614" max="14614" width="1.453125" style="54" customWidth="1"/>
    <col min="14615" max="14615" width="16.54296875" style="54" customWidth="1"/>
    <col min="14616" max="14616" width="1.453125" style="54" customWidth="1"/>
    <col min="14617" max="14617" width="26.54296875" style="54" customWidth="1"/>
    <col min="14618" max="14618" width="1.453125" style="54" customWidth="1"/>
    <col min="14619" max="14619" width="16.54296875" style="54" customWidth="1"/>
    <col min="14620" max="14856" width="9.453125" style="54"/>
    <col min="14857" max="14858" width="11.453125" style="54" customWidth="1"/>
    <col min="14859" max="14859" width="37.54296875" style="54" customWidth="1"/>
    <col min="14860" max="14860" width="1.453125" style="54" customWidth="1"/>
    <col min="14861" max="14861" width="16.54296875" style="54" customWidth="1"/>
    <col min="14862" max="14862" width="1.453125" style="54" customWidth="1"/>
    <col min="14863" max="14863" width="16.54296875" style="54" customWidth="1"/>
    <col min="14864" max="14864" width="1.453125" style="54" customWidth="1"/>
    <col min="14865" max="14865" width="16.54296875" style="54" customWidth="1"/>
    <col min="14866" max="14866" width="1.453125" style="54" customWidth="1"/>
    <col min="14867" max="14867" width="16.54296875" style="54" customWidth="1"/>
    <col min="14868" max="14868" width="1.453125" style="54" customWidth="1"/>
    <col min="14869" max="14869" width="16.54296875" style="54" customWidth="1"/>
    <col min="14870" max="14870" width="1.453125" style="54" customWidth="1"/>
    <col min="14871" max="14871" width="16.54296875" style="54" customWidth="1"/>
    <col min="14872" max="14872" width="1.453125" style="54" customWidth="1"/>
    <col min="14873" max="14873" width="26.54296875" style="54" customWidth="1"/>
    <col min="14874" max="14874" width="1.453125" style="54" customWidth="1"/>
    <col min="14875" max="14875" width="16.54296875" style="54" customWidth="1"/>
    <col min="14876" max="15112" width="9.453125" style="54"/>
    <col min="15113" max="15114" width="11.453125" style="54" customWidth="1"/>
    <col min="15115" max="15115" width="37.54296875" style="54" customWidth="1"/>
    <col min="15116" max="15116" width="1.453125" style="54" customWidth="1"/>
    <col min="15117" max="15117" width="16.54296875" style="54" customWidth="1"/>
    <col min="15118" max="15118" width="1.453125" style="54" customWidth="1"/>
    <col min="15119" max="15119" width="16.54296875" style="54" customWidth="1"/>
    <col min="15120" max="15120" width="1.453125" style="54" customWidth="1"/>
    <col min="15121" max="15121" width="16.54296875" style="54" customWidth="1"/>
    <col min="15122" max="15122" width="1.453125" style="54" customWidth="1"/>
    <col min="15123" max="15123" width="16.54296875" style="54" customWidth="1"/>
    <col min="15124" max="15124" width="1.453125" style="54" customWidth="1"/>
    <col min="15125" max="15125" width="16.54296875" style="54" customWidth="1"/>
    <col min="15126" max="15126" width="1.453125" style="54" customWidth="1"/>
    <col min="15127" max="15127" width="16.54296875" style="54" customWidth="1"/>
    <col min="15128" max="15128" width="1.453125" style="54" customWidth="1"/>
    <col min="15129" max="15129" width="26.54296875" style="54" customWidth="1"/>
    <col min="15130" max="15130" width="1.453125" style="54" customWidth="1"/>
    <col min="15131" max="15131" width="16.54296875" style="54" customWidth="1"/>
    <col min="15132" max="15368" width="9.453125" style="54"/>
    <col min="15369" max="15370" width="11.453125" style="54" customWidth="1"/>
    <col min="15371" max="15371" width="37.54296875" style="54" customWidth="1"/>
    <col min="15372" max="15372" width="1.453125" style="54" customWidth="1"/>
    <col min="15373" max="15373" width="16.54296875" style="54" customWidth="1"/>
    <col min="15374" max="15374" width="1.453125" style="54" customWidth="1"/>
    <col min="15375" max="15375" width="16.54296875" style="54" customWidth="1"/>
    <col min="15376" max="15376" width="1.453125" style="54" customWidth="1"/>
    <col min="15377" max="15377" width="16.54296875" style="54" customWidth="1"/>
    <col min="15378" max="15378" width="1.453125" style="54" customWidth="1"/>
    <col min="15379" max="15379" width="16.54296875" style="54" customWidth="1"/>
    <col min="15380" max="15380" width="1.453125" style="54" customWidth="1"/>
    <col min="15381" max="15381" width="16.54296875" style="54" customWidth="1"/>
    <col min="15382" max="15382" width="1.453125" style="54" customWidth="1"/>
    <col min="15383" max="15383" width="16.54296875" style="54" customWidth="1"/>
    <col min="15384" max="15384" width="1.453125" style="54" customWidth="1"/>
    <col min="15385" max="15385" width="26.54296875" style="54" customWidth="1"/>
    <col min="15386" max="15386" width="1.453125" style="54" customWidth="1"/>
    <col min="15387" max="15387" width="16.54296875" style="54" customWidth="1"/>
    <col min="15388" max="15624" width="9.453125" style="54"/>
    <col min="15625" max="15626" width="11.453125" style="54" customWidth="1"/>
    <col min="15627" max="15627" width="37.54296875" style="54" customWidth="1"/>
    <col min="15628" max="15628" width="1.453125" style="54" customWidth="1"/>
    <col min="15629" max="15629" width="16.54296875" style="54" customWidth="1"/>
    <col min="15630" max="15630" width="1.453125" style="54" customWidth="1"/>
    <col min="15631" max="15631" width="16.54296875" style="54" customWidth="1"/>
    <col min="15632" max="15632" width="1.453125" style="54" customWidth="1"/>
    <col min="15633" max="15633" width="16.54296875" style="54" customWidth="1"/>
    <col min="15634" max="15634" width="1.453125" style="54" customWidth="1"/>
    <col min="15635" max="15635" width="16.54296875" style="54" customWidth="1"/>
    <col min="15636" max="15636" width="1.453125" style="54" customWidth="1"/>
    <col min="15637" max="15637" width="16.54296875" style="54" customWidth="1"/>
    <col min="15638" max="15638" width="1.453125" style="54" customWidth="1"/>
    <col min="15639" max="15639" width="16.54296875" style="54" customWidth="1"/>
    <col min="15640" max="15640" width="1.453125" style="54" customWidth="1"/>
    <col min="15641" max="15641" width="26.54296875" style="54" customWidth="1"/>
    <col min="15642" max="15642" width="1.453125" style="54" customWidth="1"/>
    <col min="15643" max="15643" width="16.54296875" style="54" customWidth="1"/>
    <col min="15644" max="15880" width="9.453125" style="54"/>
    <col min="15881" max="15882" width="11.453125" style="54" customWidth="1"/>
    <col min="15883" max="15883" width="37.54296875" style="54" customWidth="1"/>
    <col min="15884" max="15884" width="1.453125" style="54" customWidth="1"/>
    <col min="15885" max="15885" width="16.54296875" style="54" customWidth="1"/>
    <col min="15886" max="15886" width="1.453125" style="54" customWidth="1"/>
    <col min="15887" max="15887" width="16.54296875" style="54" customWidth="1"/>
    <col min="15888" max="15888" width="1.453125" style="54" customWidth="1"/>
    <col min="15889" max="15889" width="16.54296875" style="54" customWidth="1"/>
    <col min="15890" max="15890" width="1.453125" style="54" customWidth="1"/>
    <col min="15891" max="15891" width="16.54296875" style="54" customWidth="1"/>
    <col min="15892" max="15892" width="1.453125" style="54" customWidth="1"/>
    <col min="15893" max="15893" width="16.54296875" style="54" customWidth="1"/>
    <col min="15894" max="15894" width="1.453125" style="54" customWidth="1"/>
    <col min="15895" max="15895" width="16.54296875" style="54" customWidth="1"/>
    <col min="15896" max="15896" width="1.453125" style="54" customWidth="1"/>
    <col min="15897" max="15897" width="26.54296875" style="54" customWidth="1"/>
    <col min="15898" max="15898" width="1.453125" style="54" customWidth="1"/>
    <col min="15899" max="15899" width="16.54296875" style="54" customWidth="1"/>
    <col min="15900" max="16136" width="9.453125" style="54"/>
    <col min="16137" max="16138" width="11.453125" style="54" customWidth="1"/>
    <col min="16139" max="16139" width="37.54296875" style="54" customWidth="1"/>
    <col min="16140" max="16140" width="1.453125" style="54" customWidth="1"/>
    <col min="16141" max="16141" width="16.54296875" style="54" customWidth="1"/>
    <col min="16142" max="16142" width="1.453125" style="54" customWidth="1"/>
    <col min="16143" max="16143" width="16.54296875" style="54" customWidth="1"/>
    <col min="16144" max="16144" width="1.453125" style="54" customWidth="1"/>
    <col min="16145" max="16145" width="16.54296875" style="54" customWidth="1"/>
    <col min="16146" max="16146" width="1.453125" style="54" customWidth="1"/>
    <col min="16147" max="16147" width="16.54296875" style="54" customWidth="1"/>
    <col min="16148" max="16148" width="1.453125" style="54" customWidth="1"/>
    <col min="16149" max="16149" width="16.54296875" style="54" customWidth="1"/>
    <col min="16150" max="16150" width="1.453125" style="54" customWidth="1"/>
    <col min="16151" max="16151" width="16.54296875" style="54" customWidth="1"/>
    <col min="16152" max="16152" width="1.453125" style="54" customWidth="1"/>
    <col min="16153" max="16153" width="26.54296875" style="54" customWidth="1"/>
    <col min="16154" max="16154" width="1.453125" style="54" customWidth="1"/>
    <col min="16155" max="16155" width="16.54296875" style="54" customWidth="1"/>
    <col min="16156" max="16384" width="9.453125" style="54"/>
  </cols>
  <sheetData>
    <row r="1" spans="1:27" ht="22.5" customHeight="1">
      <c r="AA1" s="55" t="s">
        <v>81</v>
      </c>
    </row>
    <row r="2" spans="1:27" ht="22.5" customHeight="1">
      <c r="A2" s="56" t="s">
        <v>113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63"/>
      <c r="V2" s="57"/>
      <c r="W2" s="63"/>
      <c r="X2" s="57"/>
      <c r="Y2" s="63"/>
      <c r="Z2" s="57"/>
      <c r="AA2" s="57"/>
    </row>
    <row r="3" spans="1:27" ht="22.5" customHeight="1">
      <c r="A3" s="56" t="s">
        <v>194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63"/>
      <c r="V3" s="57"/>
      <c r="W3" s="63"/>
      <c r="X3" s="57"/>
      <c r="Y3" s="63"/>
      <c r="Z3" s="57"/>
      <c r="AA3" s="57"/>
    </row>
    <row r="4" spans="1:27" ht="22.5" customHeight="1">
      <c r="A4" s="56" t="s">
        <v>321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27" ht="22.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 t="s">
        <v>2</v>
      </c>
    </row>
    <row r="6" spans="1:27" s="62" customFormat="1" ht="22.5" customHeight="1">
      <c r="A6" s="61"/>
      <c r="B6" s="61"/>
      <c r="C6" s="61"/>
      <c r="E6" s="155" t="s">
        <v>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</row>
    <row r="7" spans="1:27" s="62" customFormat="1" ht="22.5" customHeight="1">
      <c r="A7" s="61"/>
      <c r="B7" s="61"/>
      <c r="C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4" t="s">
        <v>75</v>
      </c>
      <c r="V7" s="64"/>
      <c r="W7" s="64"/>
      <c r="X7" s="64"/>
      <c r="Y7" s="64"/>
      <c r="Z7" s="63"/>
      <c r="AA7" s="61"/>
    </row>
    <row r="8" spans="1:27" s="62" customFormat="1" ht="22.5" customHeight="1">
      <c r="A8" s="61"/>
      <c r="B8" s="61"/>
      <c r="C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157" t="s">
        <v>152</v>
      </c>
      <c r="V8" s="157"/>
      <c r="W8" s="157"/>
      <c r="X8" s="157"/>
      <c r="Y8" s="66"/>
      <c r="Z8" s="63"/>
      <c r="AA8" s="61"/>
    </row>
    <row r="9" spans="1:27" s="62" customFormat="1" ht="22.5" customHeight="1">
      <c r="A9" s="61"/>
      <c r="B9" s="61"/>
      <c r="C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6"/>
      <c r="V9" s="66"/>
      <c r="W9" s="66" t="s">
        <v>281</v>
      </c>
      <c r="X9" s="66"/>
      <c r="Y9" s="66"/>
      <c r="Z9" s="63"/>
      <c r="AA9" s="61"/>
    </row>
    <row r="10" spans="1:27" s="62" customFormat="1" ht="22.5" customHeight="1">
      <c r="A10" s="61"/>
      <c r="B10" s="61"/>
      <c r="C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6"/>
      <c r="V10" s="66"/>
      <c r="W10" s="66" t="s">
        <v>155</v>
      </c>
      <c r="X10" s="66"/>
      <c r="Y10" s="66"/>
      <c r="Z10" s="63"/>
      <c r="AA10" s="61"/>
    </row>
    <row r="11" spans="1:27" s="63" customFormat="1" ht="22.5" customHeight="1">
      <c r="M11" s="154" t="s">
        <v>153</v>
      </c>
      <c r="N11" s="154"/>
      <c r="O11" s="154"/>
      <c r="P11" s="154"/>
      <c r="Q11" s="154"/>
      <c r="R11" s="154"/>
      <c r="S11" s="154"/>
      <c r="U11" s="66" t="s">
        <v>154</v>
      </c>
      <c r="V11" s="66"/>
      <c r="W11" s="66" t="s">
        <v>158</v>
      </c>
      <c r="X11" s="66"/>
      <c r="Y11" s="66"/>
    </row>
    <row r="12" spans="1:27" s="63" customFormat="1" ht="22.5" customHeight="1">
      <c r="M12" s="156" t="s">
        <v>156</v>
      </c>
      <c r="N12" s="156"/>
      <c r="O12" s="156"/>
      <c r="P12" s="156"/>
      <c r="Q12" s="156"/>
      <c r="U12" s="66" t="s">
        <v>157</v>
      </c>
      <c r="V12" s="66"/>
      <c r="W12" s="66" t="s">
        <v>274</v>
      </c>
      <c r="X12" s="66"/>
      <c r="Y12" s="66"/>
    </row>
    <row r="13" spans="1:27" s="63" customFormat="1" ht="22.5" customHeight="1">
      <c r="E13" s="63" t="s">
        <v>161</v>
      </c>
      <c r="O13" s="63" t="s">
        <v>162</v>
      </c>
      <c r="U13" s="66" t="s">
        <v>195</v>
      </c>
      <c r="V13" s="66"/>
      <c r="W13" s="66" t="s">
        <v>275</v>
      </c>
      <c r="X13" s="66"/>
      <c r="Y13" s="66" t="s">
        <v>164</v>
      </c>
      <c r="AA13" s="63" t="s">
        <v>167</v>
      </c>
    </row>
    <row r="14" spans="1:27" s="63" customFormat="1" ht="22.5" customHeight="1">
      <c r="E14" s="63" t="s">
        <v>168</v>
      </c>
      <c r="G14" s="63" t="s">
        <v>169</v>
      </c>
      <c r="I14" s="63" t="s">
        <v>169</v>
      </c>
      <c r="O14" s="63" t="s">
        <v>171</v>
      </c>
      <c r="Q14" s="63" t="s">
        <v>267</v>
      </c>
      <c r="U14" s="66" t="s">
        <v>172</v>
      </c>
      <c r="V14" s="66"/>
      <c r="W14" s="66" t="s">
        <v>273</v>
      </c>
      <c r="X14" s="66"/>
      <c r="Y14" s="66" t="s">
        <v>175</v>
      </c>
      <c r="AA14" s="63" t="s">
        <v>178</v>
      </c>
    </row>
    <row r="15" spans="1:27" s="63" customFormat="1" ht="22.5" customHeight="1">
      <c r="E15" s="67" t="s">
        <v>179</v>
      </c>
      <c r="G15" s="67" t="s">
        <v>180</v>
      </c>
      <c r="I15" s="67" t="s">
        <v>181</v>
      </c>
      <c r="K15" s="67" t="s">
        <v>288</v>
      </c>
      <c r="M15" s="67" t="s">
        <v>170</v>
      </c>
      <c r="O15" s="67" t="s">
        <v>184</v>
      </c>
      <c r="Q15" s="67" t="s">
        <v>181</v>
      </c>
      <c r="S15" s="67" t="s">
        <v>185</v>
      </c>
      <c r="U15" s="68" t="s">
        <v>186</v>
      </c>
      <c r="V15" s="66"/>
      <c r="W15" s="68" t="s">
        <v>272</v>
      </c>
      <c r="X15" s="66"/>
      <c r="Y15" s="68" t="s">
        <v>188</v>
      </c>
      <c r="AA15" s="67" t="s">
        <v>191</v>
      </c>
    </row>
    <row r="16" spans="1:27" ht="22.5" customHeight="1">
      <c r="A16" s="56" t="s">
        <v>278</v>
      </c>
      <c r="D16" s="63"/>
      <c r="E16" s="69">
        <v>1559292</v>
      </c>
      <c r="F16" s="69"/>
      <c r="G16" s="69">
        <v>1967897</v>
      </c>
      <c r="H16" s="69"/>
      <c r="I16" s="69">
        <v>172446</v>
      </c>
      <c r="J16" s="69"/>
      <c r="K16" s="69">
        <v>0</v>
      </c>
      <c r="L16" s="69"/>
      <c r="M16" s="69">
        <v>155929</v>
      </c>
      <c r="N16" s="69"/>
      <c r="O16" s="69">
        <v>58065</v>
      </c>
      <c r="P16" s="69"/>
      <c r="Q16" s="69">
        <v>0</v>
      </c>
      <c r="R16" s="69"/>
      <c r="S16" s="69">
        <v>5395063</v>
      </c>
      <c r="T16" s="69"/>
      <c r="U16" s="69">
        <v>1270573</v>
      </c>
      <c r="V16" s="69"/>
      <c r="W16" s="69">
        <v>3281</v>
      </c>
      <c r="X16" s="69"/>
      <c r="Y16" s="69">
        <f>SUM(U16:X16)</f>
        <v>1273854</v>
      </c>
      <c r="Z16" s="69"/>
      <c r="AA16" s="69">
        <f>SUM(E16:Y16)-Y16</f>
        <v>10582546</v>
      </c>
    </row>
    <row r="17" spans="1:27" ht="22.5" customHeight="1">
      <c r="A17" s="70" t="s">
        <v>109</v>
      </c>
      <c r="D17" s="63"/>
      <c r="E17" s="69">
        <v>0</v>
      </c>
      <c r="F17" s="69"/>
      <c r="G17" s="69">
        <v>0</v>
      </c>
      <c r="H17" s="69"/>
      <c r="I17" s="69">
        <v>0</v>
      </c>
      <c r="J17" s="69"/>
      <c r="K17" s="69">
        <v>0</v>
      </c>
      <c r="L17" s="69"/>
      <c r="M17" s="69">
        <v>0</v>
      </c>
      <c r="N17" s="69"/>
      <c r="O17" s="69">
        <v>0</v>
      </c>
      <c r="P17" s="69"/>
      <c r="Q17" s="69">
        <v>0</v>
      </c>
      <c r="R17" s="69"/>
      <c r="S17" s="69">
        <f>'BS&amp;PL '!J159</f>
        <v>152994</v>
      </c>
      <c r="T17" s="69"/>
      <c r="U17" s="69">
        <v>0</v>
      </c>
      <c r="V17" s="69"/>
      <c r="W17" s="69">
        <v>0</v>
      </c>
      <c r="X17" s="69"/>
      <c r="Y17" s="69">
        <f>SUM(U17:X17)</f>
        <v>0</v>
      </c>
      <c r="Z17" s="69"/>
      <c r="AA17" s="69">
        <f>SUM(E17:Y17)-Y17</f>
        <v>152994</v>
      </c>
    </row>
    <row r="18" spans="1:27" ht="22.5" customHeight="1">
      <c r="A18" s="70" t="s">
        <v>126</v>
      </c>
      <c r="D18" s="63"/>
      <c r="E18" s="71">
        <v>0</v>
      </c>
      <c r="F18" s="69"/>
      <c r="G18" s="71">
        <v>0</v>
      </c>
      <c r="H18" s="69"/>
      <c r="I18" s="71">
        <v>0</v>
      </c>
      <c r="J18" s="69"/>
      <c r="K18" s="71">
        <v>0</v>
      </c>
      <c r="L18" s="69"/>
      <c r="M18" s="71">
        <v>0</v>
      </c>
      <c r="N18" s="69"/>
      <c r="O18" s="71">
        <v>0</v>
      </c>
      <c r="P18" s="69"/>
      <c r="Q18" s="71">
        <v>0</v>
      </c>
      <c r="R18" s="69"/>
      <c r="S18" s="71">
        <v>0</v>
      </c>
      <c r="T18" s="69"/>
      <c r="U18" s="71">
        <f>'BS&amp;PL '!J206</f>
        <v>-19092</v>
      </c>
      <c r="V18" s="69"/>
      <c r="W18" s="71">
        <v>0</v>
      </c>
      <c r="X18" s="69"/>
      <c r="Y18" s="71">
        <f>SUM(U18:X18)</f>
        <v>-19092</v>
      </c>
      <c r="Z18" s="69"/>
      <c r="AA18" s="71">
        <f>SUM(E18:Y18)-Y18</f>
        <v>-19092</v>
      </c>
    </row>
    <row r="19" spans="1:27" ht="22.5" customHeight="1">
      <c r="A19" s="70" t="s">
        <v>127</v>
      </c>
      <c r="D19" s="63"/>
      <c r="E19" s="69">
        <f>SUM(E17:E18)</f>
        <v>0</v>
      </c>
      <c r="F19" s="69"/>
      <c r="G19" s="69">
        <f>SUM(G17:G18)</f>
        <v>0</v>
      </c>
      <c r="H19" s="69"/>
      <c r="I19" s="69">
        <f>SUM(I17:I18)</f>
        <v>0</v>
      </c>
      <c r="J19" s="69"/>
      <c r="K19" s="69">
        <f>SUM(K17:K18)</f>
        <v>0</v>
      </c>
      <c r="L19" s="69"/>
      <c r="M19" s="69">
        <f>SUM(M17:M18)</f>
        <v>0</v>
      </c>
      <c r="N19" s="69"/>
      <c r="O19" s="69">
        <f>SUM(O17:O18)</f>
        <v>0</v>
      </c>
      <c r="P19" s="69"/>
      <c r="Q19" s="69">
        <f>SUM(Q17:Q18)</f>
        <v>0</v>
      </c>
      <c r="R19" s="69"/>
      <c r="S19" s="69">
        <f>SUM(S17:S18)</f>
        <v>152994</v>
      </c>
      <c r="T19" s="72"/>
      <c r="U19" s="69">
        <f>SUM(U17:U18)</f>
        <v>-19092</v>
      </c>
      <c r="V19" s="72"/>
      <c r="W19" s="69">
        <f>SUM(W17:W18)</f>
        <v>0</v>
      </c>
      <c r="X19" s="72"/>
      <c r="Y19" s="69">
        <f>SUM(Y17:Y18)</f>
        <v>-19092</v>
      </c>
      <c r="Z19" s="72"/>
      <c r="AA19" s="69">
        <f>SUM(AA17:AA18)</f>
        <v>133902</v>
      </c>
    </row>
    <row r="20" spans="1:27" ht="22.5" customHeight="1">
      <c r="A20" s="70" t="s">
        <v>288</v>
      </c>
      <c r="D20" s="63"/>
      <c r="E20" s="69">
        <v>0</v>
      </c>
      <c r="F20" s="69"/>
      <c r="G20" s="69">
        <v>0</v>
      </c>
      <c r="H20" s="69"/>
      <c r="I20" s="69">
        <v>0</v>
      </c>
      <c r="J20" s="69"/>
      <c r="K20" s="69">
        <v>-73470</v>
      </c>
      <c r="L20" s="69"/>
      <c r="M20" s="69">
        <v>0</v>
      </c>
      <c r="N20" s="69"/>
      <c r="O20" s="69">
        <v>0</v>
      </c>
      <c r="P20" s="69">
        <v>0</v>
      </c>
      <c r="Q20" s="69">
        <v>73470</v>
      </c>
      <c r="R20" s="69">
        <v>0</v>
      </c>
      <c r="S20" s="69">
        <f>-Q20</f>
        <v>-73470</v>
      </c>
      <c r="T20" s="69"/>
      <c r="U20" s="69">
        <v>0</v>
      </c>
      <c r="V20" s="69"/>
      <c r="W20" s="69">
        <v>0</v>
      </c>
      <c r="X20" s="69"/>
      <c r="Y20" s="69">
        <f>SUM(U20:X20)</f>
        <v>0</v>
      </c>
      <c r="Z20" s="69"/>
      <c r="AA20" s="69">
        <f>SUM(E20:Y20)-Y20</f>
        <v>-73470</v>
      </c>
    </row>
    <row r="21" spans="1:27" ht="22.5" customHeight="1">
      <c r="A21" s="70" t="s">
        <v>192</v>
      </c>
      <c r="D21" s="63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22.5" customHeight="1">
      <c r="A22" s="70" t="s">
        <v>193</v>
      </c>
      <c r="D22" s="63"/>
      <c r="E22" s="71">
        <v>0</v>
      </c>
      <c r="F22" s="69"/>
      <c r="G22" s="71">
        <v>0</v>
      </c>
      <c r="H22" s="69"/>
      <c r="I22" s="71">
        <v>0</v>
      </c>
      <c r="J22" s="69"/>
      <c r="K22" s="71">
        <v>0</v>
      </c>
      <c r="L22" s="69"/>
      <c r="M22" s="71">
        <v>0</v>
      </c>
      <c r="N22" s="69"/>
      <c r="O22" s="71">
        <v>-1071</v>
      </c>
      <c r="P22" s="69"/>
      <c r="Q22" s="71">
        <v>0</v>
      </c>
      <c r="R22" s="69"/>
      <c r="S22" s="71">
        <f>-O22</f>
        <v>1071</v>
      </c>
      <c r="T22" s="69"/>
      <c r="U22" s="71">
        <v>0</v>
      </c>
      <c r="V22" s="69"/>
      <c r="W22" s="71">
        <v>0</v>
      </c>
      <c r="X22" s="69"/>
      <c r="Y22" s="71">
        <f>SUM(U22:X22)</f>
        <v>0</v>
      </c>
      <c r="Z22" s="69"/>
      <c r="AA22" s="69">
        <f>SUM(E22:Y22)-Y22</f>
        <v>0</v>
      </c>
    </row>
    <row r="23" spans="1:27" ht="22.5" customHeight="1" thickBot="1">
      <c r="A23" s="56" t="s">
        <v>319</v>
      </c>
      <c r="D23" s="63"/>
      <c r="E23" s="73">
        <f>SUM(E16,E19:E22)</f>
        <v>1559292</v>
      </c>
      <c r="F23" s="69"/>
      <c r="G23" s="73">
        <f>SUM(G16,G19:G22)</f>
        <v>1967897</v>
      </c>
      <c r="H23" s="69"/>
      <c r="I23" s="73">
        <f>SUM(I16,I19:I22)</f>
        <v>172446</v>
      </c>
      <c r="J23" s="69"/>
      <c r="K23" s="73">
        <f>SUM(K16,K19:K22)</f>
        <v>-73470</v>
      </c>
      <c r="L23" s="69"/>
      <c r="M23" s="73">
        <f>SUM(M16,M19:M22)</f>
        <v>155929</v>
      </c>
      <c r="N23" s="69"/>
      <c r="O23" s="73">
        <f>SUM(O16,O19:O22)</f>
        <v>56994</v>
      </c>
      <c r="P23" s="69"/>
      <c r="Q23" s="73">
        <f>SUM(Q16,Q19:Q22)</f>
        <v>73470</v>
      </c>
      <c r="R23" s="69"/>
      <c r="S23" s="73">
        <f>SUM(S16,S19:S22)</f>
        <v>5475658</v>
      </c>
      <c r="T23" s="69"/>
      <c r="U23" s="73">
        <f>SUM(U16,U19:U22)</f>
        <v>1251481</v>
      </c>
      <c r="V23" s="69"/>
      <c r="W23" s="73">
        <f>SUM(W16,W19:W22)</f>
        <v>3281</v>
      </c>
      <c r="X23" s="69"/>
      <c r="Y23" s="73">
        <f>SUM(Y16,Y19:Y22)</f>
        <v>1254762</v>
      </c>
      <c r="Z23" s="69"/>
      <c r="AA23" s="73">
        <f>SUM(AA16,AA19:AA22)</f>
        <v>10642978</v>
      </c>
    </row>
    <row r="24" spans="1:27" ht="22.5" customHeight="1" thickTop="1">
      <c r="A24" s="62"/>
      <c r="D24" s="63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</row>
    <row r="25" spans="1:27" ht="22.5" customHeight="1">
      <c r="A25" s="56" t="s">
        <v>313</v>
      </c>
      <c r="D25" s="63"/>
      <c r="E25" s="69">
        <v>1559292</v>
      </c>
      <c r="F25" s="69"/>
      <c r="G25" s="69">
        <v>1967897</v>
      </c>
      <c r="H25" s="69"/>
      <c r="I25" s="69">
        <v>172446</v>
      </c>
      <c r="J25" s="69"/>
      <c r="K25" s="69">
        <v>-451929</v>
      </c>
      <c r="L25" s="69"/>
      <c r="M25" s="69">
        <v>155929</v>
      </c>
      <c r="N25" s="69"/>
      <c r="O25" s="69">
        <v>55364</v>
      </c>
      <c r="P25" s="69"/>
      <c r="Q25" s="69">
        <v>451929</v>
      </c>
      <c r="R25" s="69"/>
      <c r="S25" s="69">
        <v>4315105</v>
      </c>
      <c r="T25" s="69"/>
      <c r="U25" s="69">
        <v>566275</v>
      </c>
      <c r="V25" s="69"/>
      <c r="W25" s="69">
        <v>4183</v>
      </c>
      <c r="X25" s="69"/>
      <c r="Y25" s="69">
        <f>SUM(U25:X25)</f>
        <v>570458</v>
      </c>
      <c r="Z25" s="69"/>
      <c r="AA25" s="69">
        <f>SUM(E25:Y25)-Y25</f>
        <v>8796491</v>
      </c>
    </row>
    <row r="26" spans="1:27" ht="22.5" customHeight="1">
      <c r="A26" s="70" t="s">
        <v>109</v>
      </c>
      <c r="D26" s="63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69"/>
      <c r="Q26" s="69">
        <v>0</v>
      </c>
      <c r="R26" s="69"/>
      <c r="S26" s="69">
        <f>'BS&amp;PL '!H170</f>
        <v>894853</v>
      </c>
      <c r="T26" s="69"/>
      <c r="U26" s="69">
        <v>0</v>
      </c>
      <c r="V26" s="69"/>
      <c r="W26" s="69">
        <v>0</v>
      </c>
      <c r="X26" s="69"/>
      <c r="Y26" s="69">
        <f>SUM(U26:X26)</f>
        <v>0</v>
      </c>
      <c r="Z26" s="69"/>
      <c r="AA26" s="69">
        <f>SUM(E26:Y26)-Y26</f>
        <v>894853</v>
      </c>
    </row>
    <row r="27" spans="1:27" ht="22.5" customHeight="1">
      <c r="A27" s="70" t="s">
        <v>126</v>
      </c>
      <c r="D27" s="63"/>
      <c r="E27" s="71">
        <v>0</v>
      </c>
      <c r="F27" s="69"/>
      <c r="G27" s="71">
        <v>0</v>
      </c>
      <c r="H27" s="69"/>
      <c r="I27" s="71">
        <v>0</v>
      </c>
      <c r="J27" s="69"/>
      <c r="K27" s="71">
        <v>0</v>
      </c>
      <c r="L27" s="69"/>
      <c r="M27" s="71">
        <v>0</v>
      </c>
      <c r="N27" s="69"/>
      <c r="O27" s="71">
        <v>0</v>
      </c>
      <c r="P27" s="69"/>
      <c r="Q27" s="71">
        <v>0</v>
      </c>
      <c r="R27" s="69"/>
      <c r="S27" s="71">
        <v>0</v>
      </c>
      <c r="T27" s="69"/>
      <c r="U27" s="71">
        <f>'BS&amp;PL '!H208</f>
        <v>378717</v>
      </c>
      <c r="V27" s="69"/>
      <c r="W27" s="71">
        <v>0</v>
      </c>
      <c r="X27" s="69"/>
      <c r="Y27" s="71">
        <f>SUM(U27:X27)</f>
        <v>378717</v>
      </c>
      <c r="Z27" s="69"/>
      <c r="AA27" s="71">
        <f>SUM(E27:Y27)-Y27</f>
        <v>378717</v>
      </c>
    </row>
    <row r="28" spans="1:27" ht="22.5" customHeight="1">
      <c r="A28" s="70" t="s">
        <v>127</v>
      </c>
      <c r="D28" s="63"/>
      <c r="E28" s="69">
        <f>SUM(E26:E27)</f>
        <v>0</v>
      </c>
      <c r="F28" s="69"/>
      <c r="G28" s="69">
        <f>SUM(G26:G27)</f>
        <v>0</v>
      </c>
      <c r="H28" s="69"/>
      <c r="I28" s="69">
        <f>SUM(I26:I27)</f>
        <v>0</v>
      </c>
      <c r="J28" s="69"/>
      <c r="K28" s="69">
        <f>SUM(K26:K27)</f>
        <v>0</v>
      </c>
      <c r="L28" s="69"/>
      <c r="M28" s="69">
        <f>SUM(M26:M27)</f>
        <v>0</v>
      </c>
      <c r="N28" s="69"/>
      <c r="O28" s="69">
        <f>SUM(O26:O27)</f>
        <v>0</v>
      </c>
      <c r="P28" s="69"/>
      <c r="Q28" s="69">
        <f>SUM(Q26:Q27)</f>
        <v>0</v>
      </c>
      <c r="R28" s="69"/>
      <c r="S28" s="69">
        <f>SUM(S26:S27)</f>
        <v>894853</v>
      </c>
      <c r="T28" s="72"/>
      <c r="U28" s="69">
        <f>SUM(U26:U27)</f>
        <v>378717</v>
      </c>
      <c r="V28" s="72"/>
      <c r="W28" s="69">
        <f>SUM(W26:W27)</f>
        <v>0</v>
      </c>
      <c r="X28" s="72"/>
      <c r="Y28" s="69">
        <f>SUM(Y26:Y27)</f>
        <v>378717</v>
      </c>
      <c r="Z28" s="72"/>
      <c r="AA28" s="69">
        <f>SUM(AA26:AA27)</f>
        <v>1273570</v>
      </c>
    </row>
    <row r="29" spans="1:27" ht="22.5" customHeight="1">
      <c r="A29" s="70" t="s">
        <v>192</v>
      </c>
      <c r="D29" s="63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</row>
    <row r="30" spans="1:27" ht="22.5" customHeight="1">
      <c r="A30" s="70" t="s">
        <v>193</v>
      </c>
      <c r="D30" s="63"/>
      <c r="E30" s="69">
        <v>0</v>
      </c>
      <c r="F30" s="69"/>
      <c r="G30" s="69">
        <v>0</v>
      </c>
      <c r="H30" s="69"/>
      <c r="I30" s="69">
        <v>0</v>
      </c>
      <c r="J30" s="69"/>
      <c r="K30" s="69">
        <v>0</v>
      </c>
      <c r="L30" s="69"/>
      <c r="M30" s="69">
        <v>0</v>
      </c>
      <c r="N30" s="69"/>
      <c r="O30" s="69">
        <f>+conso!Q29</f>
        <v>-734</v>
      </c>
      <c r="P30" s="69"/>
      <c r="Q30" s="69">
        <v>0</v>
      </c>
      <c r="R30" s="69"/>
      <c r="S30" s="69">
        <f>-O30</f>
        <v>734</v>
      </c>
      <c r="T30" s="72"/>
      <c r="U30" s="69">
        <v>0</v>
      </c>
      <c r="V30" s="72"/>
      <c r="W30" s="69">
        <v>0</v>
      </c>
      <c r="X30" s="72"/>
      <c r="Y30" s="69">
        <f>SUM(U30:X30)</f>
        <v>0</v>
      </c>
      <c r="Z30" s="72"/>
      <c r="AA30" s="69">
        <f>SUM(E30:Y30)-Y30</f>
        <v>0</v>
      </c>
    </row>
    <row r="31" spans="1:27" ht="22.5" customHeight="1" thickBot="1">
      <c r="A31" s="56" t="s">
        <v>320</v>
      </c>
      <c r="D31" s="63"/>
      <c r="E31" s="73">
        <f>SUM(E25,E28:E30)</f>
        <v>1559292</v>
      </c>
      <c r="F31" s="69"/>
      <c r="G31" s="73">
        <f>SUM(G25,G28:G30)</f>
        <v>1967897</v>
      </c>
      <c r="H31" s="69"/>
      <c r="I31" s="73">
        <f>SUM(I25,I28:I30)</f>
        <v>172446</v>
      </c>
      <c r="J31" s="69"/>
      <c r="K31" s="73">
        <f>SUM(K25,K28:K30)</f>
        <v>-451929</v>
      </c>
      <c r="L31" s="69"/>
      <c r="M31" s="73">
        <f>SUM(M25,M28:M30)</f>
        <v>155929</v>
      </c>
      <c r="N31" s="69"/>
      <c r="O31" s="73">
        <f>SUM(O25,O28:O30)</f>
        <v>54630</v>
      </c>
      <c r="P31" s="69"/>
      <c r="Q31" s="73">
        <f>SUM(Q25,Q28:Q30)</f>
        <v>451929</v>
      </c>
      <c r="R31" s="69"/>
      <c r="S31" s="73">
        <f>SUM(S25,S28:S30)</f>
        <v>5210692</v>
      </c>
      <c r="T31" s="69"/>
      <c r="U31" s="73">
        <f>SUM(U25,U28:U30)</f>
        <v>944992</v>
      </c>
      <c r="V31" s="69"/>
      <c r="W31" s="73">
        <f>SUM(W25,W28:W30)</f>
        <v>4183</v>
      </c>
      <c r="X31" s="69"/>
      <c r="Y31" s="73">
        <f>SUM(Y25,Y28:Y30)</f>
        <v>949175</v>
      </c>
      <c r="Z31" s="69"/>
      <c r="AA31" s="73">
        <f>SUM(AA25,AA28:AA30)</f>
        <v>10070061</v>
      </c>
    </row>
    <row r="32" spans="1:27" ht="22.5" customHeight="1" thickTop="1">
      <c r="A32" s="62"/>
      <c r="D32" s="63"/>
      <c r="E32" s="69">
        <f>E25-'BS&amp;PL '!J96</f>
        <v>0</v>
      </c>
      <c r="F32" s="69"/>
      <c r="G32" s="69">
        <f>G25-'BS&amp;PL '!J98</f>
        <v>0</v>
      </c>
      <c r="H32" s="69"/>
      <c r="I32" s="69">
        <f>I25-'BS&amp;PL '!J99</f>
        <v>0</v>
      </c>
      <c r="J32" s="69"/>
      <c r="K32" s="69"/>
      <c r="L32" s="69"/>
      <c r="M32" s="69">
        <f>M25-'BS&amp;PL '!J103</f>
        <v>0</v>
      </c>
      <c r="N32" s="69"/>
      <c r="O32" s="69">
        <f>O25-'BS&amp;PL '!J105</f>
        <v>0</v>
      </c>
      <c r="P32" s="69"/>
      <c r="Q32" s="69"/>
      <c r="R32" s="69"/>
      <c r="S32" s="69">
        <f>S25-'BS&amp;PL '!J107</f>
        <v>0</v>
      </c>
      <c r="T32" s="69"/>
      <c r="U32" s="69"/>
      <c r="V32" s="69"/>
      <c r="W32" s="69"/>
      <c r="X32" s="69"/>
      <c r="Y32" s="69">
        <f>Y25-'BS&amp;PL '!J108</f>
        <v>0</v>
      </c>
      <c r="Z32" s="69"/>
      <c r="AA32" s="69">
        <f>AA31-'BS&amp;PL '!H109</f>
        <v>0</v>
      </c>
    </row>
    <row r="33" spans="1:26" ht="22.5" customHeight="1">
      <c r="E33" s="69">
        <f>E31-'BS&amp;PL '!H96</f>
        <v>0</v>
      </c>
      <c r="F33" s="69"/>
      <c r="G33" s="69">
        <f>G31-'BS&amp;PL '!H98</f>
        <v>0</v>
      </c>
      <c r="H33" s="69"/>
      <c r="I33" s="69">
        <f>I31-'BS&amp;PL '!H99</f>
        <v>0</v>
      </c>
      <c r="J33" s="69"/>
      <c r="K33" s="69"/>
      <c r="L33" s="69"/>
      <c r="M33" s="69">
        <f>M31-'BS&amp;PL '!H103</f>
        <v>0</v>
      </c>
      <c r="N33" s="69"/>
      <c r="O33" s="69">
        <f>O31-'BS&amp;PL '!H105</f>
        <v>0</v>
      </c>
      <c r="P33" s="69"/>
      <c r="Q33" s="69"/>
      <c r="R33" s="69"/>
      <c r="S33" s="69">
        <f>S31-'BS&amp;PL '!H107</f>
        <v>0</v>
      </c>
      <c r="T33" s="69"/>
      <c r="U33" s="69"/>
      <c r="V33" s="69"/>
      <c r="W33" s="69"/>
      <c r="X33" s="69"/>
      <c r="Y33" s="69">
        <f>Y31-'BS&amp;PL '!H108</f>
        <v>0</v>
      </c>
      <c r="Z33" s="69"/>
    </row>
    <row r="34" spans="1:26" ht="22.5" customHeight="1">
      <c r="A34" s="70" t="s">
        <v>37</v>
      </c>
    </row>
    <row r="169" spans="2:2" ht="22.5" customHeight="1">
      <c r="B169" s="54">
        <v>16</v>
      </c>
    </row>
  </sheetData>
  <mergeCells count="4">
    <mergeCell ref="E6:AA6"/>
    <mergeCell ref="M11:S11"/>
    <mergeCell ref="U8:X8"/>
    <mergeCell ref="M12:Q12"/>
  </mergeCells>
  <pageMargins left="0.59055118110236227" right="0.19685039370078741" top="0.78740157480314965" bottom="0.39370078740157483" header="0.19685039370078741" footer="0.19685039370078741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2831-4056-4631-AA7C-B44057DE84D7}">
  <dimension ref="A1:Q187"/>
  <sheetViews>
    <sheetView showGridLines="0" topLeftCell="A4" zoomScale="85" zoomScaleNormal="85" zoomScaleSheetLayoutView="100" workbookViewId="0">
      <selection activeCell="Q11" sqref="Q11:Q12"/>
    </sheetView>
  </sheetViews>
  <sheetFormatPr defaultColWidth="9.453125" defaultRowHeight="18.75" customHeight="1"/>
  <cols>
    <col min="1" max="1" width="42.453125" style="4" customWidth="1"/>
    <col min="2" max="2" width="5" style="2" customWidth="1"/>
    <col min="3" max="3" width="1.453125" style="4" customWidth="1"/>
    <col min="4" max="4" width="11.453125" style="4" customWidth="1"/>
    <col min="5" max="5" width="1.453125" style="4" customWidth="1"/>
    <col min="6" max="6" width="11.453125" style="4" customWidth="1"/>
    <col min="7" max="7" width="1.453125" style="4" customWidth="1"/>
    <col min="8" max="8" width="11.453125" style="4" customWidth="1"/>
    <col min="9" max="9" width="1.453125" style="4" customWidth="1"/>
    <col min="10" max="10" width="11.453125" style="4" customWidth="1"/>
    <col min="11" max="11" width="1.453125" style="5" customWidth="1"/>
    <col min="12" max="12" width="9.54296875" style="4" bestFit="1" customWidth="1"/>
    <col min="13" max="13" width="9.453125" style="4"/>
    <col min="14" max="14" width="10.54296875" style="4" bestFit="1" customWidth="1"/>
    <col min="15" max="15" width="9.453125" style="4"/>
    <col min="16" max="16" width="11.453125" style="4" bestFit="1" customWidth="1"/>
    <col min="17" max="16384" width="9.453125" style="4"/>
  </cols>
  <sheetData>
    <row r="1" spans="1:17" ht="18.75" customHeight="1">
      <c r="A1" s="1" t="s">
        <v>0</v>
      </c>
      <c r="C1" s="3"/>
      <c r="D1" s="3"/>
      <c r="E1" s="3"/>
      <c r="F1" s="3"/>
      <c r="G1" s="3"/>
      <c r="H1" s="3"/>
      <c r="I1" s="3"/>
      <c r="J1" s="3"/>
      <c r="K1" s="4"/>
    </row>
    <row r="2" spans="1:17" ht="18.75" customHeight="1">
      <c r="A2" s="1" t="s">
        <v>1</v>
      </c>
      <c r="C2" s="3"/>
      <c r="D2" s="3"/>
      <c r="E2" s="3"/>
      <c r="F2" s="3"/>
      <c r="G2" s="3"/>
      <c r="H2" s="3"/>
      <c r="I2" s="3"/>
      <c r="J2" s="3"/>
      <c r="K2" s="4"/>
    </row>
    <row r="3" spans="1:17" ht="18.75" customHeight="1">
      <c r="A3" s="1" t="s">
        <v>196</v>
      </c>
      <c r="C3" s="3"/>
      <c r="D3" s="3"/>
      <c r="E3" s="3"/>
      <c r="F3" s="3"/>
      <c r="G3" s="3"/>
      <c r="H3" s="3"/>
      <c r="I3" s="3"/>
      <c r="J3" s="3"/>
      <c r="K3" s="4"/>
    </row>
    <row r="4" spans="1:17" ht="18.75" customHeight="1">
      <c r="C4" s="5"/>
      <c r="E4" s="5"/>
      <c r="J4" s="6" t="s">
        <v>197</v>
      </c>
      <c r="K4" s="4"/>
    </row>
    <row r="5" spans="1:17" ht="18.75" customHeight="1">
      <c r="C5" s="5"/>
      <c r="E5" s="7" t="s">
        <v>198</v>
      </c>
      <c r="I5" s="7" t="s">
        <v>199</v>
      </c>
      <c r="J5" s="6"/>
      <c r="K5" s="4"/>
    </row>
    <row r="6" spans="1:17" s="10" customFormat="1" ht="18.75" customHeight="1">
      <c r="A6" s="1"/>
      <c r="B6" s="8"/>
      <c r="C6" s="7"/>
      <c r="D6" s="9"/>
      <c r="E6" s="9" t="s">
        <v>200</v>
      </c>
      <c r="F6" s="9"/>
      <c r="H6" s="11"/>
      <c r="I6" s="9" t="s">
        <v>200</v>
      </c>
      <c r="J6" s="11"/>
    </row>
    <row r="7" spans="1:17" s="10" customFormat="1" ht="18.75" customHeight="1">
      <c r="A7" s="1"/>
      <c r="B7" s="8"/>
      <c r="C7" s="7"/>
      <c r="D7" s="12" t="s">
        <v>201</v>
      </c>
      <c r="E7" s="7"/>
      <c r="F7" s="12" t="s">
        <v>202</v>
      </c>
      <c r="H7" s="12" t="s">
        <v>201</v>
      </c>
      <c r="I7" s="7"/>
      <c r="J7" s="12" t="s">
        <v>202</v>
      </c>
    </row>
    <row r="8" spans="1:17" s="10" customFormat="1" ht="18.75" customHeight="1">
      <c r="B8" s="5"/>
      <c r="C8" s="13"/>
      <c r="D8" s="14" t="s">
        <v>203</v>
      </c>
      <c r="E8" s="15"/>
      <c r="F8" s="14" t="s">
        <v>204</v>
      </c>
      <c r="G8" s="16"/>
      <c r="H8" s="14" t="s">
        <v>203</v>
      </c>
      <c r="I8" s="15"/>
      <c r="J8" s="14" t="s">
        <v>204</v>
      </c>
    </row>
    <row r="9" spans="1:17" ht="18.75" customHeight="1">
      <c r="A9" s="10" t="s">
        <v>9</v>
      </c>
      <c r="B9" s="17"/>
      <c r="K9" s="4"/>
    </row>
    <row r="10" spans="1:17" ht="18.75" customHeight="1">
      <c r="A10" s="10" t="s">
        <v>10</v>
      </c>
      <c r="B10" s="17"/>
      <c r="K10" s="4"/>
    </row>
    <row r="11" spans="1:17" ht="18.75" customHeight="1">
      <c r="A11" s="4" t="s">
        <v>11</v>
      </c>
      <c r="D11" s="18">
        <v>55328</v>
      </c>
      <c r="F11" s="18">
        <v>39172</v>
      </c>
      <c r="H11" s="19">
        <v>27611</v>
      </c>
      <c r="J11" s="18">
        <v>14700</v>
      </c>
      <c r="K11" s="4"/>
      <c r="M11" s="4">
        <f>D11-F11</f>
        <v>16156</v>
      </c>
      <c r="Q11" s="4">
        <f>H11-J11</f>
        <v>12911</v>
      </c>
    </row>
    <row r="12" spans="1:17" ht="18.75" customHeight="1">
      <c r="A12" s="4" t="s">
        <v>12</v>
      </c>
      <c r="C12" s="2"/>
      <c r="D12" s="20">
        <v>5409</v>
      </c>
      <c r="E12" s="2"/>
      <c r="F12" s="18">
        <v>6056</v>
      </c>
      <c r="G12" s="2"/>
      <c r="H12" s="19">
        <v>143728</v>
      </c>
      <c r="I12" s="2"/>
      <c r="J12" s="19">
        <v>115397</v>
      </c>
      <c r="K12" s="4"/>
      <c r="M12" s="4">
        <f t="shared" ref="M12:Q75" si="0">D12-F12</f>
        <v>-647</v>
      </c>
      <c r="Q12" s="4">
        <f t="shared" si="0"/>
        <v>28331</v>
      </c>
    </row>
    <row r="13" spans="1:17" ht="18.75" customHeight="1">
      <c r="A13" s="4" t="s">
        <v>205</v>
      </c>
      <c r="C13" s="2"/>
      <c r="D13" s="20">
        <v>0</v>
      </c>
      <c r="E13" s="2"/>
      <c r="F13" s="18">
        <v>0</v>
      </c>
      <c r="G13" s="2"/>
      <c r="H13" s="19">
        <v>0</v>
      </c>
      <c r="I13" s="2"/>
      <c r="J13" s="19">
        <v>4300</v>
      </c>
      <c r="K13" s="4"/>
      <c r="M13" s="4">
        <f t="shared" si="0"/>
        <v>0</v>
      </c>
      <c r="Q13" s="4">
        <f t="shared" si="0"/>
        <v>-4300</v>
      </c>
    </row>
    <row r="14" spans="1:17" ht="18.75" customHeight="1">
      <c r="A14" s="4" t="s">
        <v>14</v>
      </c>
      <c r="C14" s="2"/>
      <c r="D14" s="20">
        <v>1175</v>
      </c>
      <c r="E14" s="2"/>
      <c r="F14" s="18">
        <v>5853</v>
      </c>
      <c r="G14" s="2"/>
      <c r="H14" s="20">
        <v>0</v>
      </c>
      <c r="I14" s="2"/>
      <c r="J14" s="20">
        <v>0</v>
      </c>
      <c r="K14" s="4"/>
      <c r="M14" s="4">
        <f t="shared" si="0"/>
        <v>-4678</v>
      </c>
      <c r="Q14" s="4">
        <f t="shared" si="0"/>
        <v>0</v>
      </c>
    </row>
    <row r="15" spans="1:17" ht="18.75" customHeight="1">
      <c r="A15" s="4" t="s">
        <v>24</v>
      </c>
      <c r="C15" s="2"/>
      <c r="D15" s="20">
        <v>2714</v>
      </c>
      <c r="E15" s="2"/>
      <c r="F15" s="18">
        <v>0</v>
      </c>
      <c r="G15" s="2"/>
      <c r="H15" s="20">
        <v>2714</v>
      </c>
      <c r="I15" s="2"/>
      <c r="J15" s="20">
        <v>0</v>
      </c>
      <c r="K15" s="4"/>
      <c r="M15" s="4">
        <f t="shared" si="0"/>
        <v>2714</v>
      </c>
      <c r="Q15" s="4">
        <f t="shared" si="0"/>
        <v>2714</v>
      </c>
    </row>
    <row r="16" spans="1:17" ht="18.75" customHeight="1">
      <c r="A16" s="4" t="s">
        <v>15</v>
      </c>
      <c r="C16" s="2"/>
      <c r="D16" s="18"/>
      <c r="E16" s="2"/>
      <c r="F16" s="18"/>
      <c r="G16" s="2"/>
      <c r="H16" s="20"/>
      <c r="I16" s="2"/>
      <c r="J16" s="20"/>
      <c r="K16" s="4"/>
      <c r="M16" s="4">
        <f t="shared" si="0"/>
        <v>0</v>
      </c>
      <c r="Q16" s="4">
        <f t="shared" si="0"/>
        <v>0</v>
      </c>
    </row>
    <row r="17" spans="1:17" ht="18.75" customHeight="1">
      <c r="A17" s="4" t="s">
        <v>16</v>
      </c>
      <c r="C17" s="2"/>
      <c r="D17" s="21">
        <v>2429</v>
      </c>
      <c r="E17" s="2"/>
      <c r="F17" s="21">
        <v>2437</v>
      </c>
      <c r="G17" s="2"/>
      <c r="H17" s="21">
        <v>0</v>
      </c>
      <c r="I17" s="2"/>
      <c r="J17" s="21">
        <v>0</v>
      </c>
      <c r="K17" s="4"/>
      <c r="M17" s="4">
        <f t="shared" si="0"/>
        <v>-8</v>
      </c>
      <c r="Q17" s="4">
        <f t="shared" si="0"/>
        <v>0</v>
      </c>
    </row>
    <row r="18" spans="1:17" ht="18.75" customHeight="1">
      <c r="A18" s="4" t="s">
        <v>17</v>
      </c>
      <c r="C18" s="2"/>
      <c r="D18" s="22">
        <v>130</v>
      </c>
      <c r="E18" s="2"/>
      <c r="F18" s="22">
        <v>353</v>
      </c>
      <c r="G18" s="2"/>
      <c r="H18" s="22">
        <v>0</v>
      </c>
      <c r="I18" s="2"/>
      <c r="J18" s="22">
        <v>0</v>
      </c>
      <c r="K18" s="4"/>
      <c r="M18" s="4">
        <f t="shared" si="0"/>
        <v>-223</v>
      </c>
      <c r="Q18" s="4">
        <f t="shared" si="0"/>
        <v>0</v>
      </c>
    </row>
    <row r="19" spans="1:17" ht="18.75" customHeight="1">
      <c r="A19" s="4" t="s">
        <v>19</v>
      </c>
      <c r="C19" s="2"/>
      <c r="D19" s="23">
        <v>1925</v>
      </c>
      <c r="E19" s="2"/>
      <c r="F19" s="23">
        <v>1861</v>
      </c>
      <c r="G19" s="2"/>
      <c r="H19" s="23">
        <v>656</v>
      </c>
      <c r="I19" s="2"/>
      <c r="J19" s="23">
        <v>544</v>
      </c>
      <c r="K19" s="4"/>
      <c r="M19" s="4">
        <f t="shared" si="0"/>
        <v>64</v>
      </c>
      <c r="Q19" s="4">
        <f t="shared" si="0"/>
        <v>112</v>
      </c>
    </row>
    <row r="20" spans="1:17" ht="18.75" customHeight="1">
      <c r="A20" s="4" t="s">
        <v>20</v>
      </c>
      <c r="D20" s="18">
        <f>SUM(D17:D19)</f>
        <v>4484</v>
      </c>
      <c r="F20" s="18">
        <f>SUM(F17:F19)</f>
        <v>4651</v>
      </c>
      <c r="H20" s="18">
        <f>SUM(H17:H19)</f>
        <v>656</v>
      </c>
      <c r="J20" s="18">
        <f>SUM(J17:J19)</f>
        <v>544</v>
      </c>
      <c r="K20" s="4"/>
      <c r="M20" s="4">
        <f t="shared" si="0"/>
        <v>-167</v>
      </c>
      <c r="Q20" s="4">
        <f t="shared" si="0"/>
        <v>112</v>
      </c>
    </row>
    <row r="21" spans="1:17" ht="18.75" customHeight="1">
      <c r="A21" s="10" t="s">
        <v>21</v>
      </c>
      <c r="D21" s="24">
        <f>SUM(D11:D15,D20)</f>
        <v>69110</v>
      </c>
      <c r="F21" s="24">
        <f>SUM(F11:F15,F20)</f>
        <v>55732</v>
      </c>
      <c r="H21" s="24">
        <f>SUM(H11:H15,H20)</f>
        <v>174709</v>
      </c>
      <c r="J21" s="24">
        <f>SUM(J11:J15,J20)</f>
        <v>134941</v>
      </c>
      <c r="K21" s="4"/>
      <c r="M21" s="4">
        <f t="shared" si="0"/>
        <v>13378</v>
      </c>
      <c r="Q21" s="4">
        <f t="shared" si="0"/>
        <v>39768</v>
      </c>
    </row>
    <row r="22" spans="1:17" ht="18.75" customHeight="1">
      <c r="A22" s="10" t="s">
        <v>22</v>
      </c>
      <c r="D22" s="18"/>
      <c r="F22" s="18"/>
      <c r="H22" s="18"/>
      <c r="J22" s="18"/>
      <c r="K22" s="4"/>
      <c r="M22" s="4">
        <f t="shared" si="0"/>
        <v>0</v>
      </c>
      <c r="Q22" s="4">
        <f t="shared" si="0"/>
        <v>0</v>
      </c>
    </row>
    <row r="23" spans="1:17" ht="18.75" customHeight="1">
      <c r="A23" s="4" t="s">
        <v>23</v>
      </c>
      <c r="D23" s="20">
        <v>0</v>
      </c>
      <c r="F23" s="20">
        <v>0</v>
      </c>
      <c r="H23" s="18">
        <v>116361</v>
      </c>
      <c r="J23" s="18">
        <v>150000</v>
      </c>
      <c r="K23" s="4"/>
      <c r="M23" s="4">
        <f t="shared" si="0"/>
        <v>0</v>
      </c>
      <c r="Q23" s="4">
        <f t="shared" si="0"/>
        <v>-33639</v>
      </c>
    </row>
    <row r="24" spans="1:17" ht="18.75" customHeight="1">
      <c r="A24" s="4" t="s">
        <v>24</v>
      </c>
      <c r="D24" s="20">
        <v>12124</v>
      </c>
      <c r="F24" s="20">
        <v>0</v>
      </c>
      <c r="H24" s="18">
        <v>11167</v>
      </c>
      <c r="J24" s="18">
        <v>0</v>
      </c>
      <c r="K24" s="4"/>
      <c r="M24" s="4">
        <f t="shared" si="0"/>
        <v>12124</v>
      </c>
      <c r="Q24" s="4">
        <f t="shared" si="0"/>
        <v>11167</v>
      </c>
    </row>
    <row r="25" spans="1:17" ht="18.75" customHeight="1">
      <c r="A25" s="4" t="s">
        <v>206</v>
      </c>
      <c r="D25" s="25">
        <v>0</v>
      </c>
      <c r="F25" s="25">
        <v>31534</v>
      </c>
      <c r="H25" s="20">
        <v>0</v>
      </c>
      <c r="J25" s="20">
        <v>30568</v>
      </c>
      <c r="K25" s="4"/>
      <c r="M25" s="4">
        <f t="shared" si="0"/>
        <v>-31534</v>
      </c>
      <c r="Q25" s="4">
        <f t="shared" si="0"/>
        <v>-30568</v>
      </c>
    </row>
    <row r="26" spans="1:17" ht="18.75" customHeight="1">
      <c r="A26" s="4" t="s">
        <v>25</v>
      </c>
      <c r="D26" s="25">
        <v>0</v>
      </c>
      <c r="F26" s="25">
        <v>0</v>
      </c>
      <c r="H26" s="25">
        <v>245986</v>
      </c>
      <c r="J26" s="20">
        <v>200254</v>
      </c>
      <c r="K26" s="4"/>
      <c r="M26" s="4">
        <f t="shared" si="0"/>
        <v>0</v>
      </c>
      <c r="Q26" s="4">
        <f t="shared" si="0"/>
        <v>45732</v>
      </c>
    </row>
    <row r="27" spans="1:17" ht="18.75" customHeight="1">
      <c r="A27" s="4" t="s">
        <v>26</v>
      </c>
      <c r="D27" s="25">
        <v>2313</v>
      </c>
      <c r="F27" s="25">
        <v>2258</v>
      </c>
      <c r="H27" s="18">
        <v>0</v>
      </c>
      <c r="J27" s="18">
        <v>0</v>
      </c>
      <c r="K27" s="4"/>
      <c r="M27" s="4">
        <f t="shared" si="0"/>
        <v>55</v>
      </c>
      <c r="Q27" s="4">
        <f t="shared" si="0"/>
        <v>0</v>
      </c>
    </row>
    <row r="28" spans="1:17" ht="18.75" customHeight="1">
      <c r="A28" s="4" t="s">
        <v>27</v>
      </c>
      <c r="D28" s="20">
        <v>568</v>
      </c>
      <c r="F28" s="20">
        <v>568</v>
      </c>
      <c r="H28" s="18">
        <v>568</v>
      </c>
      <c r="J28" s="18">
        <v>568</v>
      </c>
      <c r="K28" s="4"/>
      <c r="M28" s="4">
        <f t="shared" si="0"/>
        <v>0</v>
      </c>
      <c r="Q28" s="4">
        <f t="shared" si="0"/>
        <v>0</v>
      </c>
    </row>
    <row r="29" spans="1:17" ht="18.75" customHeight="1">
      <c r="A29" s="4" t="s">
        <v>28</v>
      </c>
      <c r="D29" s="25">
        <v>643982</v>
      </c>
      <c r="F29" s="25">
        <v>666497</v>
      </c>
      <c r="H29" s="25">
        <v>224</v>
      </c>
      <c r="J29" s="25">
        <v>221</v>
      </c>
      <c r="K29" s="4"/>
      <c r="M29" s="4">
        <f t="shared" si="0"/>
        <v>-22515</v>
      </c>
      <c r="Q29" s="4">
        <f t="shared" si="0"/>
        <v>3</v>
      </c>
    </row>
    <row r="30" spans="1:17" ht="18.75" customHeight="1">
      <c r="A30" s="4" t="s">
        <v>29</v>
      </c>
      <c r="D30" s="25">
        <v>848</v>
      </c>
      <c r="F30" s="25">
        <v>0</v>
      </c>
      <c r="H30" s="25">
        <v>712</v>
      </c>
      <c r="J30" s="25">
        <v>0</v>
      </c>
      <c r="K30" s="4"/>
      <c r="M30" s="4">
        <f t="shared" si="0"/>
        <v>848</v>
      </c>
      <c r="Q30" s="4">
        <f t="shared" si="0"/>
        <v>712</v>
      </c>
    </row>
    <row r="31" spans="1:17" ht="18.75" customHeight="1">
      <c r="A31" s="4" t="s">
        <v>30</v>
      </c>
      <c r="D31" s="25">
        <v>240</v>
      </c>
      <c r="F31" s="25">
        <v>224</v>
      </c>
      <c r="H31" s="25">
        <v>229</v>
      </c>
      <c r="J31" s="25">
        <v>224</v>
      </c>
      <c r="K31" s="4"/>
      <c r="M31" s="4">
        <f t="shared" si="0"/>
        <v>16</v>
      </c>
      <c r="Q31" s="4">
        <f t="shared" si="0"/>
        <v>5</v>
      </c>
    </row>
    <row r="32" spans="1:17" ht="18.75" customHeight="1">
      <c r="A32" s="4" t="s">
        <v>31</v>
      </c>
      <c r="D32" s="18"/>
      <c r="F32" s="18"/>
      <c r="H32" s="25"/>
      <c r="J32" s="25"/>
      <c r="K32" s="4"/>
      <c r="M32" s="4">
        <f t="shared" si="0"/>
        <v>0</v>
      </c>
      <c r="Q32" s="4">
        <f t="shared" si="0"/>
        <v>0</v>
      </c>
    </row>
    <row r="33" spans="1:17" ht="18.75" customHeight="1">
      <c r="A33" s="4" t="s">
        <v>32</v>
      </c>
      <c r="D33" s="26">
        <v>1039</v>
      </c>
      <c r="F33" s="26">
        <v>818</v>
      </c>
      <c r="H33" s="26">
        <v>0</v>
      </c>
      <c r="J33" s="26">
        <v>0</v>
      </c>
      <c r="K33" s="4"/>
      <c r="M33" s="4">
        <f t="shared" si="0"/>
        <v>221</v>
      </c>
      <c r="Q33" s="4">
        <f t="shared" si="0"/>
        <v>0</v>
      </c>
    </row>
    <row r="34" spans="1:17" ht="18.75" customHeight="1">
      <c r="A34" s="4" t="s">
        <v>207</v>
      </c>
      <c r="D34" s="27">
        <v>0</v>
      </c>
      <c r="F34" s="27">
        <v>67900</v>
      </c>
      <c r="H34" s="27">
        <v>0</v>
      </c>
      <c r="J34" s="27">
        <v>67644</v>
      </c>
      <c r="K34" s="4"/>
      <c r="M34" s="4">
        <f t="shared" si="0"/>
        <v>-67900</v>
      </c>
      <c r="Q34" s="4">
        <f t="shared" si="0"/>
        <v>-67644</v>
      </c>
    </row>
    <row r="35" spans="1:17" ht="18.75" customHeight="1">
      <c r="A35" s="4" t="s">
        <v>33</v>
      </c>
      <c r="D35" s="27">
        <v>4983</v>
      </c>
      <c r="F35" s="27">
        <v>5398</v>
      </c>
      <c r="H35" s="27">
        <v>0</v>
      </c>
      <c r="J35" s="27">
        <v>0</v>
      </c>
      <c r="K35" s="4"/>
      <c r="M35" s="4">
        <f t="shared" si="0"/>
        <v>-415</v>
      </c>
      <c r="Q35" s="4">
        <f t="shared" si="0"/>
        <v>0</v>
      </c>
    </row>
    <row r="36" spans="1:17" ht="18.75" customHeight="1">
      <c r="A36" s="4" t="s">
        <v>19</v>
      </c>
      <c r="B36" s="28"/>
      <c r="D36" s="29">
        <v>100</v>
      </c>
      <c r="F36" s="29">
        <v>157</v>
      </c>
      <c r="H36" s="29">
        <v>76</v>
      </c>
      <c r="J36" s="29">
        <v>132</v>
      </c>
      <c r="K36" s="4"/>
      <c r="M36" s="4">
        <f t="shared" si="0"/>
        <v>-57</v>
      </c>
      <c r="Q36" s="4">
        <f t="shared" si="0"/>
        <v>-56</v>
      </c>
    </row>
    <row r="37" spans="1:17" ht="18.75" customHeight="1">
      <c r="A37" s="4" t="s">
        <v>34</v>
      </c>
      <c r="D37" s="30">
        <f>SUM(D33:D36)</f>
        <v>6122</v>
      </c>
      <c r="F37" s="30">
        <f>SUM(F33:F36)</f>
        <v>74273</v>
      </c>
      <c r="H37" s="30">
        <f>SUM(H33:H36)</f>
        <v>76</v>
      </c>
      <c r="J37" s="30">
        <f>SUM(J33:J36)</f>
        <v>67776</v>
      </c>
      <c r="K37" s="4"/>
      <c r="M37" s="4">
        <f t="shared" si="0"/>
        <v>-68151</v>
      </c>
      <c r="Q37" s="4">
        <f t="shared" si="0"/>
        <v>-67700</v>
      </c>
    </row>
    <row r="38" spans="1:17" ht="18.75" customHeight="1">
      <c r="A38" s="10" t="s">
        <v>35</v>
      </c>
      <c r="D38" s="30">
        <f>SUM(D23:D31,D37)</f>
        <v>666197</v>
      </c>
      <c r="F38" s="30">
        <f>SUM(F23:F31,F37)</f>
        <v>775354</v>
      </c>
      <c r="H38" s="30">
        <f>SUM(H23:H31,H37)</f>
        <v>375323</v>
      </c>
      <c r="J38" s="30">
        <f>SUM(J23:J31,J37)</f>
        <v>449611</v>
      </c>
      <c r="K38" s="4"/>
      <c r="M38" s="4">
        <f t="shared" si="0"/>
        <v>-109157</v>
      </c>
      <c r="Q38" s="4">
        <f t="shared" si="0"/>
        <v>-74288</v>
      </c>
    </row>
    <row r="39" spans="1:17" ht="18.75" customHeight="1" thickBot="1">
      <c r="A39" s="10" t="s">
        <v>36</v>
      </c>
      <c r="B39" s="31"/>
      <c r="C39" s="31"/>
      <c r="D39" s="32">
        <f>SUM(D21,D38)</f>
        <v>735307</v>
      </c>
      <c r="E39" s="31"/>
      <c r="F39" s="32">
        <f>SUM(F21,F38)</f>
        <v>831086</v>
      </c>
      <c r="G39" s="31"/>
      <c r="H39" s="32">
        <f>SUM(H21,H38)</f>
        <v>550032</v>
      </c>
      <c r="I39" s="31"/>
      <c r="J39" s="32">
        <f>SUM(J21,J38)</f>
        <v>584552</v>
      </c>
      <c r="K39" s="4"/>
      <c r="M39" s="4">
        <f t="shared" si="0"/>
        <v>-95779</v>
      </c>
      <c r="Q39" s="4">
        <f t="shared" si="0"/>
        <v>-34520</v>
      </c>
    </row>
    <row r="40" spans="1:17" ht="18.75" customHeight="1" thickTop="1">
      <c r="K40" s="4"/>
      <c r="M40" s="4">
        <f t="shared" si="0"/>
        <v>0</v>
      </c>
      <c r="Q40" s="4">
        <f t="shared" si="0"/>
        <v>0</v>
      </c>
    </row>
    <row r="41" spans="1:17" ht="18.75" customHeight="1">
      <c r="D41" s="5"/>
      <c r="F41" s="5"/>
      <c r="K41" s="4"/>
      <c r="M41" s="4">
        <f t="shared" si="0"/>
        <v>0</v>
      </c>
      <c r="Q41" s="4">
        <f t="shared" si="0"/>
        <v>0</v>
      </c>
    </row>
    <row r="42" spans="1:17" ht="17.25" customHeight="1">
      <c r="A42" s="1" t="s">
        <v>0</v>
      </c>
      <c r="B42" s="33"/>
      <c r="C42" s="3"/>
      <c r="D42" s="3"/>
      <c r="E42" s="3"/>
      <c r="F42" s="3"/>
      <c r="G42" s="3"/>
      <c r="H42" s="3"/>
      <c r="I42" s="3"/>
      <c r="J42" s="3"/>
      <c r="K42" s="4"/>
      <c r="M42" s="4">
        <f t="shared" si="0"/>
        <v>0</v>
      </c>
      <c r="Q42" s="4">
        <f t="shared" si="0"/>
        <v>0</v>
      </c>
    </row>
    <row r="43" spans="1:17" ht="17.25" customHeight="1">
      <c r="A43" s="1" t="s">
        <v>38</v>
      </c>
      <c r="B43" s="33"/>
      <c r="C43" s="3"/>
      <c r="D43" s="3"/>
      <c r="E43" s="3"/>
      <c r="F43" s="3"/>
      <c r="G43" s="3"/>
      <c r="H43" s="3"/>
      <c r="I43" s="3"/>
      <c r="J43" s="3"/>
      <c r="K43" s="4"/>
      <c r="M43" s="4">
        <f t="shared" si="0"/>
        <v>0</v>
      </c>
      <c r="Q43" s="4">
        <f t="shared" si="0"/>
        <v>0</v>
      </c>
    </row>
    <row r="44" spans="1:17" ht="17.25" customHeight="1">
      <c r="A44" s="1" t="s">
        <v>196</v>
      </c>
      <c r="B44" s="33"/>
      <c r="C44" s="3"/>
      <c r="D44" s="3"/>
      <c r="E44" s="3"/>
      <c r="F44" s="3"/>
      <c r="G44" s="3"/>
      <c r="H44" s="3"/>
      <c r="I44" s="3"/>
      <c r="J44" s="3"/>
      <c r="K44" s="4"/>
      <c r="M44" s="4">
        <f t="shared" si="0"/>
        <v>0</v>
      </c>
      <c r="Q44" s="4">
        <f t="shared" si="0"/>
        <v>0</v>
      </c>
    </row>
    <row r="45" spans="1:17" ht="17.25" customHeight="1">
      <c r="C45" s="5"/>
      <c r="E45" s="5"/>
      <c r="J45" s="6" t="s">
        <v>197</v>
      </c>
      <c r="K45" s="4"/>
      <c r="M45" s="4">
        <f t="shared" si="0"/>
        <v>0</v>
      </c>
      <c r="Q45" s="4" t="e">
        <f t="shared" si="0"/>
        <v>#VALUE!</v>
      </c>
    </row>
    <row r="46" spans="1:17" ht="17.25" customHeight="1">
      <c r="C46" s="5"/>
      <c r="E46" s="7" t="s">
        <v>198</v>
      </c>
      <c r="I46" s="7" t="s">
        <v>199</v>
      </c>
      <c r="J46" s="6"/>
      <c r="K46" s="4"/>
      <c r="M46" s="4">
        <f t="shared" si="0"/>
        <v>0</v>
      </c>
      <c r="Q46" s="4">
        <f t="shared" si="0"/>
        <v>0</v>
      </c>
    </row>
    <row r="47" spans="1:17" s="10" customFormat="1" ht="17.25" customHeight="1">
      <c r="A47" s="1"/>
      <c r="B47" s="8"/>
      <c r="C47" s="7"/>
      <c r="D47" s="9"/>
      <c r="E47" s="9" t="s">
        <v>200</v>
      </c>
      <c r="F47" s="9"/>
      <c r="H47" s="11"/>
      <c r="I47" s="9" t="s">
        <v>200</v>
      </c>
      <c r="J47" s="11"/>
      <c r="M47" s="4">
        <f t="shared" si="0"/>
        <v>0</v>
      </c>
      <c r="O47" s="4"/>
      <c r="Q47" s="4">
        <f t="shared" si="0"/>
        <v>0</v>
      </c>
    </row>
    <row r="48" spans="1:17" s="10" customFormat="1" ht="17.25" customHeight="1">
      <c r="A48" s="1"/>
      <c r="B48" s="8"/>
      <c r="C48" s="7"/>
      <c r="D48" s="12" t="s">
        <v>201</v>
      </c>
      <c r="E48" s="7"/>
      <c r="F48" s="12" t="s">
        <v>202</v>
      </c>
      <c r="H48" s="12" t="s">
        <v>201</v>
      </c>
      <c r="I48" s="7"/>
      <c r="J48" s="12" t="s">
        <v>202</v>
      </c>
      <c r="M48" s="4">
        <f t="shared" si="0"/>
        <v>-92</v>
      </c>
      <c r="O48" s="4"/>
      <c r="Q48" s="4">
        <f t="shared" si="0"/>
        <v>-92</v>
      </c>
    </row>
    <row r="49" spans="1:17" s="10" customFormat="1" ht="17.25" customHeight="1">
      <c r="B49" s="5"/>
      <c r="C49" s="13"/>
      <c r="D49" s="14" t="s">
        <v>203</v>
      </c>
      <c r="E49" s="15"/>
      <c r="F49" s="14" t="s">
        <v>204</v>
      </c>
      <c r="G49" s="16"/>
      <c r="H49" s="14" t="s">
        <v>203</v>
      </c>
      <c r="I49" s="15"/>
      <c r="J49" s="14" t="s">
        <v>204</v>
      </c>
      <c r="M49" s="4">
        <f t="shared" si="0"/>
        <v>1</v>
      </c>
      <c r="O49" s="4"/>
      <c r="Q49" s="4">
        <f t="shared" si="0"/>
        <v>1</v>
      </c>
    </row>
    <row r="50" spans="1:17" ht="17.25" customHeight="1">
      <c r="A50" s="34" t="s">
        <v>39</v>
      </c>
      <c r="K50" s="4"/>
      <c r="M50" s="4">
        <f t="shared" si="0"/>
        <v>0</v>
      </c>
      <c r="Q50" s="4">
        <f t="shared" si="0"/>
        <v>0</v>
      </c>
    </row>
    <row r="51" spans="1:17" ht="17.25" customHeight="1">
      <c r="A51" s="10" t="s">
        <v>40</v>
      </c>
      <c r="K51" s="4"/>
      <c r="M51" s="4">
        <f t="shared" si="0"/>
        <v>0</v>
      </c>
      <c r="Q51" s="4">
        <f t="shared" si="0"/>
        <v>0</v>
      </c>
    </row>
    <row r="52" spans="1:17" ht="17.25" customHeight="1">
      <c r="A52" s="4" t="s">
        <v>41</v>
      </c>
      <c r="K52" s="4"/>
      <c r="M52" s="4">
        <f t="shared" si="0"/>
        <v>0</v>
      </c>
      <c r="Q52" s="4">
        <f t="shared" si="0"/>
        <v>0</v>
      </c>
    </row>
    <row r="53" spans="1:17" ht="17.25" customHeight="1">
      <c r="A53" s="4" t="s">
        <v>42</v>
      </c>
      <c r="D53" s="26">
        <v>5002</v>
      </c>
      <c r="E53" s="18"/>
      <c r="F53" s="26">
        <v>2345</v>
      </c>
      <c r="G53" s="18"/>
      <c r="H53" s="21">
        <v>282</v>
      </c>
      <c r="I53" s="18"/>
      <c r="J53" s="21">
        <v>446</v>
      </c>
      <c r="K53" s="4"/>
      <c r="M53" s="4">
        <f t="shared" si="0"/>
        <v>2657</v>
      </c>
      <c r="Q53" s="4">
        <f t="shared" si="0"/>
        <v>-164</v>
      </c>
    </row>
    <row r="54" spans="1:17" ht="17.25" customHeight="1">
      <c r="A54" s="4" t="s">
        <v>43</v>
      </c>
      <c r="D54" s="22">
        <v>0</v>
      </c>
      <c r="E54" s="18"/>
      <c r="F54" s="22">
        <v>0</v>
      </c>
      <c r="G54" s="18"/>
      <c r="H54" s="27">
        <v>64754</v>
      </c>
      <c r="I54" s="18"/>
      <c r="J54" s="27">
        <v>58028</v>
      </c>
      <c r="K54" s="4"/>
      <c r="M54" s="4">
        <f t="shared" si="0"/>
        <v>0</v>
      </c>
      <c r="Q54" s="4">
        <f t="shared" si="0"/>
        <v>6726</v>
      </c>
    </row>
    <row r="55" spans="1:17" ht="17.25" customHeight="1">
      <c r="A55" s="4" t="s">
        <v>44</v>
      </c>
      <c r="D55" s="22">
        <v>2762</v>
      </c>
      <c r="E55" s="18"/>
      <c r="F55" s="22">
        <v>2811</v>
      </c>
      <c r="G55" s="18"/>
      <c r="H55" s="22">
        <v>0</v>
      </c>
      <c r="I55" s="18"/>
      <c r="J55" s="22">
        <v>0</v>
      </c>
      <c r="K55" s="4"/>
      <c r="M55" s="4">
        <f t="shared" si="0"/>
        <v>-49</v>
      </c>
      <c r="Q55" s="4">
        <f t="shared" si="0"/>
        <v>0</v>
      </c>
    </row>
    <row r="56" spans="1:17" ht="17.25" customHeight="1">
      <c r="A56" s="4" t="s">
        <v>45</v>
      </c>
      <c r="B56" s="28"/>
      <c r="D56" s="22">
        <v>2408</v>
      </c>
      <c r="E56" s="18"/>
      <c r="F56" s="22">
        <v>11209</v>
      </c>
      <c r="G56" s="18"/>
      <c r="H56" s="22">
        <v>1348</v>
      </c>
      <c r="I56" s="18"/>
      <c r="J56" s="22">
        <v>1980</v>
      </c>
      <c r="K56" s="4"/>
      <c r="M56" s="4">
        <f t="shared" si="0"/>
        <v>-8801</v>
      </c>
      <c r="Q56" s="4">
        <f t="shared" si="0"/>
        <v>-632</v>
      </c>
    </row>
    <row r="57" spans="1:17" ht="17.25" customHeight="1">
      <c r="A57" s="4" t="s">
        <v>208</v>
      </c>
      <c r="D57" s="35">
        <v>0</v>
      </c>
      <c r="E57" s="18"/>
      <c r="F57" s="35">
        <v>1141</v>
      </c>
      <c r="G57" s="18"/>
      <c r="H57" s="35">
        <v>0</v>
      </c>
      <c r="I57" s="18"/>
      <c r="J57" s="35">
        <v>816</v>
      </c>
      <c r="K57" s="4"/>
      <c r="M57" s="4">
        <f t="shared" si="0"/>
        <v>-1141</v>
      </c>
      <c r="Q57" s="4">
        <f t="shared" si="0"/>
        <v>-816</v>
      </c>
    </row>
    <row r="58" spans="1:17" ht="17.25" customHeight="1">
      <c r="A58" s="4" t="s">
        <v>47</v>
      </c>
      <c r="D58" s="20">
        <f>SUM(D53:D57)</f>
        <v>10172</v>
      </c>
      <c r="E58" s="18"/>
      <c r="F58" s="20">
        <f>SUM(F53:F57)</f>
        <v>17506</v>
      </c>
      <c r="G58" s="18"/>
      <c r="H58" s="20">
        <f>SUM(H53:H57)</f>
        <v>66384</v>
      </c>
      <c r="I58" s="18"/>
      <c r="J58" s="20">
        <f>SUM(J53:J57)</f>
        <v>61270</v>
      </c>
      <c r="K58" s="4"/>
      <c r="M58" s="4">
        <f t="shared" si="0"/>
        <v>-7334</v>
      </c>
      <c r="Q58" s="4">
        <f t="shared" si="0"/>
        <v>5114</v>
      </c>
    </row>
    <row r="59" spans="1:17" ht="17.25" customHeight="1">
      <c r="A59" s="4" t="s">
        <v>48</v>
      </c>
      <c r="D59" s="20">
        <v>1200</v>
      </c>
      <c r="E59" s="18"/>
      <c r="F59" s="20">
        <v>2490</v>
      </c>
      <c r="G59" s="18"/>
      <c r="H59" s="20">
        <v>0</v>
      </c>
      <c r="I59" s="18"/>
      <c r="J59" s="20">
        <v>0</v>
      </c>
      <c r="K59" s="4"/>
      <c r="M59" s="4">
        <f t="shared" si="0"/>
        <v>-1290</v>
      </c>
      <c r="Q59" s="4">
        <f t="shared" si="0"/>
        <v>0</v>
      </c>
    </row>
    <row r="60" spans="1:17" ht="17.25" customHeight="1">
      <c r="A60" s="4" t="s">
        <v>49</v>
      </c>
      <c r="D60" s="20">
        <v>47414</v>
      </c>
      <c r="E60" s="18"/>
      <c r="F60" s="25">
        <v>70878</v>
      </c>
      <c r="G60" s="18"/>
      <c r="H60" s="25">
        <v>0</v>
      </c>
      <c r="I60" s="18"/>
      <c r="J60" s="25">
        <v>0</v>
      </c>
      <c r="K60" s="4"/>
      <c r="M60" s="4">
        <f t="shared" si="0"/>
        <v>-23464</v>
      </c>
      <c r="Q60" s="4">
        <f t="shared" si="0"/>
        <v>0</v>
      </c>
    </row>
    <row r="61" spans="1:17" ht="17.25" customHeight="1">
      <c r="A61" s="4" t="s">
        <v>209</v>
      </c>
      <c r="D61" s="20">
        <v>42260</v>
      </c>
      <c r="E61" s="18"/>
      <c r="F61" s="20">
        <v>64590</v>
      </c>
      <c r="G61" s="18"/>
      <c r="H61" s="20">
        <v>42260</v>
      </c>
      <c r="I61" s="18"/>
      <c r="J61" s="20">
        <v>64590</v>
      </c>
      <c r="K61" s="4"/>
      <c r="M61" s="4">
        <f t="shared" si="0"/>
        <v>-22330</v>
      </c>
      <c r="Q61" s="4">
        <f t="shared" si="0"/>
        <v>-22330</v>
      </c>
    </row>
    <row r="62" spans="1:17" ht="17.25" customHeight="1">
      <c r="A62" s="4" t="s">
        <v>50</v>
      </c>
      <c r="D62" s="20">
        <v>166</v>
      </c>
      <c r="E62" s="18"/>
      <c r="F62" s="20">
        <v>0</v>
      </c>
      <c r="G62" s="18"/>
      <c r="H62" s="20">
        <v>129</v>
      </c>
      <c r="I62" s="18"/>
      <c r="J62" s="20">
        <v>0</v>
      </c>
      <c r="K62" s="4"/>
      <c r="M62" s="4">
        <f t="shared" si="0"/>
        <v>166</v>
      </c>
      <c r="Q62" s="4">
        <f t="shared" si="0"/>
        <v>129</v>
      </c>
    </row>
    <row r="63" spans="1:17" ht="17.25" customHeight="1">
      <c r="A63" s="4" t="s">
        <v>52</v>
      </c>
      <c r="D63" s="20">
        <v>47</v>
      </c>
      <c r="E63" s="18"/>
      <c r="F63" s="20">
        <v>50</v>
      </c>
      <c r="G63" s="18"/>
      <c r="H63" s="20">
        <v>0</v>
      </c>
      <c r="I63" s="18"/>
      <c r="J63" s="20">
        <v>0</v>
      </c>
      <c r="K63" s="4"/>
      <c r="M63" s="4">
        <f t="shared" si="0"/>
        <v>-3</v>
      </c>
      <c r="Q63" s="4">
        <f t="shared" si="0"/>
        <v>0</v>
      </c>
    </row>
    <row r="64" spans="1:17" ht="17.25" customHeight="1">
      <c r="A64" s="4" t="s">
        <v>53</v>
      </c>
      <c r="D64" s="36">
        <v>537</v>
      </c>
      <c r="E64" s="18"/>
      <c r="F64" s="36">
        <v>759</v>
      </c>
      <c r="G64" s="18"/>
      <c r="H64" s="36">
        <v>378</v>
      </c>
      <c r="I64" s="18"/>
      <c r="J64" s="36">
        <v>442</v>
      </c>
      <c r="K64" s="4"/>
      <c r="M64" s="4">
        <f t="shared" si="0"/>
        <v>-222</v>
      </c>
      <c r="Q64" s="4">
        <f t="shared" si="0"/>
        <v>-64</v>
      </c>
    </row>
    <row r="65" spans="1:17" ht="17.25" customHeight="1">
      <c r="A65" s="10" t="s">
        <v>54</v>
      </c>
      <c r="B65" s="37"/>
      <c r="D65" s="36">
        <f>SUM(D58:D64)</f>
        <v>101796</v>
      </c>
      <c r="E65" s="18"/>
      <c r="F65" s="36">
        <f>SUM(F58:F64)</f>
        <v>156273</v>
      </c>
      <c r="G65" s="18"/>
      <c r="H65" s="36">
        <f>SUM(H58:H64)</f>
        <v>109151</v>
      </c>
      <c r="I65" s="18"/>
      <c r="J65" s="36">
        <f>SUM(J58:J64)</f>
        <v>126302</v>
      </c>
      <c r="K65" s="4"/>
      <c r="M65" s="4">
        <f t="shared" si="0"/>
        <v>-54477</v>
      </c>
      <c r="Q65" s="4">
        <f t="shared" si="0"/>
        <v>-17151</v>
      </c>
    </row>
    <row r="66" spans="1:17" ht="17.25" customHeight="1">
      <c r="A66" s="10" t="s">
        <v>55</v>
      </c>
      <c r="B66" s="37"/>
      <c r="D66" s="18"/>
      <c r="E66" s="18"/>
      <c r="F66" s="18"/>
      <c r="G66" s="18"/>
      <c r="H66" s="18"/>
      <c r="I66" s="18"/>
      <c r="J66" s="18"/>
      <c r="K66" s="4"/>
      <c r="M66" s="4">
        <f t="shared" si="0"/>
        <v>0</v>
      </c>
      <c r="Q66" s="4">
        <f t="shared" si="0"/>
        <v>0</v>
      </c>
    </row>
    <row r="67" spans="1:17" ht="17.25" customHeight="1">
      <c r="A67" s="4" t="s">
        <v>56</v>
      </c>
      <c r="D67" s="20">
        <v>165831</v>
      </c>
      <c r="E67" s="18"/>
      <c r="F67" s="20">
        <v>166210</v>
      </c>
      <c r="G67" s="18"/>
      <c r="H67" s="20">
        <v>0</v>
      </c>
      <c r="I67" s="18"/>
      <c r="J67" s="20">
        <v>0</v>
      </c>
      <c r="K67" s="4"/>
      <c r="M67" s="4">
        <f t="shared" si="0"/>
        <v>-379</v>
      </c>
      <c r="Q67" s="4">
        <f t="shared" si="0"/>
        <v>0</v>
      </c>
    </row>
    <row r="68" spans="1:17" ht="17.25" customHeight="1">
      <c r="A68" s="4" t="s">
        <v>210</v>
      </c>
      <c r="D68" s="20">
        <v>119773</v>
      </c>
      <c r="E68" s="18"/>
      <c r="F68" s="20">
        <v>118234</v>
      </c>
      <c r="G68" s="18"/>
      <c r="H68" s="20">
        <v>119773</v>
      </c>
      <c r="I68" s="18"/>
      <c r="J68" s="20">
        <v>118234</v>
      </c>
      <c r="K68" s="4"/>
      <c r="M68" s="4">
        <f t="shared" si="0"/>
        <v>1539</v>
      </c>
      <c r="Q68" s="4">
        <f t="shared" si="0"/>
        <v>1539</v>
      </c>
    </row>
    <row r="69" spans="1:17" ht="17.25" customHeight="1">
      <c r="A69" s="4" t="s">
        <v>57</v>
      </c>
      <c r="D69" s="20">
        <v>649</v>
      </c>
      <c r="E69" s="18"/>
      <c r="F69" s="20">
        <v>0</v>
      </c>
      <c r="G69" s="18"/>
      <c r="H69" s="20">
        <v>557</v>
      </c>
      <c r="I69" s="18"/>
      <c r="J69" s="20">
        <v>0</v>
      </c>
      <c r="K69" s="4"/>
      <c r="M69" s="4">
        <f t="shared" si="0"/>
        <v>649</v>
      </c>
      <c r="Q69" s="4">
        <f t="shared" si="0"/>
        <v>557</v>
      </c>
    </row>
    <row r="70" spans="1:17" ht="17.25" customHeight="1">
      <c r="A70" s="4" t="s">
        <v>51</v>
      </c>
      <c r="D70" s="25">
        <v>3053</v>
      </c>
      <c r="E70" s="18"/>
      <c r="F70" s="25">
        <v>0</v>
      </c>
      <c r="G70" s="18"/>
      <c r="H70" s="18">
        <v>0</v>
      </c>
      <c r="I70" s="18"/>
      <c r="J70" s="18">
        <v>0</v>
      </c>
      <c r="K70" s="4"/>
      <c r="M70" s="4">
        <f t="shared" si="0"/>
        <v>3053</v>
      </c>
      <c r="Q70" s="4">
        <f t="shared" si="0"/>
        <v>0</v>
      </c>
    </row>
    <row r="71" spans="1:17" ht="17.25" customHeight="1">
      <c r="A71" s="4" t="s">
        <v>59</v>
      </c>
      <c r="B71" s="38"/>
      <c r="D71" s="25">
        <v>1695</v>
      </c>
      <c r="E71" s="18"/>
      <c r="F71" s="25">
        <v>1533</v>
      </c>
      <c r="G71" s="18"/>
      <c r="H71" s="25">
        <v>0</v>
      </c>
      <c r="I71" s="18"/>
      <c r="J71" s="20">
        <v>0</v>
      </c>
      <c r="K71" s="4"/>
      <c r="M71" s="4">
        <f t="shared" si="0"/>
        <v>162</v>
      </c>
      <c r="Q71" s="4">
        <f t="shared" si="0"/>
        <v>0</v>
      </c>
    </row>
    <row r="72" spans="1:17" ht="17.25" customHeight="1">
      <c r="A72" s="4" t="s">
        <v>60</v>
      </c>
      <c r="B72" s="38"/>
      <c r="D72" s="25">
        <v>5417</v>
      </c>
      <c r="E72" s="18"/>
      <c r="F72" s="25">
        <v>5502</v>
      </c>
      <c r="G72" s="18"/>
      <c r="H72" s="25">
        <v>4156</v>
      </c>
      <c r="I72" s="18"/>
      <c r="J72" s="20">
        <v>4295</v>
      </c>
      <c r="K72" s="4"/>
      <c r="M72" s="4">
        <f t="shared" si="0"/>
        <v>-85</v>
      </c>
      <c r="Q72" s="4">
        <f t="shared" si="0"/>
        <v>-139</v>
      </c>
    </row>
    <row r="73" spans="1:17" ht="17.25" customHeight="1">
      <c r="A73" s="10" t="s">
        <v>61</v>
      </c>
      <c r="D73" s="24">
        <f>SUM(D67:D72)</f>
        <v>296418</v>
      </c>
      <c r="E73" s="18"/>
      <c r="F73" s="24">
        <f>SUM(F67:F72)</f>
        <v>291479</v>
      </c>
      <c r="G73" s="18"/>
      <c r="H73" s="24">
        <f>SUM(H67:H72)</f>
        <v>124486</v>
      </c>
      <c r="I73" s="18"/>
      <c r="J73" s="24">
        <f>SUM(J67:J72)</f>
        <v>122529</v>
      </c>
      <c r="K73" s="4"/>
      <c r="M73" s="4">
        <f t="shared" si="0"/>
        <v>4939</v>
      </c>
      <c r="Q73" s="4">
        <f t="shared" si="0"/>
        <v>1957</v>
      </c>
    </row>
    <row r="74" spans="1:17" ht="17.25" customHeight="1">
      <c r="A74" s="10" t="s">
        <v>62</v>
      </c>
      <c r="D74" s="36">
        <f>SUM(D65,D73)</f>
        <v>398214</v>
      </c>
      <c r="E74" s="18"/>
      <c r="F74" s="36">
        <f>SUM(F65,F73)</f>
        <v>447752</v>
      </c>
      <c r="G74" s="18"/>
      <c r="H74" s="36">
        <f>SUM(H65,H73)</f>
        <v>233637</v>
      </c>
      <c r="I74" s="18"/>
      <c r="J74" s="36">
        <f>SUM(J65,J73)</f>
        <v>248831</v>
      </c>
      <c r="K74" s="4"/>
      <c r="M74" s="4">
        <f t="shared" si="0"/>
        <v>-49538</v>
      </c>
      <c r="Q74" s="4">
        <f t="shared" si="0"/>
        <v>-15194</v>
      </c>
    </row>
    <row r="75" spans="1:17" ht="17.25" customHeight="1">
      <c r="A75" s="10" t="s">
        <v>63</v>
      </c>
      <c r="B75" s="4"/>
      <c r="D75" s="31"/>
      <c r="F75" s="31"/>
      <c r="H75" s="31"/>
      <c r="K75" s="4"/>
      <c r="M75" s="4">
        <f t="shared" si="0"/>
        <v>0</v>
      </c>
      <c r="Q75" s="4">
        <f t="shared" si="0"/>
        <v>0</v>
      </c>
    </row>
    <row r="76" spans="1:17" ht="17.25" customHeight="1">
      <c r="A76" s="4" t="s">
        <v>64</v>
      </c>
      <c r="B76" s="4"/>
      <c r="D76" s="31"/>
      <c r="F76" s="31"/>
      <c r="H76" s="31"/>
      <c r="J76" s="31"/>
      <c r="K76" s="4"/>
      <c r="M76" s="4">
        <f t="shared" ref="M76:Q92" si="1">D76-F76</f>
        <v>0</v>
      </c>
      <c r="Q76" s="4">
        <f t="shared" si="1"/>
        <v>0</v>
      </c>
    </row>
    <row r="77" spans="1:17" ht="17.25" customHeight="1" thickBot="1">
      <c r="A77" s="4" t="s">
        <v>65</v>
      </c>
      <c r="B77" s="17"/>
      <c r="D77" s="32">
        <v>51055</v>
      </c>
      <c r="E77" s="18"/>
      <c r="F77" s="32">
        <v>51055</v>
      </c>
      <c r="G77" s="18"/>
      <c r="H77" s="32">
        <v>51055</v>
      </c>
      <c r="I77" s="18"/>
      <c r="J77" s="32">
        <v>51055</v>
      </c>
      <c r="K77" s="4"/>
      <c r="M77" s="4">
        <f t="shared" si="1"/>
        <v>0</v>
      </c>
      <c r="Q77" s="4">
        <f t="shared" si="1"/>
        <v>0</v>
      </c>
    </row>
    <row r="78" spans="1:17" ht="17.25" customHeight="1" thickTop="1">
      <c r="A78" s="4" t="s">
        <v>211</v>
      </c>
      <c r="B78" s="17"/>
      <c r="D78" s="18">
        <v>51055</v>
      </c>
      <c r="E78" s="18"/>
      <c r="F78" s="18">
        <v>51055</v>
      </c>
      <c r="G78" s="18"/>
      <c r="H78" s="18">
        <v>51055</v>
      </c>
      <c r="I78" s="18"/>
      <c r="J78" s="18">
        <v>51055</v>
      </c>
      <c r="K78" s="4"/>
      <c r="M78" s="4">
        <f t="shared" si="1"/>
        <v>0</v>
      </c>
      <c r="Q78" s="4">
        <f t="shared" si="1"/>
        <v>0</v>
      </c>
    </row>
    <row r="79" spans="1:17" ht="17.25" customHeight="1">
      <c r="A79" s="4" t="s">
        <v>212</v>
      </c>
      <c r="B79" s="17"/>
      <c r="D79" s="18"/>
      <c r="E79" s="18"/>
      <c r="F79" s="18"/>
      <c r="G79" s="18"/>
      <c r="H79" s="18"/>
      <c r="I79" s="18"/>
      <c r="J79" s="18"/>
      <c r="K79" s="4"/>
      <c r="M79" s="4">
        <f t="shared" si="1"/>
        <v>0</v>
      </c>
      <c r="Q79" s="4">
        <f t="shared" si="1"/>
        <v>0</v>
      </c>
    </row>
    <row r="80" spans="1:17" ht="17.25" customHeight="1">
      <c r="A80" s="4" t="s">
        <v>213</v>
      </c>
      <c r="D80" s="18">
        <v>63290</v>
      </c>
      <c r="E80" s="18"/>
      <c r="F80" s="18">
        <v>63290</v>
      </c>
      <c r="G80" s="18"/>
      <c r="H80" s="18">
        <v>63290</v>
      </c>
      <c r="I80" s="18"/>
      <c r="J80" s="18">
        <v>63290</v>
      </c>
      <c r="K80" s="4"/>
      <c r="M80" s="4">
        <f t="shared" si="1"/>
        <v>0</v>
      </c>
      <c r="Q80" s="4">
        <f t="shared" si="1"/>
        <v>0</v>
      </c>
    </row>
    <row r="81" spans="1:17" ht="17.25" customHeight="1">
      <c r="A81" s="4" t="s">
        <v>214</v>
      </c>
      <c r="D81" s="18">
        <v>4819</v>
      </c>
      <c r="E81" s="18"/>
      <c r="F81" s="18">
        <v>4819</v>
      </c>
      <c r="G81" s="18"/>
      <c r="H81" s="18">
        <v>4819</v>
      </c>
      <c r="I81" s="18"/>
      <c r="J81" s="18">
        <v>4819</v>
      </c>
      <c r="K81" s="4"/>
      <c r="M81" s="4">
        <f t="shared" si="1"/>
        <v>0</v>
      </c>
      <c r="Q81" s="4">
        <f t="shared" si="1"/>
        <v>0</v>
      </c>
    </row>
    <row r="82" spans="1:17" ht="17.25" customHeight="1">
      <c r="A82" s="4" t="s">
        <v>153</v>
      </c>
      <c r="B82" s="17"/>
      <c r="D82" s="18"/>
      <c r="E82" s="18"/>
      <c r="F82" s="18"/>
      <c r="G82" s="18"/>
      <c r="H82" s="18"/>
      <c r="I82" s="18"/>
      <c r="J82" s="18"/>
      <c r="K82" s="4"/>
      <c r="M82" s="4">
        <f t="shared" si="1"/>
        <v>0</v>
      </c>
      <c r="Q82" s="4">
        <f t="shared" si="1"/>
        <v>0</v>
      </c>
    </row>
    <row r="83" spans="1:17" ht="17.25" customHeight="1">
      <c r="A83" s="4" t="s">
        <v>215</v>
      </c>
      <c r="B83" s="17"/>
      <c r="D83" s="18"/>
      <c r="E83" s="18"/>
      <c r="F83" s="18"/>
      <c r="G83" s="18"/>
      <c r="H83" s="18"/>
      <c r="I83" s="18"/>
      <c r="J83" s="18"/>
      <c r="K83" s="4"/>
      <c r="M83" s="4">
        <f t="shared" si="1"/>
        <v>0</v>
      </c>
      <c r="Q83" s="4">
        <f t="shared" si="1"/>
        <v>0</v>
      </c>
    </row>
    <row r="84" spans="1:17" ht="17.25" customHeight="1">
      <c r="A84" s="4" t="s">
        <v>216</v>
      </c>
      <c r="D84" s="18">
        <v>2802</v>
      </c>
      <c r="E84" s="18"/>
      <c r="F84" s="18">
        <v>2802</v>
      </c>
      <c r="G84" s="18"/>
      <c r="H84" s="18">
        <v>2802</v>
      </c>
      <c r="I84" s="18"/>
      <c r="J84" s="18">
        <v>2802</v>
      </c>
      <c r="K84" s="4"/>
      <c r="M84" s="4">
        <f t="shared" si="1"/>
        <v>0</v>
      </c>
      <c r="Q84" s="4">
        <f t="shared" si="1"/>
        <v>0</v>
      </c>
    </row>
    <row r="85" spans="1:17" ht="17.25" customHeight="1">
      <c r="A85" s="4" t="s">
        <v>217</v>
      </c>
      <c r="D85" s="18">
        <v>14460</v>
      </c>
      <c r="E85" s="18"/>
      <c r="F85" s="18">
        <v>14460</v>
      </c>
      <c r="G85" s="18"/>
      <c r="H85" s="18">
        <v>0</v>
      </c>
      <c r="I85" s="18"/>
      <c r="J85" s="18">
        <v>0</v>
      </c>
      <c r="K85" s="4"/>
      <c r="M85" s="4">
        <f t="shared" si="1"/>
        <v>0</v>
      </c>
      <c r="Q85" s="4">
        <f t="shared" si="1"/>
        <v>0</v>
      </c>
    </row>
    <row r="86" spans="1:17" ht="17.25" customHeight="1">
      <c r="A86" s="4" t="s">
        <v>218</v>
      </c>
      <c r="D86" s="25">
        <v>559</v>
      </c>
      <c r="E86" s="18"/>
      <c r="F86" s="25">
        <v>552</v>
      </c>
      <c r="G86" s="18"/>
      <c r="H86" s="20">
        <v>559</v>
      </c>
      <c r="I86" s="18"/>
      <c r="J86" s="20">
        <v>552</v>
      </c>
      <c r="K86" s="4"/>
      <c r="M86" s="4">
        <f t="shared" si="1"/>
        <v>7</v>
      </c>
      <c r="Q86" s="4">
        <f t="shared" si="1"/>
        <v>7</v>
      </c>
    </row>
    <row r="87" spans="1:17" ht="17.25" customHeight="1">
      <c r="A87" s="4" t="s">
        <v>219</v>
      </c>
      <c r="D87" s="25">
        <v>204649</v>
      </c>
      <c r="E87" s="18"/>
      <c r="F87" s="25">
        <v>248797</v>
      </c>
      <c r="G87" s="18"/>
      <c r="H87" s="18">
        <v>193817</v>
      </c>
      <c r="I87" s="18"/>
      <c r="J87" s="18">
        <v>213203</v>
      </c>
      <c r="K87" s="4"/>
      <c r="M87" s="4">
        <f t="shared" si="1"/>
        <v>-44148</v>
      </c>
      <c r="Q87" s="4">
        <f t="shared" si="1"/>
        <v>-19386</v>
      </c>
    </row>
    <row r="88" spans="1:17" ht="17.25" customHeight="1">
      <c r="A88" s="4" t="s">
        <v>75</v>
      </c>
      <c r="B88" s="17"/>
      <c r="D88" s="36">
        <v>-4542</v>
      </c>
      <c r="E88" s="18"/>
      <c r="F88" s="30">
        <v>-2442</v>
      </c>
      <c r="G88" s="18"/>
      <c r="H88" s="36">
        <v>53</v>
      </c>
      <c r="I88" s="18"/>
      <c r="J88" s="36">
        <v>0</v>
      </c>
      <c r="K88" s="4"/>
      <c r="M88" s="4">
        <f t="shared" si="1"/>
        <v>-2100</v>
      </c>
      <c r="Q88" s="4">
        <f t="shared" si="1"/>
        <v>53</v>
      </c>
    </row>
    <row r="89" spans="1:17" ht="17.25" customHeight="1">
      <c r="A89" s="4" t="s">
        <v>76</v>
      </c>
      <c r="B89" s="17"/>
      <c r="D89" s="18">
        <f>SUM(D78:D88)</f>
        <v>337092</v>
      </c>
      <c r="E89" s="18"/>
      <c r="F89" s="18">
        <f>SUM(F78:F88)</f>
        <v>383333</v>
      </c>
      <c r="G89" s="18"/>
      <c r="H89" s="18">
        <f>SUM(H78:H88)</f>
        <v>316395</v>
      </c>
      <c r="I89" s="18"/>
      <c r="J89" s="18">
        <f>SUM(J78:J88)</f>
        <v>335721</v>
      </c>
      <c r="K89" s="4"/>
      <c r="M89" s="4">
        <f t="shared" si="1"/>
        <v>-46241</v>
      </c>
      <c r="Q89" s="4">
        <f t="shared" si="1"/>
        <v>-19326</v>
      </c>
    </row>
    <row r="90" spans="1:17" ht="17.25" customHeight="1">
      <c r="A90" s="4" t="s">
        <v>77</v>
      </c>
      <c r="B90" s="17"/>
      <c r="D90" s="36">
        <v>1</v>
      </c>
      <c r="E90" s="18"/>
      <c r="F90" s="36">
        <v>1</v>
      </c>
      <c r="G90" s="18"/>
      <c r="H90" s="39">
        <v>0</v>
      </c>
      <c r="I90" s="18"/>
      <c r="J90" s="39">
        <v>0</v>
      </c>
      <c r="K90" s="4"/>
      <c r="M90" s="4">
        <f t="shared" si="1"/>
        <v>0</v>
      </c>
      <c r="Q90" s="4">
        <f t="shared" si="1"/>
        <v>0</v>
      </c>
    </row>
    <row r="91" spans="1:17" ht="17.25" customHeight="1">
      <c r="A91" s="10" t="s">
        <v>78</v>
      </c>
      <c r="B91" s="17"/>
      <c r="D91" s="36">
        <f>SUM(D89:D90)</f>
        <v>337093</v>
      </c>
      <c r="E91" s="18"/>
      <c r="F91" s="36">
        <f>SUM(F89:F90)</f>
        <v>383334</v>
      </c>
      <c r="G91" s="18"/>
      <c r="H91" s="36">
        <f>SUM(H89:H90)</f>
        <v>316395</v>
      </c>
      <c r="I91" s="18"/>
      <c r="J91" s="36">
        <f>SUM(J89:J90)</f>
        <v>335721</v>
      </c>
      <c r="K91" s="4"/>
      <c r="M91" s="4">
        <f t="shared" si="1"/>
        <v>-46241</v>
      </c>
      <c r="Q91" s="4">
        <f t="shared" si="1"/>
        <v>-19326</v>
      </c>
    </row>
    <row r="92" spans="1:17" ht="17.25" customHeight="1" thickBot="1">
      <c r="A92" s="10" t="s">
        <v>79</v>
      </c>
      <c r="D92" s="32">
        <f>SUM(D74,D91)</f>
        <v>735307</v>
      </c>
      <c r="E92" s="18"/>
      <c r="F92" s="32">
        <f>SUM(F74,F91)</f>
        <v>831086</v>
      </c>
      <c r="G92" s="18"/>
      <c r="H92" s="32">
        <f>SUM(H74,H91)</f>
        <v>550032</v>
      </c>
      <c r="I92" s="18"/>
      <c r="J92" s="32">
        <f>SUM(J74,J91)</f>
        <v>584552</v>
      </c>
      <c r="K92" s="4"/>
      <c r="M92" s="4">
        <f t="shared" si="1"/>
        <v>-95779</v>
      </c>
      <c r="Q92" s="4">
        <f t="shared" si="1"/>
        <v>-34520</v>
      </c>
    </row>
    <row r="93" spans="1:17" ht="17.25" customHeight="1" thickTop="1">
      <c r="B93" s="37"/>
      <c r="C93" s="31"/>
      <c r="D93" s="31"/>
      <c r="E93" s="31"/>
      <c r="F93" s="31"/>
      <c r="G93" s="31"/>
      <c r="H93" s="31"/>
      <c r="I93" s="31"/>
      <c r="J93" s="31"/>
      <c r="K93" s="4"/>
    </row>
    <row r="94" spans="1:17" ht="17.25" customHeight="1">
      <c r="A94" s="1" t="s">
        <v>0</v>
      </c>
      <c r="B94" s="40"/>
      <c r="C94" s="3"/>
      <c r="D94" s="3"/>
      <c r="E94" s="3"/>
      <c r="F94" s="3"/>
      <c r="G94" s="3"/>
      <c r="H94" s="3"/>
      <c r="I94" s="3"/>
      <c r="J94" s="3"/>
      <c r="K94" s="4"/>
    </row>
    <row r="95" spans="1:17" ht="17.25" customHeight="1">
      <c r="A95" s="41" t="s">
        <v>82</v>
      </c>
      <c r="B95" s="40"/>
      <c r="C95" s="3"/>
      <c r="D95" s="3"/>
      <c r="E95" s="3"/>
      <c r="F95" s="3"/>
      <c r="G95" s="3"/>
      <c r="H95" s="3"/>
      <c r="I95" s="3"/>
      <c r="J95" s="3"/>
      <c r="K95" s="4"/>
    </row>
    <row r="96" spans="1:17" ht="17.25" customHeight="1">
      <c r="A96" s="41" t="s">
        <v>220</v>
      </c>
      <c r="B96" s="40"/>
      <c r="C96" s="3"/>
      <c r="D96" s="3"/>
      <c r="E96" s="3"/>
      <c r="F96" s="3"/>
      <c r="G96" s="3"/>
      <c r="H96" s="3"/>
      <c r="I96" s="3"/>
      <c r="J96" s="3"/>
      <c r="K96" s="4"/>
    </row>
    <row r="97" spans="1:12" ht="17.25" customHeight="1">
      <c r="C97" s="5"/>
      <c r="E97" s="5"/>
      <c r="J97" s="19" t="s">
        <v>221</v>
      </c>
      <c r="K97" s="4"/>
      <c r="L97" s="42"/>
    </row>
    <row r="98" spans="1:12" ht="17.25" customHeight="1">
      <c r="C98" s="5"/>
      <c r="E98" s="7" t="s">
        <v>198</v>
      </c>
      <c r="I98" s="7" t="s">
        <v>199</v>
      </c>
      <c r="J98" s="6"/>
      <c r="K98" s="4"/>
    </row>
    <row r="99" spans="1:12" s="10" customFormat="1" ht="17.25" customHeight="1">
      <c r="A99" s="1"/>
      <c r="B99" s="8"/>
      <c r="C99" s="7"/>
      <c r="D99" s="9"/>
      <c r="E99" s="9" t="s">
        <v>200</v>
      </c>
      <c r="F99" s="9"/>
      <c r="H99" s="11"/>
      <c r="I99" s="9" t="s">
        <v>200</v>
      </c>
      <c r="J99" s="11"/>
    </row>
    <row r="100" spans="1:12" ht="17.25" customHeight="1">
      <c r="B100" s="5"/>
      <c r="C100" s="43"/>
      <c r="D100" s="14">
        <v>2020</v>
      </c>
      <c r="E100" s="15"/>
      <c r="F100" s="14">
        <v>2019</v>
      </c>
      <c r="G100" s="16"/>
      <c r="H100" s="14">
        <v>2020</v>
      </c>
      <c r="I100" s="15"/>
      <c r="J100" s="14">
        <v>2019</v>
      </c>
      <c r="K100" s="4"/>
    </row>
    <row r="101" spans="1:12" ht="17.25" customHeight="1">
      <c r="A101" s="10" t="s">
        <v>84</v>
      </c>
      <c r="K101" s="4"/>
    </row>
    <row r="102" spans="1:12" ht="17.25" customHeight="1">
      <c r="A102" s="4" t="s">
        <v>85</v>
      </c>
      <c r="K102" s="4"/>
    </row>
    <row r="103" spans="1:12" ht="17.25" customHeight="1">
      <c r="A103" s="4" t="s">
        <v>222</v>
      </c>
      <c r="B103" s="5"/>
      <c r="D103" s="44">
        <v>25211</v>
      </c>
      <c r="E103" s="18"/>
      <c r="F103" s="44">
        <v>27999</v>
      </c>
      <c r="G103" s="18"/>
      <c r="H103" s="44">
        <v>0</v>
      </c>
      <c r="I103" s="20"/>
      <c r="J103" s="44">
        <v>0</v>
      </c>
      <c r="K103" s="4"/>
    </row>
    <row r="104" spans="1:12" ht="17.25" customHeight="1">
      <c r="A104" s="4" t="s">
        <v>223</v>
      </c>
      <c r="B104" s="5"/>
      <c r="D104" s="23">
        <v>4893</v>
      </c>
      <c r="E104" s="18"/>
      <c r="F104" s="23">
        <v>5992</v>
      </c>
      <c r="G104" s="18"/>
      <c r="H104" s="23">
        <v>0</v>
      </c>
      <c r="I104" s="20"/>
      <c r="J104" s="23">
        <v>0</v>
      </c>
      <c r="K104" s="4"/>
    </row>
    <row r="105" spans="1:12" ht="17.25" customHeight="1">
      <c r="A105" s="4" t="s">
        <v>88</v>
      </c>
      <c r="D105" s="18">
        <f>SUM(D103:D104)</f>
        <v>30104</v>
      </c>
      <c r="E105" s="18"/>
      <c r="F105" s="18">
        <f>SUM(F103:F104)</f>
        <v>33991</v>
      </c>
      <c r="G105" s="18"/>
      <c r="H105" s="20">
        <f>SUM(H103:H104)</f>
        <v>0</v>
      </c>
      <c r="I105" s="18"/>
      <c r="J105" s="20">
        <f>SUM(J103:J104)</f>
        <v>0</v>
      </c>
      <c r="K105" s="4"/>
    </row>
    <row r="106" spans="1:12" ht="17.25" customHeight="1">
      <c r="A106" s="4" t="s">
        <v>89</v>
      </c>
      <c r="D106" s="18">
        <v>28</v>
      </c>
      <c r="E106" s="18"/>
      <c r="F106" s="18">
        <v>61</v>
      </c>
      <c r="G106" s="18"/>
      <c r="H106" s="18">
        <v>721</v>
      </c>
      <c r="I106" s="18"/>
      <c r="J106" s="18">
        <v>728</v>
      </c>
      <c r="K106" s="4"/>
    </row>
    <row r="107" spans="1:12" ht="17.25" customHeight="1">
      <c r="A107" s="4" t="s">
        <v>92</v>
      </c>
      <c r="D107" s="18">
        <v>396</v>
      </c>
      <c r="E107" s="18"/>
      <c r="F107" s="18">
        <v>22</v>
      </c>
      <c r="G107" s="18"/>
      <c r="H107" s="18">
        <v>389</v>
      </c>
      <c r="I107" s="18"/>
      <c r="J107" s="18">
        <v>31</v>
      </c>
      <c r="K107" s="4"/>
    </row>
    <row r="108" spans="1:12" ht="17.25" customHeight="1">
      <c r="A108" s="4" t="s">
        <v>90</v>
      </c>
      <c r="D108" s="18">
        <v>22</v>
      </c>
      <c r="E108" s="18"/>
      <c r="F108" s="18">
        <v>192</v>
      </c>
      <c r="G108" s="18"/>
      <c r="H108" s="18">
        <v>1528</v>
      </c>
      <c r="I108" s="18"/>
      <c r="J108" s="18">
        <v>80</v>
      </c>
      <c r="K108" s="4"/>
    </row>
    <row r="109" spans="1:12" ht="17.25" customHeight="1">
      <c r="A109" s="4" t="s">
        <v>91</v>
      </c>
      <c r="D109" s="18">
        <v>0</v>
      </c>
      <c r="E109" s="18"/>
      <c r="F109" s="18">
        <v>13</v>
      </c>
      <c r="G109" s="18"/>
      <c r="H109" s="18">
        <v>0</v>
      </c>
      <c r="I109" s="18"/>
      <c r="J109" s="18">
        <v>13</v>
      </c>
      <c r="K109" s="4"/>
    </row>
    <row r="110" spans="1:12" ht="17.25" customHeight="1">
      <c r="A110" s="10" t="s">
        <v>94</v>
      </c>
      <c r="D110" s="24">
        <f>SUM(D105:D109)</f>
        <v>30550</v>
      </c>
      <c r="E110" s="18"/>
      <c r="F110" s="24">
        <f>SUM(F105:F109)</f>
        <v>34279</v>
      </c>
      <c r="G110" s="18"/>
      <c r="H110" s="24">
        <f>SUM(H105:H109)</f>
        <v>2638</v>
      </c>
      <c r="I110" s="18"/>
      <c r="J110" s="24">
        <f>SUM(J105:J109)</f>
        <v>852</v>
      </c>
      <c r="K110" s="4"/>
    </row>
    <row r="111" spans="1:12" ht="17.25" customHeight="1">
      <c r="A111" s="10" t="s">
        <v>95</v>
      </c>
      <c r="D111" s="18"/>
      <c r="E111" s="18"/>
      <c r="F111" s="18"/>
      <c r="G111" s="18"/>
      <c r="H111" s="18"/>
      <c r="I111" s="18"/>
      <c r="J111" s="18"/>
      <c r="K111" s="4"/>
    </row>
    <row r="112" spans="1:12" ht="17.25" customHeight="1">
      <c r="A112" s="4" t="s">
        <v>96</v>
      </c>
      <c r="D112" s="18"/>
      <c r="E112" s="18"/>
      <c r="F112" s="18"/>
      <c r="G112" s="18"/>
      <c r="H112" s="18"/>
      <c r="I112" s="18"/>
      <c r="J112" s="18"/>
      <c r="K112" s="4"/>
    </row>
    <row r="113" spans="1:11" ht="17.25" customHeight="1">
      <c r="A113" s="4" t="s">
        <v>97</v>
      </c>
      <c r="D113" s="44">
        <v>12216</v>
      </c>
      <c r="E113" s="18"/>
      <c r="F113" s="44">
        <v>12125</v>
      </c>
      <c r="G113" s="18"/>
      <c r="H113" s="44">
        <v>0</v>
      </c>
      <c r="I113" s="18"/>
      <c r="J113" s="44">
        <v>0</v>
      </c>
      <c r="K113" s="4"/>
    </row>
    <row r="114" spans="1:11" ht="17.25" customHeight="1">
      <c r="A114" s="4" t="s">
        <v>98</v>
      </c>
      <c r="D114" s="45">
        <v>975</v>
      </c>
      <c r="E114" s="18"/>
      <c r="F114" s="45">
        <v>1195</v>
      </c>
      <c r="G114" s="18"/>
      <c r="H114" s="45">
        <v>0</v>
      </c>
      <c r="I114" s="18"/>
      <c r="J114" s="45">
        <v>0</v>
      </c>
      <c r="K114" s="4"/>
    </row>
    <row r="115" spans="1:11" ht="17.25" customHeight="1">
      <c r="A115" s="4" t="s">
        <v>99</v>
      </c>
      <c r="D115" s="23">
        <v>1364</v>
      </c>
      <c r="E115" s="18"/>
      <c r="F115" s="23">
        <v>2391</v>
      </c>
      <c r="G115" s="18"/>
      <c r="H115" s="23">
        <v>0</v>
      </c>
      <c r="I115" s="18"/>
      <c r="J115" s="23">
        <v>0</v>
      </c>
      <c r="K115" s="4"/>
    </row>
    <row r="116" spans="1:11" ht="17.25" customHeight="1">
      <c r="A116" s="4" t="s">
        <v>100</v>
      </c>
      <c r="D116" s="18">
        <f>SUM(D113:D115)</f>
        <v>14555</v>
      </c>
      <c r="E116" s="18"/>
      <c r="F116" s="18">
        <f>SUM(F113:F115)</f>
        <v>15711</v>
      </c>
      <c r="G116" s="18"/>
      <c r="H116" s="20">
        <f>SUM(H113:H115)</f>
        <v>0</v>
      </c>
      <c r="I116" s="18"/>
      <c r="J116" s="20">
        <f>SUM(J113:J115)</f>
        <v>0</v>
      </c>
      <c r="K116" s="4"/>
    </row>
    <row r="117" spans="1:11" ht="17.25" customHeight="1">
      <c r="A117" s="4" t="s">
        <v>101</v>
      </c>
      <c r="D117" s="18">
        <v>9732</v>
      </c>
      <c r="E117" s="18"/>
      <c r="F117" s="18">
        <v>9602</v>
      </c>
      <c r="G117" s="18"/>
      <c r="H117" s="18">
        <v>63</v>
      </c>
      <c r="I117" s="18"/>
      <c r="J117" s="18">
        <v>25</v>
      </c>
      <c r="K117" s="4"/>
    </row>
    <row r="118" spans="1:11" ht="17.25" customHeight="1">
      <c r="A118" s="4" t="s">
        <v>102</v>
      </c>
      <c r="D118" s="18">
        <v>29</v>
      </c>
      <c r="E118" s="18"/>
      <c r="F118" s="18">
        <v>35</v>
      </c>
      <c r="G118" s="18"/>
      <c r="H118" s="20">
        <v>0</v>
      </c>
      <c r="I118" s="18"/>
      <c r="J118" s="20">
        <v>0</v>
      </c>
      <c r="K118" s="4"/>
    </row>
    <row r="119" spans="1:11" ht="17.25" customHeight="1">
      <c r="A119" s="4" t="s">
        <v>103</v>
      </c>
      <c r="D119" s="18">
        <v>1873</v>
      </c>
      <c r="E119" s="18"/>
      <c r="F119" s="18">
        <v>3598</v>
      </c>
      <c r="G119" s="18"/>
      <c r="H119" s="18">
        <v>1193</v>
      </c>
      <c r="I119" s="18"/>
      <c r="J119" s="18">
        <v>2773</v>
      </c>
      <c r="K119" s="4"/>
    </row>
    <row r="120" spans="1:11" ht="17.25" customHeight="1">
      <c r="A120" s="4" t="s">
        <v>104</v>
      </c>
      <c r="D120" s="18">
        <v>536</v>
      </c>
      <c r="E120" s="18"/>
      <c r="F120" s="18">
        <v>651</v>
      </c>
      <c r="G120" s="18"/>
      <c r="H120" s="18">
        <v>563</v>
      </c>
      <c r="I120" s="18"/>
      <c r="J120" s="18">
        <v>674</v>
      </c>
      <c r="K120" s="4"/>
    </row>
    <row r="121" spans="1:11" ht="17.25" customHeight="1">
      <c r="A121" s="4" t="s">
        <v>224</v>
      </c>
      <c r="D121" s="18">
        <v>0</v>
      </c>
      <c r="E121" s="18"/>
      <c r="F121" s="18">
        <v>-45</v>
      </c>
      <c r="G121" s="18"/>
      <c r="H121" s="18">
        <v>0</v>
      </c>
      <c r="I121" s="18"/>
      <c r="J121" s="18">
        <v>0</v>
      </c>
      <c r="K121" s="4"/>
    </row>
    <row r="122" spans="1:11" ht="17.25" customHeight="1">
      <c r="A122" s="10" t="s">
        <v>105</v>
      </c>
      <c r="D122" s="46">
        <f>SUM(D116:D121)</f>
        <v>26725</v>
      </c>
      <c r="E122" s="18"/>
      <c r="F122" s="46">
        <f>SUM(F116:F121)</f>
        <v>29552</v>
      </c>
      <c r="G122" s="18"/>
      <c r="H122" s="46">
        <f>SUM(H116:H121)</f>
        <v>1819</v>
      </c>
      <c r="I122" s="18"/>
      <c r="J122" s="46">
        <f>SUM(J116:J121)</f>
        <v>3472</v>
      </c>
      <c r="K122" s="4"/>
    </row>
    <row r="123" spans="1:11" ht="17.25" customHeight="1">
      <c r="A123" s="10" t="s">
        <v>225</v>
      </c>
      <c r="D123" s="25">
        <f>SUM(D110-D122)</f>
        <v>3825</v>
      </c>
      <c r="E123" s="18"/>
      <c r="F123" s="25">
        <f>SUM(F110-F122)</f>
        <v>4727</v>
      </c>
      <c r="G123" s="18"/>
      <c r="H123" s="25">
        <f>SUM(H110-H122)</f>
        <v>819</v>
      </c>
      <c r="I123" s="18"/>
      <c r="J123" s="25">
        <f>SUM(J110-J122)</f>
        <v>-2620</v>
      </c>
      <c r="K123" s="4"/>
    </row>
    <row r="124" spans="1:11" ht="17.25" customHeight="1">
      <c r="A124" s="4" t="s">
        <v>226</v>
      </c>
      <c r="D124" s="18"/>
      <c r="E124" s="18"/>
      <c r="F124" s="18"/>
      <c r="G124" s="18"/>
      <c r="H124" s="18"/>
      <c r="I124" s="18"/>
      <c r="J124" s="18"/>
      <c r="K124" s="4"/>
    </row>
    <row r="125" spans="1:11" ht="17.25" customHeight="1">
      <c r="A125" s="4" t="s">
        <v>227</v>
      </c>
      <c r="B125" s="28"/>
      <c r="D125" s="20">
        <v>83</v>
      </c>
      <c r="E125" s="20"/>
      <c r="F125" s="20">
        <v>276</v>
      </c>
      <c r="G125" s="18"/>
      <c r="H125" s="20">
        <v>0</v>
      </c>
      <c r="I125" s="18"/>
      <c r="J125" s="20">
        <v>0</v>
      </c>
      <c r="K125" s="4"/>
    </row>
    <row r="126" spans="1:11" ht="17.25" customHeight="1">
      <c r="A126" s="4" t="s">
        <v>108</v>
      </c>
      <c r="B126" s="28"/>
      <c r="D126" s="20">
        <v>-4614</v>
      </c>
      <c r="E126" s="20"/>
      <c r="F126" s="20">
        <v>-5962</v>
      </c>
      <c r="G126" s="18"/>
      <c r="H126" s="20">
        <v>-2471</v>
      </c>
      <c r="I126" s="18"/>
      <c r="J126" s="20">
        <v>-2472</v>
      </c>
      <c r="K126" s="4"/>
    </row>
    <row r="127" spans="1:11" ht="17.25" customHeight="1" thickBot="1">
      <c r="A127" s="10" t="s">
        <v>228</v>
      </c>
      <c r="D127" s="47">
        <f>SUM(D123:E126)</f>
        <v>-706</v>
      </c>
      <c r="E127" s="18"/>
      <c r="F127" s="47">
        <f>SUM(F123:G126)</f>
        <v>-959</v>
      </c>
      <c r="G127" s="20"/>
      <c r="H127" s="47">
        <f>SUM(H123:I126)</f>
        <v>-1652</v>
      </c>
      <c r="I127" s="20"/>
      <c r="J127" s="47">
        <f>SUM(J123:K126)</f>
        <v>-5092</v>
      </c>
      <c r="K127" s="4"/>
    </row>
    <row r="128" spans="1:11" ht="17.25" customHeight="1" thickTop="1">
      <c r="A128" s="10"/>
      <c r="G128" s="20"/>
      <c r="I128" s="20"/>
      <c r="K128" s="4"/>
    </row>
    <row r="129" spans="1:12" ht="17.25" customHeight="1">
      <c r="A129" s="10" t="s">
        <v>229</v>
      </c>
      <c r="G129" s="20"/>
      <c r="I129" s="20"/>
      <c r="K129" s="4"/>
    </row>
    <row r="130" spans="1:12" ht="17.25" customHeight="1">
      <c r="A130" s="4" t="s">
        <v>111</v>
      </c>
      <c r="D130" s="18">
        <f>D127-D131</f>
        <v>-706</v>
      </c>
      <c r="E130" s="18"/>
      <c r="F130" s="18">
        <f>F127-F131</f>
        <v>-959</v>
      </c>
      <c r="G130" s="20"/>
      <c r="H130" s="18">
        <f>H127</f>
        <v>-1652</v>
      </c>
      <c r="I130" s="20"/>
      <c r="J130" s="18">
        <f>J127</f>
        <v>-5092</v>
      </c>
      <c r="K130" s="4"/>
    </row>
    <row r="131" spans="1:12" ht="17.25" customHeight="1">
      <c r="A131" s="4" t="s">
        <v>77</v>
      </c>
      <c r="D131" s="39">
        <v>0</v>
      </c>
      <c r="E131" s="18"/>
      <c r="F131" s="36">
        <v>0</v>
      </c>
      <c r="G131" s="20"/>
      <c r="H131" s="39">
        <v>0</v>
      </c>
      <c r="I131" s="20"/>
      <c r="J131" s="39">
        <v>0</v>
      </c>
      <c r="K131" s="4"/>
    </row>
    <row r="132" spans="1:12" ht="17.25" customHeight="1" thickBot="1">
      <c r="A132" s="10" t="s">
        <v>228</v>
      </c>
      <c r="D132" s="47">
        <f>SUM(D130:D131)</f>
        <v>-706</v>
      </c>
      <c r="E132" s="18"/>
      <c r="F132" s="47">
        <f>SUM(F130:F131)</f>
        <v>-959</v>
      </c>
      <c r="G132" s="20"/>
      <c r="H132" s="47">
        <f>SUM(H130:H131)</f>
        <v>-1652</v>
      </c>
      <c r="I132" s="20"/>
      <c r="J132" s="47">
        <f>SUM(J130:J131)</f>
        <v>-5092</v>
      </c>
      <c r="K132" s="4"/>
    </row>
    <row r="133" spans="1:12" ht="17.25" customHeight="1" thickTop="1">
      <c r="A133" s="10"/>
      <c r="G133" s="20"/>
      <c r="I133" s="20"/>
      <c r="K133" s="4"/>
    </row>
    <row r="134" spans="1:12" ht="17.25" customHeight="1">
      <c r="A134" s="10" t="s">
        <v>112</v>
      </c>
      <c r="G134" s="20"/>
      <c r="I134" s="20"/>
      <c r="J134" s="19"/>
      <c r="K134" s="4"/>
    </row>
    <row r="135" spans="1:12" ht="17.25" customHeight="1" thickBot="1">
      <c r="A135" s="4" t="s">
        <v>230</v>
      </c>
      <c r="D135" s="49">
        <v>-4.0000000000000002E-4</v>
      </c>
      <c r="E135" s="48"/>
      <c r="F135" s="49">
        <v>-5.9999999999999995E-4</v>
      </c>
      <c r="G135" s="48"/>
      <c r="H135" s="49">
        <v>-1.1000000000000001E-3</v>
      </c>
      <c r="I135" s="48"/>
      <c r="J135" s="49">
        <v>-3.3E-3</v>
      </c>
      <c r="K135" s="4"/>
    </row>
    <row r="136" spans="1:12" ht="17.25" customHeight="1" thickTop="1">
      <c r="K136" s="4"/>
    </row>
    <row r="137" spans="1:12" ht="17.25" customHeight="1">
      <c r="K137" s="4"/>
    </row>
    <row r="138" spans="1:12" ht="17.149999999999999" customHeight="1">
      <c r="A138" s="1" t="s">
        <v>0</v>
      </c>
      <c r="B138" s="40"/>
      <c r="C138" s="3"/>
      <c r="D138" s="3"/>
      <c r="E138" s="3"/>
      <c r="F138" s="3"/>
      <c r="G138" s="3"/>
      <c r="H138" s="3"/>
      <c r="I138" s="3"/>
      <c r="J138" s="3"/>
      <c r="K138" s="4"/>
    </row>
    <row r="139" spans="1:12" ht="17.149999999999999" customHeight="1">
      <c r="A139" s="41" t="s">
        <v>82</v>
      </c>
      <c r="B139" s="40"/>
      <c r="C139" s="3"/>
      <c r="D139" s="3"/>
      <c r="E139" s="3"/>
      <c r="F139" s="3"/>
      <c r="G139" s="3"/>
      <c r="H139" s="3"/>
      <c r="I139" s="3"/>
      <c r="J139" s="3"/>
      <c r="K139" s="4"/>
    </row>
    <row r="140" spans="1:12" ht="17.149999999999999" customHeight="1">
      <c r="A140" s="41" t="s">
        <v>231</v>
      </c>
      <c r="B140" s="40"/>
      <c r="C140" s="3"/>
      <c r="D140" s="3"/>
      <c r="E140" s="3"/>
      <c r="F140" s="3"/>
      <c r="G140" s="3"/>
      <c r="H140" s="3"/>
      <c r="I140" s="3"/>
      <c r="J140" s="3"/>
      <c r="K140" s="4"/>
    </row>
    <row r="141" spans="1:12" ht="17.149999999999999" customHeight="1">
      <c r="C141" s="5"/>
      <c r="E141" s="5"/>
      <c r="J141" s="19" t="s">
        <v>221</v>
      </c>
      <c r="K141" s="4"/>
      <c r="L141" s="42"/>
    </row>
    <row r="142" spans="1:12" ht="17.149999999999999" customHeight="1">
      <c r="C142" s="5"/>
      <c r="E142" s="7" t="s">
        <v>198</v>
      </c>
      <c r="I142" s="7" t="s">
        <v>199</v>
      </c>
      <c r="J142" s="6"/>
      <c r="K142" s="4"/>
    </row>
    <row r="143" spans="1:12" s="10" customFormat="1" ht="17.149999999999999" customHeight="1">
      <c r="A143" s="1"/>
      <c r="B143" s="8"/>
      <c r="C143" s="7"/>
      <c r="D143" s="9"/>
      <c r="E143" s="9" t="s">
        <v>200</v>
      </c>
      <c r="F143" s="9"/>
      <c r="H143" s="11"/>
      <c r="I143" s="9" t="s">
        <v>200</v>
      </c>
      <c r="J143" s="11"/>
    </row>
    <row r="144" spans="1:12" ht="17.149999999999999" customHeight="1">
      <c r="B144" s="5"/>
      <c r="C144" s="43"/>
      <c r="D144" s="14">
        <v>2020</v>
      </c>
      <c r="E144" s="15"/>
      <c r="F144" s="14">
        <v>2019</v>
      </c>
      <c r="G144" s="16"/>
      <c r="H144" s="14">
        <v>2020</v>
      </c>
      <c r="I144" s="15"/>
      <c r="J144" s="14">
        <v>2019</v>
      </c>
      <c r="K144" s="4"/>
    </row>
    <row r="145" spans="1:16" ht="17.149999999999999" customHeight="1">
      <c r="A145" s="10" t="s">
        <v>84</v>
      </c>
      <c r="K145" s="4"/>
    </row>
    <row r="146" spans="1:16" ht="17.149999999999999" customHeight="1">
      <c r="A146" s="4" t="s">
        <v>85</v>
      </c>
      <c r="K146" s="4"/>
    </row>
    <row r="147" spans="1:16" ht="17.149999999999999" customHeight="1">
      <c r="A147" s="4" t="s">
        <v>222</v>
      </c>
      <c r="B147" s="5"/>
      <c r="D147" s="44">
        <v>64683</v>
      </c>
      <c r="E147" s="18"/>
      <c r="F147" s="44">
        <v>79431</v>
      </c>
      <c r="G147" s="18"/>
      <c r="H147" s="44">
        <v>0</v>
      </c>
      <c r="I147" s="20"/>
      <c r="J147" s="44">
        <v>0</v>
      </c>
      <c r="K147" s="4"/>
    </row>
    <row r="148" spans="1:16" ht="17.149999999999999" customHeight="1">
      <c r="A148" s="4" t="s">
        <v>223</v>
      </c>
      <c r="B148" s="5"/>
      <c r="D148" s="23">
        <v>19999</v>
      </c>
      <c r="E148" s="18"/>
      <c r="F148" s="23">
        <v>16544</v>
      </c>
      <c r="G148" s="18"/>
      <c r="H148" s="23">
        <v>0</v>
      </c>
      <c r="I148" s="20"/>
      <c r="J148" s="23">
        <v>0</v>
      </c>
      <c r="K148" s="4"/>
    </row>
    <row r="149" spans="1:16" ht="17.149999999999999" customHeight="1">
      <c r="A149" s="4" t="s">
        <v>88</v>
      </c>
      <c r="D149" s="18">
        <f>SUM(D147:D148)</f>
        <v>84682</v>
      </c>
      <c r="E149" s="18"/>
      <c r="F149" s="18">
        <f>SUM(F147:F148)</f>
        <v>95975</v>
      </c>
      <c r="G149" s="18"/>
      <c r="H149" s="20">
        <f>SUM(H147:H148)</f>
        <v>0</v>
      </c>
      <c r="I149" s="18"/>
      <c r="J149" s="20">
        <f>SUM(J147:J148)</f>
        <v>0</v>
      </c>
      <c r="K149" s="4"/>
    </row>
    <row r="150" spans="1:16" ht="17.149999999999999" customHeight="1">
      <c r="A150" s="4" t="s">
        <v>89</v>
      </c>
      <c r="D150" s="18">
        <v>84</v>
      </c>
      <c r="E150" s="18"/>
      <c r="F150" s="18">
        <v>218</v>
      </c>
      <c r="G150" s="18"/>
      <c r="H150" s="18">
        <v>2137</v>
      </c>
      <c r="I150" s="18"/>
      <c r="J150" s="18">
        <v>2139</v>
      </c>
      <c r="K150" s="4"/>
    </row>
    <row r="151" spans="1:16" ht="17.149999999999999" customHeight="1">
      <c r="A151" s="4" t="s">
        <v>232</v>
      </c>
      <c r="B151" s="28"/>
      <c r="D151" s="18">
        <v>0</v>
      </c>
      <c r="E151" s="18"/>
      <c r="F151" s="18">
        <v>12</v>
      </c>
      <c r="G151" s="18"/>
      <c r="H151" s="18">
        <v>0</v>
      </c>
      <c r="I151" s="18"/>
      <c r="J151" s="18">
        <v>0</v>
      </c>
      <c r="K151" s="4"/>
    </row>
    <row r="152" spans="1:16" ht="17.25" customHeight="1">
      <c r="A152" s="4" t="s">
        <v>92</v>
      </c>
      <c r="D152" s="18">
        <v>491</v>
      </c>
      <c r="E152" s="18"/>
      <c r="F152" s="18">
        <v>0</v>
      </c>
      <c r="G152" s="18"/>
      <c r="H152" s="18">
        <v>435</v>
      </c>
      <c r="I152" s="18"/>
      <c r="J152" s="18">
        <v>0</v>
      </c>
      <c r="K152" s="4"/>
    </row>
    <row r="153" spans="1:16" ht="17.149999999999999" customHeight="1">
      <c r="A153" s="4" t="s">
        <v>90</v>
      </c>
      <c r="B153" s="28"/>
      <c r="D153" s="18">
        <v>233</v>
      </c>
      <c r="E153" s="18"/>
      <c r="F153" s="18">
        <v>793</v>
      </c>
      <c r="G153" s="18"/>
      <c r="H153" s="18">
        <v>4648</v>
      </c>
      <c r="I153" s="18"/>
      <c r="J153" s="18">
        <v>311</v>
      </c>
      <c r="K153" s="4"/>
    </row>
    <row r="154" spans="1:16" ht="17.149999999999999" customHeight="1">
      <c r="A154" s="4" t="s">
        <v>91</v>
      </c>
      <c r="D154" s="18">
        <v>0</v>
      </c>
      <c r="E154" s="18"/>
      <c r="F154" s="18">
        <v>13</v>
      </c>
      <c r="G154" s="18"/>
      <c r="H154" s="18">
        <v>0</v>
      </c>
      <c r="I154" s="18"/>
      <c r="J154" s="18">
        <v>13</v>
      </c>
      <c r="K154" s="4"/>
    </row>
    <row r="155" spans="1:16" ht="17.149999999999999" customHeight="1">
      <c r="A155" s="4" t="s">
        <v>93</v>
      </c>
      <c r="D155" s="20">
        <v>0</v>
      </c>
      <c r="E155" s="18"/>
      <c r="F155" s="20">
        <v>4</v>
      </c>
      <c r="G155" s="18"/>
      <c r="H155" s="20">
        <v>0</v>
      </c>
      <c r="I155" s="18"/>
      <c r="J155" s="20">
        <v>0</v>
      </c>
      <c r="K155" s="4"/>
    </row>
    <row r="156" spans="1:16" ht="17.149999999999999" customHeight="1">
      <c r="A156" s="10" t="s">
        <v>94</v>
      </c>
      <c r="D156" s="24">
        <f>SUM(D149:D155)</f>
        <v>85490</v>
      </c>
      <c r="E156" s="18"/>
      <c r="F156" s="24">
        <f>SUM(F149:F155)</f>
        <v>97015</v>
      </c>
      <c r="G156" s="18"/>
      <c r="H156" s="24">
        <f>SUM(H149:H155)</f>
        <v>7220</v>
      </c>
      <c r="I156" s="18"/>
      <c r="J156" s="24">
        <f>SUM(J149:J155)</f>
        <v>2463</v>
      </c>
      <c r="K156" s="4"/>
    </row>
    <row r="157" spans="1:16" ht="17.149999999999999" customHeight="1">
      <c r="A157" s="10" t="s">
        <v>95</v>
      </c>
      <c r="D157" s="18"/>
      <c r="E157" s="18"/>
      <c r="F157" s="18"/>
      <c r="G157" s="18"/>
      <c r="H157" s="18"/>
      <c r="I157" s="18"/>
      <c r="J157" s="18"/>
      <c r="K157" s="4"/>
      <c r="N157" s="4">
        <f>(D149-D162)*12/9</f>
        <v>49252</v>
      </c>
    </row>
    <row r="158" spans="1:16" ht="17.149999999999999" customHeight="1">
      <c r="A158" s="4" t="s">
        <v>96</v>
      </c>
      <c r="D158" s="18"/>
      <c r="E158" s="18"/>
      <c r="F158" s="18"/>
      <c r="G158" s="18"/>
      <c r="H158" s="18"/>
      <c r="I158" s="18"/>
      <c r="J158" s="18"/>
      <c r="K158" s="4"/>
      <c r="N158" s="10" t="s">
        <v>233</v>
      </c>
    </row>
    <row r="159" spans="1:16" ht="17.149999999999999" customHeight="1">
      <c r="A159" s="4" t="s">
        <v>97</v>
      </c>
      <c r="D159" s="44">
        <v>36094</v>
      </c>
      <c r="E159" s="18"/>
      <c r="F159" s="44">
        <v>37997</v>
      </c>
      <c r="G159" s="18"/>
      <c r="H159" s="44">
        <v>0</v>
      </c>
      <c r="I159" s="18"/>
      <c r="J159" s="44">
        <v>0</v>
      </c>
      <c r="K159" s="4"/>
      <c r="N159" s="4">
        <v>49000000</v>
      </c>
      <c r="O159" s="50">
        <v>0.01</v>
      </c>
      <c r="P159" s="4">
        <f>N159*O159</f>
        <v>490000</v>
      </c>
    </row>
    <row r="160" spans="1:16" ht="17.149999999999999" customHeight="1">
      <c r="A160" s="4" t="s">
        <v>98</v>
      </c>
      <c r="D160" s="45">
        <v>4141</v>
      </c>
      <c r="E160" s="18"/>
      <c r="F160" s="45">
        <v>3331</v>
      </c>
      <c r="G160" s="18"/>
      <c r="H160" s="45">
        <v>0</v>
      </c>
      <c r="I160" s="18"/>
      <c r="J160" s="45">
        <v>0</v>
      </c>
      <c r="K160" s="4"/>
      <c r="N160" s="4">
        <f>P159</f>
        <v>490000</v>
      </c>
      <c r="O160" s="50">
        <v>0.75</v>
      </c>
      <c r="P160" s="4">
        <f>N160*O160</f>
        <v>367500</v>
      </c>
    </row>
    <row r="161" spans="1:11" ht="17.149999999999999" customHeight="1">
      <c r="A161" s="4" t="s">
        <v>99</v>
      </c>
      <c r="D161" s="23">
        <v>7508</v>
      </c>
      <c r="E161" s="18"/>
      <c r="F161" s="23">
        <v>5602</v>
      </c>
      <c r="G161" s="18"/>
      <c r="H161" s="23">
        <v>0</v>
      </c>
      <c r="I161" s="18"/>
      <c r="J161" s="23">
        <v>0</v>
      </c>
      <c r="K161" s="4"/>
    </row>
    <row r="162" spans="1:11" ht="17.149999999999999" customHeight="1">
      <c r="A162" s="4" t="s">
        <v>100</v>
      </c>
      <c r="D162" s="18">
        <f>SUM(D159:D161)</f>
        <v>47743</v>
      </c>
      <c r="E162" s="18"/>
      <c r="F162" s="18">
        <f>SUM(F159:F161)</f>
        <v>46930</v>
      </c>
      <c r="G162" s="18"/>
      <c r="H162" s="20">
        <f>SUM(H159:H161)</f>
        <v>0</v>
      </c>
      <c r="I162" s="18"/>
      <c r="J162" s="20">
        <f>SUM(J159:J161)</f>
        <v>0</v>
      </c>
      <c r="K162" s="4"/>
    </row>
    <row r="163" spans="1:11" ht="17.149999999999999" customHeight="1">
      <c r="A163" s="4" t="s">
        <v>101</v>
      </c>
      <c r="D163" s="18">
        <v>28944</v>
      </c>
      <c r="E163" s="18"/>
      <c r="F163" s="18">
        <v>28497</v>
      </c>
      <c r="G163" s="18"/>
      <c r="H163" s="18">
        <v>185</v>
      </c>
      <c r="I163" s="18"/>
      <c r="J163" s="18">
        <v>74</v>
      </c>
      <c r="K163" s="4"/>
    </row>
    <row r="164" spans="1:11" ht="17.149999999999999" customHeight="1">
      <c r="A164" s="4" t="s">
        <v>102</v>
      </c>
      <c r="D164" s="18">
        <v>94</v>
      </c>
      <c r="E164" s="18"/>
      <c r="F164" s="18">
        <v>137</v>
      </c>
      <c r="G164" s="18"/>
      <c r="H164" s="20">
        <v>0</v>
      </c>
      <c r="I164" s="18"/>
      <c r="J164" s="20">
        <v>0</v>
      </c>
      <c r="K164" s="4"/>
    </row>
    <row r="165" spans="1:11" ht="17.149999999999999" customHeight="1">
      <c r="A165" s="4" t="s">
        <v>103</v>
      </c>
      <c r="D165" s="18">
        <v>7217</v>
      </c>
      <c r="E165" s="18"/>
      <c r="F165" s="18">
        <v>9843</v>
      </c>
      <c r="G165" s="18"/>
      <c r="H165" s="18">
        <v>5353</v>
      </c>
      <c r="I165" s="18"/>
      <c r="J165" s="18">
        <v>6856</v>
      </c>
      <c r="K165" s="4"/>
    </row>
    <row r="166" spans="1:11" ht="17.149999999999999" customHeight="1">
      <c r="A166" s="4" t="s">
        <v>104</v>
      </c>
      <c r="D166" s="18">
        <v>1285</v>
      </c>
      <c r="E166" s="18"/>
      <c r="F166" s="18">
        <v>2312</v>
      </c>
      <c r="G166" s="18"/>
      <c r="H166" s="18">
        <v>1361</v>
      </c>
      <c r="I166" s="18"/>
      <c r="J166" s="18">
        <v>2352</v>
      </c>
      <c r="K166" s="4"/>
    </row>
    <row r="167" spans="1:11" ht="17.149999999999999" customHeight="1">
      <c r="A167" s="4" t="s">
        <v>234</v>
      </c>
      <c r="D167" s="18">
        <v>27400</v>
      </c>
      <c r="E167" s="18"/>
      <c r="F167" s="18">
        <v>0</v>
      </c>
      <c r="G167" s="18"/>
      <c r="H167" s="20">
        <v>27144</v>
      </c>
      <c r="I167" s="18"/>
      <c r="J167" s="20">
        <v>0</v>
      </c>
      <c r="K167" s="4"/>
    </row>
    <row r="168" spans="1:11" ht="17.149999999999999" customHeight="1">
      <c r="A168" s="4" t="s">
        <v>224</v>
      </c>
      <c r="D168" s="18">
        <v>280</v>
      </c>
      <c r="E168" s="18"/>
      <c r="F168" s="18">
        <v>6</v>
      </c>
      <c r="G168" s="18"/>
      <c r="H168" s="18">
        <v>0</v>
      </c>
      <c r="I168" s="18"/>
      <c r="J168" s="18">
        <v>0</v>
      </c>
      <c r="K168" s="4"/>
    </row>
    <row r="169" spans="1:11" ht="17.149999999999999" customHeight="1">
      <c r="A169" s="4" t="s">
        <v>235</v>
      </c>
      <c r="D169" s="20">
        <v>0</v>
      </c>
      <c r="E169" s="18"/>
      <c r="F169" s="20">
        <v>121</v>
      </c>
      <c r="G169" s="18"/>
      <c r="H169" s="20">
        <v>0</v>
      </c>
      <c r="I169" s="18"/>
      <c r="J169" s="20">
        <v>0</v>
      </c>
      <c r="K169" s="4"/>
    </row>
    <row r="170" spans="1:11" ht="17.149999999999999" customHeight="1">
      <c r="A170" s="10" t="s">
        <v>105</v>
      </c>
      <c r="D170" s="46">
        <f>SUM(D162:D169)</f>
        <v>112963</v>
      </c>
      <c r="E170" s="18"/>
      <c r="F170" s="46">
        <f>SUM(F162:F169)</f>
        <v>87846</v>
      </c>
      <c r="G170" s="18"/>
      <c r="H170" s="46">
        <f>SUM(H162:H169)</f>
        <v>34043</v>
      </c>
      <c r="I170" s="18"/>
      <c r="J170" s="46">
        <f>SUM(J162:J169)</f>
        <v>9282</v>
      </c>
      <c r="K170" s="4"/>
    </row>
    <row r="171" spans="1:11" ht="17.149999999999999" customHeight="1">
      <c r="A171" s="10" t="s">
        <v>225</v>
      </c>
      <c r="D171" s="25">
        <f>SUM(D156-D170)</f>
        <v>-27473</v>
      </c>
      <c r="E171" s="18"/>
      <c r="F171" s="25">
        <f>SUM(F156-F170)</f>
        <v>9169</v>
      </c>
      <c r="G171" s="18"/>
      <c r="H171" s="25">
        <f>SUM(H156-H170)</f>
        <v>-26823</v>
      </c>
      <c r="I171" s="18"/>
      <c r="J171" s="25">
        <f>SUM(J156-J170)</f>
        <v>-6819</v>
      </c>
      <c r="K171" s="4"/>
    </row>
    <row r="172" spans="1:11" ht="17.149999999999999" customHeight="1">
      <c r="A172" s="4" t="s">
        <v>106</v>
      </c>
      <c r="D172" s="18"/>
      <c r="E172" s="18"/>
      <c r="F172" s="18"/>
      <c r="G172" s="18"/>
      <c r="H172" s="18"/>
      <c r="I172" s="18"/>
      <c r="J172" s="18"/>
      <c r="K172" s="4"/>
    </row>
    <row r="173" spans="1:11" ht="17.149999999999999" customHeight="1">
      <c r="A173" s="4" t="s">
        <v>107</v>
      </c>
      <c r="B173" s="28"/>
      <c r="D173" s="20">
        <v>226</v>
      </c>
      <c r="E173" s="20"/>
      <c r="F173" s="20">
        <v>434</v>
      </c>
      <c r="G173" s="18"/>
      <c r="H173" s="20">
        <v>0</v>
      </c>
      <c r="I173" s="18"/>
      <c r="J173" s="20">
        <v>0</v>
      </c>
      <c r="K173" s="4"/>
    </row>
    <row r="174" spans="1:11" ht="17.149999999999999" customHeight="1">
      <c r="A174" s="4" t="s">
        <v>236</v>
      </c>
      <c r="D174" s="25">
        <v>553</v>
      </c>
      <c r="E174" s="18"/>
      <c r="F174" s="25">
        <v>0</v>
      </c>
      <c r="G174" s="18"/>
      <c r="H174" s="25">
        <v>553</v>
      </c>
      <c r="I174" s="18"/>
      <c r="J174" s="25">
        <v>0</v>
      </c>
      <c r="K174" s="4"/>
    </row>
    <row r="175" spans="1:11" ht="17.149999999999999" customHeight="1">
      <c r="A175" s="4" t="s">
        <v>108</v>
      </c>
      <c r="B175" s="28"/>
      <c r="D175" s="39">
        <v>-15009</v>
      </c>
      <c r="E175" s="20"/>
      <c r="F175" s="39">
        <v>-17714</v>
      </c>
      <c r="G175" s="18"/>
      <c r="H175" s="39">
        <v>-7228</v>
      </c>
      <c r="I175" s="18"/>
      <c r="J175" s="39">
        <v>-7168</v>
      </c>
      <c r="K175" s="4"/>
    </row>
    <row r="176" spans="1:11" ht="17.149999999999999" customHeight="1" thickBot="1">
      <c r="A176" s="10" t="s">
        <v>228</v>
      </c>
      <c r="D176" s="47">
        <f>SUM(D171:D175)</f>
        <v>-41703</v>
      </c>
      <c r="E176" s="18"/>
      <c r="F176" s="47">
        <f>SUM(F171:F175)</f>
        <v>-8111</v>
      </c>
      <c r="G176" s="20"/>
      <c r="H176" s="47">
        <f>SUM(H171:H175)</f>
        <v>-33498</v>
      </c>
      <c r="I176" s="20"/>
      <c r="J176" s="47">
        <f>SUM(J171:J175)</f>
        <v>-13987</v>
      </c>
      <c r="K176" s="4"/>
    </row>
    <row r="177" spans="1:11" ht="17.149999999999999" customHeight="1" thickTop="1">
      <c r="A177" s="10"/>
      <c r="G177" s="20"/>
      <c r="I177" s="20"/>
      <c r="K177" s="4"/>
    </row>
    <row r="178" spans="1:11" ht="17.149999999999999" customHeight="1">
      <c r="A178" s="10" t="s">
        <v>229</v>
      </c>
      <c r="G178" s="20"/>
      <c r="I178" s="20"/>
      <c r="K178" s="4"/>
    </row>
    <row r="179" spans="1:11" ht="17.149999999999999" customHeight="1">
      <c r="A179" s="4" t="s">
        <v>111</v>
      </c>
      <c r="D179" s="18">
        <f>D176-D180</f>
        <v>-41703</v>
      </c>
      <c r="E179" s="18"/>
      <c r="F179" s="18">
        <f>F176-F180</f>
        <v>-8111</v>
      </c>
      <c r="G179" s="20"/>
      <c r="H179" s="18">
        <f>H176</f>
        <v>-33498</v>
      </c>
      <c r="I179" s="20"/>
      <c r="J179" s="18">
        <f>J176</f>
        <v>-13987</v>
      </c>
      <c r="K179" s="4"/>
    </row>
    <row r="180" spans="1:11" ht="17.149999999999999" customHeight="1">
      <c r="A180" s="4" t="s">
        <v>77</v>
      </c>
      <c r="D180" s="39">
        <v>0</v>
      </c>
      <c r="E180" s="18"/>
      <c r="F180" s="36">
        <v>0</v>
      </c>
      <c r="G180" s="20"/>
      <c r="H180" s="39">
        <v>0</v>
      </c>
      <c r="I180" s="20"/>
      <c r="J180" s="39">
        <v>0</v>
      </c>
      <c r="K180" s="4"/>
    </row>
    <row r="181" spans="1:11" ht="17.149999999999999" customHeight="1" thickBot="1">
      <c r="A181" s="10" t="s">
        <v>228</v>
      </c>
      <c r="D181" s="47">
        <f>SUM(D179:D180)</f>
        <v>-41703</v>
      </c>
      <c r="E181" s="18"/>
      <c r="F181" s="47">
        <f>SUM(F179:F180)</f>
        <v>-8111</v>
      </c>
      <c r="G181" s="20"/>
      <c r="H181" s="47">
        <f>SUM(H179:H180)</f>
        <v>-33498</v>
      </c>
      <c r="I181" s="20"/>
      <c r="J181" s="47">
        <f>SUM(J179:J180)</f>
        <v>-13987</v>
      </c>
      <c r="K181" s="4"/>
    </row>
    <row r="182" spans="1:11" ht="17.149999999999999" customHeight="1" thickTop="1">
      <c r="A182" s="10"/>
      <c r="G182" s="20"/>
      <c r="I182" s="20"/>
      <c r="K182" s="4"/>
    </row>
    <row r="183" spans="1:11" ht="17.149999999999999" customHeight="1">
      <c r="A183" s="10" t="s">
        <v>112</v>
      </c>
      <c r="G183" s="20"/>
      <c r="I183" s="20"/>
      <c r="J183" s="19"/>
      <c r="K183" s="4"/>
    </row>
    <row r="184" spans="1:11" ht="17.149999999999999" customHeight="1" thickBot="1">
      <c r="A184" s="4" t="s">
        <v>230</v>
      </c>
      <c r="D184" s="49">
        <v>-2.6700000000000002E-2</v>
      </c>
      <c r="E184" s="48"/>
      <c r="F184" s="49">
        <v>-5.1999999999999998E-3</v>
      </c>
      <c r="G184" s="48"/>
      <c r="H184" s="49">
        <v>-2.1499999999999998E-2</v>
      </c>
      <c r="I184" s="48"/>
      <c r="J184" s="49">
        <v>-8.9999999999999993E-3</v>
      </c>
      <c r="K184" s="4"/>
    </row>
    <row r="185" spans="1:11" ht="17.149999999999999" customHeight="1" thickTop="1">
      <c r="K185" s="4"/>
    </row>
    <row r="186" spans="1:11" ht="17.149999999999999" customHeight="1">
      <c r="K186" s="4"/>
    </row>
    <row r="187" spans="1:11" ht="17.149999999999999" customHeight="1">
      <c r="K187" s="4"/>
    </row>
  </sheetData>
  <printOptions gridLinesSet="0"/>
  <pageMargins left="0.98425196850393704" right="0.19685039370078741" top="0.78740157480314965" bottom="0.19685039370078741" header="0.19685039370078741" footer="0.19685039370078741"/>
  <pageSetup paperSize="9" scale="70" orientation="portrait" r:id="rId1"/>
  <headerFooter alignWithMargins="0"/>
  <rowBreaks count="3" manualBreakCount="3">
    <brk id="41" max="10" man="1"/>
    <brk id="93" max="10" man="1"/>
    <brk id="137" max="10" man="1"/>
  </rowBreaks>
  <ignoredErrors>
    <ignoredError sqref="D8 F8 H8 J8 D49 F49 H49 J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4388F57832949B0C613EC6CBBDF3E" ma:contentTypeVersion="1326" ma:contentTypeDescription="Create a new document." ma:contentTypeScope="" ma:versionID="a201c40ae2a459e501120896888c9ad0">
  <xsd:schema xmlns:xsd="http://www.w3.org/2001/XMLSchema" xmlns:xs="http://www.w3.org/2001/XMLSchema" xmlns:p="http://schemas.microsoft.com/office/2006/metadata/properties" xmlns:ns2="e300e4c6-4ce4-4f6b-be60-535188749daa" xmlns:ns3="20c9ca1e-6031-4c04-a632-9e5f34164dea" targetNamespace="http://schemas.microsoft.com/office/2006/metadata/properties" ma:root="true" ma:fieldsID="7199963d67cd5596fafd74b81c166fbb" ns2:_="" ns3:_="">
    <xsd:import namespace="e300e4c6-4ce4-4f6b-be60-535188749daa"/>
    <xsd:import namespace="20c9ca1e-6031-4c04-a632-9e5f34164de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0e4c6-4ce4-4f6b-be60-535188749da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7ad0033-e855-443a-a69a-48434f29b75f}" ma:internalName="TaxCatchAll" ma:showField="CatchAllData" ma:web="e300e4c6-4ce4-4f6b-be60-535188749d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9ca1e-6031-4c04-a632-9e5f34164d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108f226-7f2f-4cb4-b067-89cdd4002c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00e4c6-4ce4-4f6b-be60-535188749daa" xsi:nil="true"/>
    <lcf76f155ced4ddcb4097134ff3c332f xmlns="20c9ca1e-6031-4c04-a632-9e5f34164dea">
      <Terms xmlns="http://schemas.microsoft.com/office/infopath/2007/PartnerControls"/>
    </lcf76f155ced4ddcb4097134ff3c332f>
    <_dlc_DocId xmlns="e300e4c6-4ce4-4f6b-be60-535188749daa">XP6EZZYCAKYA-1319124182-659475</_dlc_DocId>
    <_dlc_DocIdUrl xmlns="e300e4c6-4ce4-4f6b-be60-535188749daa">
      <Url>https://preciousshipping.sharepoint.com/sites/legal/_layouts/15/DocIdRedir.aspx?ID=XP6EZZYCAKYA-1319124182-659475</Url>
      <Description>XP6EZZYCAKYA-1319124182-659475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CFE899-B14F-4696-916B-5C8D17682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D793E1-8541-4752-90DD-877074034D81}"/>
</file>

<file path=customXml/itemProps3.xml><?xml version="1.0" encoding="utf-8"?>
<ds:datastoreItem xmlns:ds="http://schemas.openxmlformats.org/officeDocument/2006/customXml" ds:itemID="{3597ACA1-1AB0-4CBA-8941-239133B55D47}">
  <ds:schemaRefs>
    <ds:schemaRef ds:uri="994a8ea9-ab5c-41ae-ae68-a4edb4d83704"/>
    <ds:schemaRef ds:uri="50c908b1-f277-4340-90a9-4611d0b0f078"/>
    <ds:schemaRef ds:uri="739e2734-fc80-4c9f-8249-7205e259c59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24BAC75-FBA0-4871-AD2D-00CECB204E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</vt:lpstr>
      <vt:lpstr>conso</vt:lpstr>
      <vt:lpstr>company</vt:lpstr>
      <vt:lpstr>BS&amp;PL (USD only)</vt:lpstr>
      <vt:lpstr>'BS&amp;PL '!Print_Area</vt:lpstr>
      <vt:lpstr>'BS&amp;PL (USD only)'!Print_Area</vt:lpstr>
      <vt:lpstr>company!Print_Area</vt:lpstr>
      <vt:lpstr>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Manassiri Boonyaseth</cp:lastModifiedBy>
  <cp:revision/>
  <cp:lastPrinted>2026-04-30T13:55:30Z</cp:lastPrinted>
  <dcterms:created xsi:type="dcterms:W3CDTF">2011-04-26T03:40:09Z</dcterms:created>
  <dcterms:modified xsi:type="dcterms:W3CDTF">2026-04-30T13:55:32Z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0x010100B224388F57832949B0C613EC6CBBDF3E</vt:lpwstr>
  </property>
  <property fmtid="{D5CDD505-2E9C-101B-9397-08002B2CF9AE}" pid="3" name="_dlc_DocIdItemGuid">
    <vt:lpwstr>3cee6822-a0bc-4849-8436-e242146fff5d</vt:lpwstr>
  </property>
  <property fmtid="{D5CDD505-2E9C-101B-9397-08002B2CF9AE}" pid="4" name="MediaServiceImageTags">
    <vt:lpwstr/>
  </property>
</Properties>
</file>