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imonland-my.sharepoint.com/personal/chonwee_b_raimonland_com/Documents/Desktop/Re_ ELCID for Raimon Land Public Company Limited for the period ended 31 March 2026/"/>
    </mc:Choice>
  </mc:AlternateContent>
  <xr:revisionPtr revIDLastSave="1" documentId="13_ncr:1_{1CC32EEC-C051-4672-8AB3-C9BDC11DFBDB}" xr6:coauthVersionLast="47" xr6:coauthVersionMax="47" xr10:uidLastSave="{A30BD9B0-53CE-493F-9102-A650C8D9FA50}"/>
  <bookViews>
    <workbookView xWindow="-110" yWindow="-110" windowWidth="19420" windowHeight="10300" tabRatio="907" activeTab="1" xr2:uid="{9A9697C1-9F6A-4690-A393-9653C2E98175}"/>
  </bookViews>
  <sheets>
    <sheet name="3-5 TH" sheetId="1" r:id="rId1"/>
    <sheet name="P&amp;L 6-7 (3m)" sheetId="13" r:id="rId2"/>
    <sheet name="8" sheetId="14" r:id="rId3"/>
    <sheet name="9" sheetId="11" r:id="rId4"/>
    <sheet name="10-11" sheetId="25" r:id="rId5"/>
  </sheets>
  <definedNames>
    <definedName name="a">#REF!,#REF!</definedName>
    <definedName name="_xlnm.Print_Area" localSheetId="0">'3-5 TH'!$A$1:$K$143</definedName>
    <definedName name="_xlnm.Print_Area" localSheetId="1">'P&amp;L 6-7 (3m)'!$A$1:$K$101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1" i="1" l="1"/>
  <c r="K72" i="25"/>
  <c r="I72" i="25"/>
  <c r="G72" i="25"/>
  <c r="E72" i="25"/>
  <c r="Q21" i="14"/>
  <c r="W21" i="14"/>
  <c r="E92" i="1" l="1"/>
  <c r="I92" i="1"/>
  <c r="K92" i="1"/>
  <c r="G92" i="1"/>
  <c r="S15" i="14" l="1"/>
  <c r="E87" i="25" l="1"/>
  <c r="E31" i="13"/>
  <c r="K20" i="13"/>
  <c r="I20" i="13"/>
  <c r="G20" i="13"/>
  <c r="E20" i="13"/>
  <c r="K43" i="1"/>
  <c r="I43" i="1"/>
  <c r="G43" i="1"/>
  <c r="E43" i="1"/>
  <c r="K27" i="25"/>
  <c r="K43" i="25" s="1"/>
  <c r="K48" i="25" s="1"/>
  <c r="G27" i="25"/>
  <c r="G43" i="25" s="1"/>
  <c r="G48" i="25" s="1"/>
  <c r="E80" i="1" l="1"/>
  <c r="S20" i="14" l="1"/>
  <c r="G131" i="1" l="1"/>
  <c r="S16" i="14"/>
  <c r="K87" i="25" l="1"/>
  <c r="G87" i="25"/>
  <c r="G89" i="25" s="1"/>
  <c r="I87" i="25"/>
  <c r="A56" i="25"/>
  <c r="A55" i="25"/>
  <c r="G94" i="25" l="1"/>
  <c r="K89" i="25"/>
  <c r="K94" i="25" s="1"/>
  <c r="A3" i="11" l="1"/>
  <c r="I23" i="14"/>
  <c r="W18" i="14"/>
  <c r="Q18" i="14"/>
  <c r="O18" i="14"/>
  <c r="M18" i="14"/>
  <c r="M20" i="14" s="1"/>
  <c r="M23" i="14" s="1"/>
  <c r="K18" i="14"/>
  <c r="K20" i="14" s="1"/>
  <c r="K23" i="14" s="1"/>
  <c r="I18" i="14"/>
  <c r="G18" i="14"/>
  <c r="G20" i="14" s="1"/>
  <c r="G23" i="14" s="1"/>
  <c r="E18" i="14"/>
  <c r="E20" i="14" s="1"/>
  <c r="E23" i="14" s="1"/>
  <c r="C18" i="14"/>
  <c r="C20" i="14" s="1"/>
  <c r="K46" i="13"/>
  <c r="K48" i="13" s="1"/>
  <c r="K31" i="13"/>
  <c r="K33" i="13" s="1"/>
  <c r="K36" i="13" s="1"/>
  <c r="K39" i="13" s="1"/>
  <c r="G46" i="13"/>
  <c r="G48" i="13" s="1"/>
  <c r="G31" i="13"/>
  <c r="U20" i="14" l="1"/>
  <c r="Y20" i="14" s="1"/>
  <c r="G33" i="13"/>
  <c r="G36" i="13" s="1"/>
  <c r="G39" i="13" s="1"/>
  <c r="G50" i="13" s="1"/>
  <c r="G74" i="13" s="1"/>
  <c r="K50" i="13"/>
  <c r="K74" i="13" s="1"/>
  <c r="K68" i="13"/>
  <c r="W23" i="14"/>
  <c r="C23" i="14"/>
  <c r="U16" i="14"/>
  <c r="Y16" i="14" s="1"/>
  <c r="S18" i="14"/>
  <c r="U18" i="14" s="1"/>
  <c r="Y18" i="14" s="1"/>
  <c r="G68" i="13" l="1"/>
  <c r="U15" i="14"/>
  <c r="Y15" i="14" s="1"/>
  <c r="I31" i="13" l="1"/>
  <c r="I33" i="13" l="1"/>
  <c r="I46" i="13"/>
  <c r="I48" i="13" s="1"/>
  <c r="E46" i="13"/>
  <c r="E48" i="13" s="1"/>
  <c r="A57" i="13"/>
  <c r="A55" i="13"/>
  <c r="G134" i="1"/>
  <c r="J20" i="11"/>
  <c r="H20" i="11"/>
  <c r="F20" i="11"/>
  <c r="D20" i="11"/>
  <c r="N12" i="11"/>
  <c r="D15" i="11"/>
  <c r="J15" i="11"/>
  <c r="H15" i="11"/>
  <c r="F15" i="11"/>
  <c r="I24" i="1"/>
  <c r="L15" i="11"/>
  <c r="N17" i="11" s="1"/>
  <c r="G24" i="1"/>
  <c r="N13" i="11"/>
  <c r="A143" i="1"/>
  <c r="K131" i="1"/>
  <c r="K134" i="1" s="1"/>
  <c r="K80" i="1"/>
  <c r="I80" i="1"/>
  <c r="G80" i="1"/>
  <c r="A102" i="1"/>
  <c r="K24" i="1"/>
  <c r="E24" i="1"/>
  <c r="S21" i="14" l="1"/>
  <c r="Q23" i="14"/>
  <c r="N15" i="11"/>
  <c r="G94" i="1"/>
  <c r="G136" i="1" s="1"/>
  <c r="K94" i="1"/>
  <c r="K136" i="1" s="1"/>
  <c r="K45" i="1"/>
  <c r="G45" i="1"/>
  <c r="I36" i="13"/>
  <c r="I27" i="25" s="1"/>
  <c r="E33" i="13"/>
  <c r="E36" i="13" s="1"/>
  <c r="I94" i="1"/>
  <c r="I45" i="1"/>
  <c r="E45" i="1"/>
  <c r="E94" i="1"/>
  <c r="I43" i="25" l="1"/>
  <c r="I48" i="25" s="1"/>
  <c r="I89" i="25" s="1"/>
  <c r="I94" i="25" s="1"/>
  <c r="E39" i="13"/>
  <c r="E68" i="13" s="1"/>
  <c r="E27" i="25"/>
  <c r="E43" i="25" s="1"/>
  <c r="E48" i="25" s="1"/>
  <c r="S23" i="14"/>
  <c r="I39" i="13"/>
  <c r="I50" i="13" l="1"/>
  <c r="I74" i="13" s="1"/>
  <c r="I68" i="13"/>
  <c r="E89" i="25"/>
  <c r="E94" i="25" s="1"/>
  <c r="E50" i="13"/>
  <c r="E74" i="13" s="1"/>
  <c r="L18" i="11" l="1"/>
  <c r="N18" i="11" s="1"/>
  <c r="N20" i="11" s="1"/>
  <c r="O21" i="14"/>
  <c r="U21" i="14" s="1"/>
  <c r="Y21" i="14" s="1"/>
  <c r="O23" i="14" l="1"/>
  <c r="L20" i="11"/>
  <c r="U23" i="14" l="1"/>
  <c r="Y23" i="14" s="1"/>
  <c r="I131" i="1"/>
  <c r="I134" i="1" s="1"/>
  <c r="I136" i="1" s="1"/>
  <c r="E134" i="1" l="1"/>
  <c r="E136" i="1" s="1"/>
</calcChain>
</file>

<file path=xl/sharedStrings.xml><?xml version="1.0" encoding="utf-8"?>
<sst xmlns="http://schemas.openxmlformats.org/spreadsheetml/2006/main" count="468" uniqueCount="233">
  <si>
    <t>บริษัท ไรมอน แลนด์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</si>
  <si>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</si>
  <si>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</si>
  <si>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</si>
  <si>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</si>
  <si>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</si>
  <si>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</si>
  <si>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</si>
  <si>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</si>
  <si>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</si>
  <si>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</si>
  <si>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</si>
  <si>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</si>
  <si>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เงินฝากธนาคารที่มีภาระผูกพัน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</si>
  <si>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</si>
  <si>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</si>
  <si>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ต้นทุนการพัฒนาอสังหาริมทรัพย์ สุทธิ</t>
  </si>
  <si>
    <t>ส่วนของเงินจ่ายล่วงหน้าเพื่อการลงทุน</t>
  </si>
  <si>
    <t>ที่ถึงกำหนดชำระภายในหนึ่งปี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</si>
  <si>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</si>
  <si>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</si>
  <si>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</si>
  <si>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</si>
  <si>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ต้นทุนการพัฒนาอสังหาริมทรัพย์</t>
  </si>
  <si>
    <t>ที่มีข้อจำกัดจากคดีความของลูกค้า</t>
  </si>
  <si>
    <t>เงินลงทุนในบริษัทย่อย สุทธิ</t>
  </si>
  <si>
    <t>เงินลงทุนในการร่วมค้า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</si>
  <si>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</si>
  <si>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</si>
  <si>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</si>
  <si>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</si>
  <si>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</si>
  <si>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</si>
  <si>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</si>
  <si>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</si>
  <si>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</si>
  <si>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</si>
  <si>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</si>
  <si>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</si>
  <si>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</si>
  <si>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</si>
  <si>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</si>
  <si>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</si>
  <si>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เงินกู้ยืมระยะสั้นจากบุคคลอื่น สุทธิ</t>
  </si>
  <si>
    <t>เงินกู้ยืมระยะสั้นจากกิจการที่เกี่ยวข้องกัน</t>
  </si>
  <si>
    <t>หุ้นกู้ระยะสั้น สุทธิ</t>
  </si>
  <si>
    <t>เจ้าหนี้ค่าเงินประกันผลงาน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</si>
  <si>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</si>
  <si>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</si>
  <si>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</si>
  <si>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เงินรับล่วงหน้าจากลูกค้า</t>
  </si>
  <si>
    <t>เงินรับล่วงหน้าค่าเงินลงทุน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</si>
  <si>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</si>
  <si>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</si>
  <si>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</si>
  <si>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</si>
  <si>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</si>
  <si>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เงินกู้ยืมระยะยาวจากบุคคลอื่น สุทธิ</t>
  </si>
  <si>
    <t>เงินมัดจำรับจากสัญญาเช่าและบริการ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</si>
  <si>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</si>
  <si>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</si>
  <si>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</si>
  <si>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</si>
  <si>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</si>
  <si>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</si>
  <si>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</si>
  <si>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</si>
  <si>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</si>
  <si>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</si>
  <si>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</si>
  <si>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</si>
  <si>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</si>
  <si>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 จำนวน 5,795,220,780 หุ้น </t>
  </si>
  <si>
    <t xml:space="preserve">      จ่ายชำระแล้วหุ้นละ 1 บาท</t>
  </si>
  <si>
    <t>ส่วนต่ำกว่ามูลค่าหุ้น</t>
  </si>
  <si>
    <t>ส่วนต่ำจากการเปลี่ยนแปลงสัดส่วนการถือหุ้น</t>
  </si>
  <si>
    <t>ในบริษัทย่อย</t>
  </si>
  <si>
    <t>ส่วนเกินมูลค่าหุ้นจากเงินรับล่วงหน้าจากผู้ถือหุ้น</t>
  </si>
  <si>
    <t>สำรองจากการจ่ายโดยใช้หุ้นเป็นเกณฑ์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</si>
  <si>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</si>
  <si>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</si>
  <si>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</si>
  <si>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</si>
  <si>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</si>
  <si>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</si>
  <si>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</si>
  <si>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</si>
  <si>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</si>
  <si>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</si>
  <si>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</si>
  <si>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</si>
  <si>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</si>
  <si>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รายได้ดอกเบี้ย</t>
  </si>
  <si>
    <t>รายได้จากการริบเงินรับล่วงหน้าจากลูกค้า</t>
  </si>
  <si>
    <t>-</t>
  </si>
  <si>
    <t>อื่น ๆ</t>
  </si>
  <si>
    <t>รวมรายได้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</si>
  <si>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</si>
  <si>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</si>
  <si>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ผลขาดทุนจากการด้อยค่าเงินลงทุนในการร่วมค้า</t>
  </si>
  <si>
    <t>ต้นทุนทางการเงิน</t>
  </si>
  <si>
    <t>รวมค่าใช้จ่าย</t>
  </si>
  <si>
    <t>ขาดทุนจากกิจกรรมดำเนินงาน</t>
  </si>
  <si>
    <t>ขาดทุนก่อนภาษีเงินได้</t>
  </si>
  <si>
    <t>(รายได้) ค่าใช้จ่ายภาษีเงินได้</t>
  </si>
  <si>
    <t>ขาดทุนสำหรับรอบระยะเวลา</t>
  </si>
  <si>
    <t>รวมรายการที่จะจัดประเภทรายการใหม่</t>
  </si>
  <si>
    <t>ขาดทุนเบ็ดเสร็จรวมสำหรับรอบระยะเวลา</t>
  </si>
  <si>
    <t>การแบ่งปันขาดทุน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</si>
  <si>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</si>
  <si>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</si>
  <si>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</si>
  <si>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</si>
  <si>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</si>
  <si>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รายได้จากการขาย ให้เช่าและบริการ</t>
  </si>
  <si>
    <t>ต้นทุนขาย ให้เช่าและบริการ</t>
  </si>
  <si>
    <t>ส่วนแบ่งขาดทุนจากเงินลงทุนในการร่วมค้า</t>
  </si>
  <si>
    <t>งบการเปลี่ยนแปลงส่วนของเจ้าของ</t>
  </si>
  <si>
    <t>ข้อมูลทางการเงินรวม (ยังไม่ตรวจสอบ)</t>
  </si>
  <si>
    <t>ส่วนของผู้เป็นเจ้าของของบริษัท</t>
  </si>
  <si>
    <t>ส่วนของทุน</t>
  </si>
  <si>
    <t>กำไรเบ็ดเสร็จอื่น</t>
  </si>
  <si>
    <t>ส่วนต่ำจาก</t>
  </si>
  <si>
    <t>รวม</t>
  </si>
  <si>
    <t>การเปลี่ยนแปลง</t>
  </si>
  <si>
    <t>ส่วนเกินมูลค่าหุ้น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</si>
  <si>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</si>
  <si>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</si>
  <si>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</si>
  <si>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</si>
  <si>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</si>
  <si>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</t>
  </si>
  <si>
    <t>สัดส่วนการถือ</t>
  </si>
  <si>
    <t>จากเงินรับล่วงหน้า</t>
  </si>
  <si>
    <t>การจ่ายโดย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</si>
  <si>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</si>
  <si>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</si>
  <si>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</si>
  <si>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</si>
  <si>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</si>
  <si>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</si>
  <si>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หุ้นในบริษัทย่อย</t>
  </si>
  <si>
    <t>จากผู้ถือหุ้น</t>
  </si>
  <si>
    <t>ใช้หุ้นเป็นเกณฑ์</t>
  </si>
  <si>
    <t>ตามกฎหมาย</t>
  </si>
  <si>
    <t>แปลงค่าข้อมูลทางการเงิน</t>
  </si>
  <si>
    <t>ของผู้ถือหุ้น</t>
  </si>
  <si>
    <t>ของบริษัท</t>
  </si>
  <si>
    <t>ควบคุม</t>
  </si>
  <si>
    <t>เจ้าของ</t>
  </si>
  <si>
    <t>ยอดคงเหลือต้นรอบระยะเวลา ณ วันที่ 1 มกราคม พ.ศ. 2568</t>
  </si>
  <si>
    <t>ข้อมูลทางการเงินเฉพาะกิจการ (ยังไม่ได้ตรวจสอบ)</t>
  </si>
  <si>
    <t>จัดสรรแล้ว -</t>
  </si>
  <si>
    <t>ทุนสำรอง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</si>
  <si>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</si>
  <si>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</si>
  <si>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</si>
  <si>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</si>
  <si>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ค่าใช้จ่ายเกี่ยวกับภาระผูกพันผลประโยชน์พนักงาน</t>
  </si>
  <si>
    <t>ตัดจำหน่ายค่าธรรมเนียมในการกู้ยืม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</si>
  <si>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</si>
  <si>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</si>
  <si>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เงินจ่ายล่วงหน้าผู้รับเหมา</t>
  </si>
  <si>
    <t/>
  </si>
  <si>
    <t>เงินสดรับดอกเบี้ย</t>
  </si>
  <si>
    <t>เงินสดจ่ายต้นทุนทางการเงิน</t>
  </si>
  <si>
    <t>เงินสดจ่ายภาษีเงินได้</t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</si>
  <si>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</si>
  <si>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</si>
  <si>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</si>
  <si>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เงินสดจ่ายซื้อสินทรัพย์ไม่มีตัวตน</t>
  </si>
  <si>
    <t>เงินสดรับจากเงินจ่ายล่วงหน้าค่าเงินลงทุน</t>
  </si>
  <si>
    <t>เงินสดจ่ายเพื่อเงินจ่ายล่วงหน้าค่าเงินลงทุน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</si>
  <si>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</si>
  <si>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</si>
  <si>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</si>
  <si>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</si>
  <si>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</si>
  <si>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</si>
  <si>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เงินสดรับจากการออกหุ้นกู้ระยะสั้น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</si>
  <si>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</si>
  <si>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</si>
  <si>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</si>
  <si>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</si>
  <si>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เงินสดจ่ายเพื่อการออกหุ้นสามัญ</t>
  </si>
  <si>
    <t>เงินสดและรายการเทียบเท่าเงินสดคงเหลือต้นรอบระยะเวลา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</si>
  <si>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</si>
  <si>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</si>
  <si>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</si>
  <si>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หนี้สินจากการซื้ออาคารและอุปกรณ์</t>
  </si>
  <si>
    <t>เจ้าหนี้จากการออกหุ้นสามัญ</t>
  </si>
  <si>
    <t xml:space="preserve">   และอสังหาริมทรัพย์เพื่อการลงทุน สุทธิ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</si>
  <si>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</si>
  <si>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 xml:space="preserve">   หุ้นสามัญ จำนวน 5,795,220,780 หุ้น</t>
  </si>
  <si>
    <t>ผลต่างของอัตราแลกเปลี่ยนจากการแปลงค่าข้อมูลทางการเงิน</t>
  </si>
  <si>
    <t>รายการที่จะจัดประเภทรายการใหม่ไปยังกำไรหรือขาดทุนในภายหลัง</t>
  </si>
  <si>
    <t>ไปยังกำไรหรือขาดทุนในภายหลัง</t>
  </si>
  <si>
    <t>จัดสรรแล้ว</t>
  </si>
  <si>
    <t>- ทุนสำรอง</t>
  </si>
  <si>
    <t>ผลขาดทุนที่คาดว่าจะเกิดขึ้นจากลูกหนี้การค้าและลูกหนี้หมุนเวียนอื่น</t>
  </si>
  <si>
    <t>31 มีนาคม</t>
  </si>
  <si>
    <t>ยอดคงเหลือสิ้นรอบระยะเวลา ณ วันที่ 31 มีนาคม พ.ศ. 2568</t>
  </si>
  <si>
    <t>รายการที่ไม่ใช่เงินสดที่สำคัญ ณ วันที่ 31 มีนาคม ประกอบด้วย</t>
  </si>
  <si>
    <t>ณ วันที่ 31 มีนาคม พ.ศ. 2569</t>
  </si>
  <si>
    <t>พ.ศ. 2569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</si>
  <si>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</si>
  <si>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</si>
  <si>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 xml:space="preserve">ยอดคงเหลือต้นรอบระยะเวลา ณ วันที่ 1 มกราคม พ.ศ. 2568 </t>
  </si>
  <si>
    <t>สำหรับรอบระยะเวลาสามเดือนสิ้นสุดวันที่ 31 มีนาคม พ.ศ. 2569</t>
  </si>
  <si>
    <t>กำไรจากการขายห้องชุดในอาคารพักอาศัยที่ให้บริการ</t>
  </si>
  <si>
    <t>กำไรจากอัตราแลกเปลี่ยน สุทธิ</t>
  </si>
  <si>
    <t>เจ้าหนี้ค่าหุ้นจากการเพิ่มขึ้นของเงินลงทุนในบริษัทย่อย</t>
  </si>
  <si>
    <t>กำไรจากการยกเลิกสัญญาเช่า</t>
  </si>
  <si>
    <t>การลดลงของเงินฝากที่มีภาระผูกพัน</t>
  </si>
  <si>
    <t>กำไรจากการขายและตัดจำหน่ายอาคาร และอุปกรณ์</t>
  </si>
  <si>
    <t>กำไรจากอัตราแลกเปลี่ยน</t>
  </si>
  <si>
    <t>เงินสดและรายการเทียบเท่าเงินสดเพิ่มขึ้น (ลดลง) สุทธิ</t>
  </si>
  <si>
    <t>เงินสดได้มาจาก (ใช้ไปใน) การดำเนินงาน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</si>
  <si>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</si>
  <si>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</si>
  <si>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</si>
  <si>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เงินสดรับจากการจำหน่ายอาคารและอุปกรณ์</t>
  </si>
  <si>
    <t>เงินสดจ่ายซื้ออาคารและอุปกรณ์</t>
  </si>
  <si>
    <t>ส่วนต่ำกว่า</t>
  </si>
  <si>
    <t xml:space="preserve">   จากเงินให้กู้ยืมระยะสั้นแก่กิจการที่เกี่ยวข้องกัน</t>
  </si>
  <si>
    <t>(ขาดทุน) กำไรเบ็ดเสร็จรวมสำหรับรอบระยะเวลา</t>
  </si>
  <si>
    <t>กลับรายการค่าเผื่อการด้อยค่าจากเงินจ่ายล่วงหน้าค่าเงินลงทุน</t>
  </si>
  <si>
    <t>การเพิ่มขึ้นของเงินกู้ยืมระยะสั้นจากกิจการที่เกี่ยวข้องกัน</t>
  </si>
  <si>
    <t>กำไรขาดทุนเบ็ดเสร็จอื่น :</t>
  </si>
  <si>
    <t>กำไรขาดทุนเบ็ดเสร็จอื่นสำหรับรอบระยะเวลา</t>
  </si>
  <si>
    <t>รับรู้ผลขาดทุนที่คาดว่าจะเกิดขึ้น</t>
  </si>
  <si>
    <t>รายงานที่ไม่ใช่เงินสด</t>
  </si>
  <si>
    <t>การลดลงของเงินให้กู้ระยะสั้นแก่กิจการที่เกี่ยวข้องกัน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</si>
</sst>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?\ _);_(@_)"/>
    <numFmt numFmtId="168" formatCode="#,##0;\(#,##0\)"/>
    <numFmt numFmtId="169" formatCode="#,##0;\(#,##0\);\-"/>
    <numFmt numFmtId="170" formatCode="#,##0.00;\(#,##0.00\);\-"/>
    <numFmt numFmtId="171" formatCode="_(* #,##0.0000_);_(* \(#,##0.0000\);_(* &quot;-&quot;???\ _);_(@_)"/>
    <numFmt numFmtId="172" formatCode="#,##0.0000;\(#,##0.0000\);&quot;-&quot;;@"/>
    <numFmt numFmtId="173" formatCode="_(* #,##0.00_);_(* \(#,##0.00\);_(* &quot;-&quot;???\ _);_(@_)"/>
    <numFmt numFmtId="174" formatCode="_-* #,##0.00\ _€_-;\-* #,##0.00\ _€_-;_-* &quot;-&quot;??\ _€_-;_-@_-"/>
    <numFmt numFmtId="175" formatCode="_(* #,##0_);_(* \(#,##0\);_(* &quot;-&quot;_)\ \ \ \ \ ;_(@_)"/>
    <numFmt numFmtId="176" formatCode="_-* #,##0_-;\-* #,##0_-;_-* &quot;-&quot;??_-;_-@_-"/>
    <numFmt numFmtId="177" formatCode="_-* #,##0.00\ &quot;€&quot;_-;\-* #,##0.00\ &quot;€&quot;_-;_-* &quot;-&quot;??\ &quot;€&quot;_-;_-@_-"/>
    <numFmt numFmtId="178" formatCode="#,##0.00;\(#,##0.00\);&quot;-&quot;;@"/>
  </numFmts>
  <fonts count="27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2"/>
      <name val="Tms Rmn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4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1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37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5" fontId="7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39" fontId="12" fillId="0" borderId="0"/>
    <xf numFmtId="43" fontId="7" fillId="0" borderId="0" applyFont="0" applyFill="0" applyBorder="0" applyAlignment="0" applyProtection="0"/>
    <xf numFmtId="0" fontId="13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0" borderId="0" applyNumberFormat="0" applyFill="0" applyBorder="0" applyAlignment="0">
      <protection locked="0"/>
    </xf>
    <xf numFmtId="0" fontId="13" fillId="0" borderId="0"/>
    <xf numFmtId="0" fontId="14" fillId="0" borderId="0"/>
    <xf numFmtId="0" fontId="16" fillId="0" borderId="0" applyNumberFormat="0" applyFill="0" applyBorder="0" applyAlignment="0" applyProtection="0"/>
    <xf numFmtId="0" fontId="13" fillId="0" borderId="0"/>
    <xf numFmtId="0" fontId="15" fillId="0" borderId="0" applyNumberFormat="0" applyFill="0" applyBorder="0" applyAlignment="0" applyProtection="0"/>
    <xf numFmtId="0" fontId="14" fillId="0" borderId="0"/>
    <xf numFmtId="0" fontId="2" fillId="0" borderId="0"/>
    <xf numFmtId="0" fontId="16" fillId="0" borderId="0" applyNumberFormat="0" applyFill="0" applyBorder="0" applyAlignment="0">
      <protection locked="0"/>
    </xf>
    <xf numFmtId="0" fontId="13" fillId="0" borderId="0"/>
    <xf numFmtId="0" fontId="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>
      <alignment vertical="top"/>
    </xf>
    <xf numFmtId="43" fontId="9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0" fontId="9" fillId="0" borderId="0"/>
    <xf numFmtId="0" fontId="17" fillId="0" borderId="0">
      <alignment vertical="top"/>
    </xf>
    <xf numFmtId="43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6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13" fillId="0" borderId="0"/>
    <xf numFmtId="0" fontId="20" fillId="0" borderId="5" applyNumberFormat="0" applyFill="0" applyAlignment="0">
      <protection locked="0"/>
    </xf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43" fontId="13" fillId="0" borderId="0" applyFont="0" applyFill="0" applyBorder="0" applyAlignment="0" applyProtection="0"/>
    <xf numFmtId="0" fontId="16" fillId="0" borderId="0" applyNumberFormat="0" applyFill="0" applyBorder="0" applyAlignment="0">
      <protection locked="0"/>
    </xf>
    <xf numFmtId="0" fontId="1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5">
    <xf numFmtId="0" fontId="0" fillId="0" borderId="0" xfId="0"/>
    <xf numFmtId="166" fontId="23" fillId="0" borderId="0" xfId="0" applyNumberFormat="1" applyFont="1" applyAlignment="1">
      <alignment horizontal="right" vertical="center"/>
    </xf>
    <xf numFmtId="0" fontId="23" fillId="0" borderId="1" xfId="18" applyFont="1" applyBorder="1" applyAlignment="1">
      <alignment vertical="center"/>
    </xf>
    <xf numFmtId="166" fontId="23" fillId="0" borderId="0" xfId="18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0" fontId="24" fillId="0" borderId="0" xfId="18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66" fontId="24" fillId="0" borderId="0" xfId="2" applyNumberFormat="1" applyFont="1" applyAlignment="1">
      <alignment horizontal="right" vertical="center"/>
    </xf>
    <xf numFmtId="0" fontId="24" fillId="0" borderId="0" xfId="18" applyFont="1" applyAlignment="1">
      <alignment vertical="center"/>
    </xf>
    <xf numFmtId="166" fontId="24" fillId="0" borderId="1" xfId="2" applyNumberFormat="1" applyFont="1" applyBorder="1" applyAlignment="1">
      <alignment horizontal="right" vertical="center"/>
    </xf>
    <xf numFmtId="166" fontId="24" fillId="0" borderId="2" xfId="2" applyNumberFormat="1" applyFont="1" applyBorder="1" applyAlignment="1">
      <alignment horizontal="right" vertical="center"/>
    </xf>
    <xf numFmtId="0" fontId="24" fillId="0" borderId="1" xfId="3" applyFont="1" applyBorder="1" applyAlignment="1">
      <alignment horizontal="left" vertical="center"/>
    </xf>
    <xf numFmtId="0" fontId="23" fillId="0" borderId="0" xfId="18" applyFont="1" applyAlignment="1">
      <alignment vertical="center"/>
    </xf>
    <xf numFmtId="167" fontId="23" fillId="0" borderId="0" xfId="9" applyNumberFormat="1" applyFont="1" applyAlignment="1">
      <alignment horizontal="right" vertical="center"/>
    </xf>
    <xf numFmtId="37" fontId="23" fillId="0" borderId="0" xfId="0" quotePrefix="1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37" fontId="23" fillId="0" borderId="0" xfId="0" applyNumberFormat="1" applyFont="1" applyAlignment="1">
      <alignment vertical="center"/>
    </xf>
    <xf numFmtId="37" fontId="23" fillId="0" borderId="1" xfId="0" applyNumberFormat="1" applyFont="1" applyBorder="1" applyAlignment="1">
      <alignment vertical="center"/>
    </xf>
    <xf numFmtId="37" fontId="23" fillId="0" borderId="1" xfId="0" quotePrefix="1" applyNumberFormat="1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166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66" fontId="23" fillId="0" borderId="0" xfId="0" quotePrefix="1" applyNumberFormat="1" applyFont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78" fontId="2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 applyProtection="1">
      <alignment horizontal="right" vertical="center"/>
      <protection locked="0"/>
    </xf>
    <xf numFmtId="37" fontId="24" fillId="0" borderId="0" xfId="0" quotePrefix="1" applyNumberFormat="1" applyFont="1" applyAlignment="1">
      <alignment vertical="center"/>
    </xf>
    <xf numFmtId="166" fontId="24" fillId="0" borderId="1" xfId="0" applyNumberFormat="1" applyFont="1" applyBorder="1" applyAlignment="1">
      <alignment horizontal="right" vertical="center"/>
    </xf>
    <xf numFmtId="166" fontId="24" fillId="0" borderId="0" xfId="1" applyNumberFormat="1" applyFont="1" applyFill="1" applyAlignment="1">
      <alignment horizontal="right" vertical="center"/>
    </xf>
    <xf numFmtId="166" fontId="24" fillId="0" borderId="1" xfId="1" applyNumberFormat="1" applyFont="1" applyFill="1" applyBorder="1" applyAlignment="1">
      <alignment horizontal="right" vertical="center"/>
    </xf>
    <xf numFmtId="166" fontId="24" fillId="0" borderId="2" xfId="1" applyNumberFormat="1" applyFont="1" applyFill="1" applyBorder="1" applyAlignment="1">
      <alignment horizontal="right" vertical="center"/>
    </xf>
    <xf numFmtId="166" fontId="24" fillId="0" borderId="0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24" fillId="0" borderId="0" xfId="16" applyNumberFormat="1" applyFont="1" applyFill="1" applyAlignment="1">
      <alignment horizontal="right" vertical="center"/>
    </xf>
    <xf numFmtId="166" fontId="24" fillId="0" borderId="0" xfId="0" quotePrefix="1" applyNumberFormat="1" applyFont="1" applyAlignment="1">
      <alignment horizontal="right" vertical="center"/>
    </xf>
    <xf numFmtId="169" fontId="24" fillId="0" borderId="0" xfId="0" applyNumberFormat="1" applyFont="1" applyAlignment="1" applyProtection="1">
      <alignment horizontal="right" vertical="center"/>
      <protection locked="0"/>
    </xf>
    <xf numFmtId="169" fontId="24" fillId="0" borderId="0" xfId="0" applyNumberFormat="1" applyFont="1" applyAlignment="1">
      <alignment vertical="center"/>
    </xf>
    <xf numFmtId="169" fontId="24" fillId="0" borderId="0" xfId="0" applyNumberFormat="1" applyFont="1" applyAlignment="1">
      <alignment horizontal="right" vertical="center"/>
    </xf>
    <xf numFmtId="169" fontId="24" fillId="0" borderId="0" xfId="16" applyNumberFormat="1" applyFont="1" applyFill="1" applyAlignment="1">
      <alignment horizontal="right" vertical="center"/>
    </xf>
    <xf numFmtId="169" fontId="24" fillId="0" borderId="0" xfId="1" applyNumberFormat="1" applyFont="1" applyFill="1" applyAlignment="1">
      <alignment horizontal="right" vertical="center"/>
    </xf>
    <xf numFmtId="169" fontId="24" fillId="0" borderId="1" xfId="0" applyNumberFormat="1" applyFont="1" applyBorder="1" applyAlignment="1">
      <alignment horizontal="right" vertical="center"/>
    </xf>
    <xf numFmtId="169" fontId="24" fillId="0" borderId="1" xfId="2" applyNumberFormat="1" applyFont="1" applyBorder="1" applyAlignment="1">
      <alignment horizontal="right" vertical="center"/>
    </xf>
    <xf numFmtId="169" fontId="24" fillId="0" borderId="0" xfId="2" applyNumberFormat="1" applyFont="1" applyAlignment="1">
      <alignment horizontal="right" vertical="center"/>
    </xf>
    <xf numFmtId="169" fontId="24" fillId="0" borderId="0" xfId="1" applyNumberFormat="1" applyFont="1" applyFill="1" applyBorder="1" applyAlignment="1">
      <alignment horizontal="right" vertical="center"/>
    </xf>
    <xf numFmtId="37" fontId="24" fillId="0" borderId="0" xfId="4" applyFont="1" applyAlignment="1">
      <alignment vertical="center"/>
    </xf>
    <xf numFmtId="0" fontId="24" fillId="0" borderId="0" xfId="0" applyFont="1" applyAlignment="1">
      <alignment horizontal="distributed" vertical="center" wrapText="1"/>
    </xf>
    <xf numFmtId="166" fontId="24" fillId="0" borderId="0" xfId="0" applyNumberFormat="1" applyFont="1" applyAlignment="1">
      <alignment horizontal="right" vertical="center" wrapText="1"/>
    </xf>
    <xf numFmtId="166" fontId="24" fillId="0" borderId="0" xfId="0" applyNumberFormat="1" applyFont="1" applyAlignment="1">
      <alignment horizontal="distributed" vertical="center" wrapText="1"/>
    </xf>
    <xf numFmtId="0" fontId="24" fillId="0" borderId="1" xfId="0" applyFont="1" applyBorder="1" applyAlignment="1">
      <alignment horizontal="distributed" vertical="center" wrapText="1"/>
    </xf>
    <xf numFmtId="166" fontId="24" fillId="0" borderId="1" xfId="0" applyNumberFormat="1" applyFont="1" applyBorder="1" applyAlignment="1">
      <alignment horizontal="right" vertical="center" wrapText="1"/>
    </xf>
    <xf numFmtId="166" fontId="24" fillId="0" borderId="1" xfId="0" applyNumberFormat="1" applyFont="1" applyBorder="1" applyAlignment="1">
      <alignment horizontal="distributed" vertical="center" wrapText="1"/>
    </xf>
    <xf numFmtId="0" fontId="24" fillId="0" borderId="0" xfId="0" applyFont="1" applyAlignment="1">
      <alignment vertical="center" wrapText="1"/>
    </xf>
    <xf numFmtId="166" fontId="24" fillId="0" borderId="2" xfId="0" applyNumberFormat="1" applyFont="1" applyBorder="1" applyAlignment="1">
      <alignment horizontal="right" vertical="center"/>
    </xf>
    <xf numFmtId="166" fontId="24" fillId="0" borderId="0" xfId="5" applyNumberFormat="1" applyFont="1" applyFill="1" applyAlignment="1">
      <alignment horizontal="right" vertical="center"/>
    </xf>
    <xf numFmtId="166" fontId="24" fillId="0" borderId="0" xfId="5" applyNumberFormat="1" applyFont="1" applyFill="1" applyBorder="1" applyAlignment="1">
      <alignment horizontal="right" vertical="center"/>
    </xf>
    <xf numFmtId="166" fontId="24" fillId="0" borderId="0" xfId="8" applyNumberFormat="1" applyFont="1" applyAlignment="1">
      <alignment horizontal="right" vertical="center"/>
    </xf>
    <xf numFmtId="0" fontId="24" fillId="0" borderId="0" xfId="3" applyFont="1" applyAlignment="1">
      <alignment horizontal="center" vertical="center"/>
    </xf>
    <xf numFmtId="166" fontId="24" fillId="0" borderId="0" xfId="1" applyNumberFormat="1" applyFont="1" applyFill="1" applyBorder="1" applyAlignment="1">
      <alignment horizontal="center" vertical="center"/>
    </xf>
    <xf numFmtId="166" fontId="24" fillId="0" borderId="3" xfId="1" applyNumberFormat="1" applyFont="1" applyFill="1" applyBorder="1" applyAlignment="1">
      <alignment horizontal="right" vertical="center"/>
    </xf>
    <xf numFmtId="178" fontId="24" fillId="0" borderId="0" xfId="1" applyNumberFormat="1" applyFont="1" applyFill="1" applyBorder="1" applyAlignment="1">
      <alignment horizontal="right" vertical="center"/>
    </xf>
    <xf numFmtId="37" fontId="23" fillId="0" borderId="0" xfId="18" quotePrefix="1" applyNumberFormat="1" applyFont="1" applyAlignment="1">
      <alignment horizontal="left" vertical="center"/>
    </xf>
    <xf numFmtId="0" fontId="24" fillId="0" borderId="0" xfId="18" applyFont="1" applyAlignment="1">
      <alignment horizontal="distributed" vertical="center" wrapText="1"/>
    </xf>
    <xf numFmtId="166" fontId="24" fillId="0" borderId="0" xfId="18" applyNumberFormat="1" applyFont="1" applyAlignment="1">
      <alignment horizontal="right" vertical="center" wrapText="1"/>
    </xf>
    <xf numFmtId="167" fontId="24" fillId="0" borderId="0" xfId="18" applyNumberFormat="1" applyFont="1" applyAlignment="1">
      <alignment horizontal="right" vertical="center" wrapText="1"/>
    </xf>
    <xf numFmtId="166" fontId="24" fillId="0" borderId="0" xfId="18" applyNumberFormat="1" applyFont="1" applyAlignment="1">
      <alignment horizontal="right" vertical="center"/>
    </xf>
    <xf numFmtId="37" fontId="23" fillId="0" borderId="1" xfId="18" applyNumberFormat="1" applyFont="1" applyBorder="1" applyAlignment="1">
      <alignment vertical="center"/>
    </xf>
    <xf numFmtId="166" fontId="24" fillId="0" borderId="1" xfId="18" applyNumberFormat="1" applyFont="1" applyBorder="1" applyAlignment="1">
      <alignment horizontal="right" vertical="center"/>
    </xf>
    <xf numFmtId="167" fontId="24" fillId="0" borderId="1" xfId="18" applyNumberFormat="1" applyFont="1" applyBorder="1" applyAlignment="1">
      <alignment horizontal="right" vertical="center" wrapText="1"/>
    </xf>
    <xf numFmtId="166" fontId="24" fillId="0" borderId="1" xfId="18" applyNumberFormat="1" applyFont="1" applyBorder="1" applyAlignment="1">
      <alignment horizontal="right" vertical="center" wrapText="1"/>
    </xf>
    <xf numFmtId="0" fontId="24" fillId="0" borderId="0" xfId="18" applyFont="1" applyAlignment="1">
      <alignment horizontal="left" vertical="center"/>
    </xf>
    <xf numFmtId="167" fontId="24" fillId="0" borderId="0" xfId="18" applyNumberFormat="1" applyFont="1" applyAlignment="1">
      <alignment horizontal="right" vertical="center"/>
    </xf>
    <xf numFmtId="0" fontId="23" fillId="0" borderId="0" xfId="18" applyFont="1" applyAlignment="1">
      <alignment horizontal="center" vertical="center"/>
    </xf>
    <xf numFmtId="0" fontId="23" fillId="0" borderId="0" xfId="18" applyFont="1" applyAlignment="1">
      <alignment horizontal="right" vertical="center"/>
    </xf>
    <xf numFmtId="167" fontId="23" fillId="0" borderId="0" xfId="18" applyNumberFormat="1" applyFont="1" applyAlignment="1">
      <alignment horizontal="center" vertical="center"/>
    </xf>
    <xf numFmtId="167" fontId="23" fillId="0" borderId="0" xfId="18" applyNumberFormat="1" applyFont="1" applyAlignment="1">
      <alignment horizontal="right" vertical="center"/>
    </xf>
    <xf numFmtId="0" fontId="23" fillId="0" borderId="1" xfId="18" applyFont="1" applyBorder="1" applyAlignment="1">
      <alignment horizontal="center" vertical="center"/>
    </xf>
    <xf numFmtId="166" fontId="23" fillId="0" borderId="1" xfId="18" applyNumberFormat="1" applyFont="1" applyBorder="1" applyAlignment="1">
      <alignment horizontal="right" vertical="center"/>
    </xf>
    <xf numFmtId="0" fontId="23" fillId="0" borderId="0" xfId="18" applyFont="1" applyAlignment="1">
      <alignment horizontal="left" vertical="center"/>
    </xf>
    <xf numFmtId="167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0" fontId="24" fillId="0" borderId="0" xfId="18" applyFont="1" applyAlignment="1">
      <alignment horizontal="right" vertical="center"/>
    </xf>
    <xf numFmtId="37" fontId="23" fillId="0" borderId="1" xfId="18" quotePrefix="1" applyNumberFormat="1" applyFont="1" applyBorder="1" applyAlignment="1">
      <alignment horizontal="left" vertical="center"/>
    </xf>
    <xf numFmtId="0" fontId="24" fillId="0" borderId="1" xfId="18" applyFont="1" applyBorder="1" applyAlignment="1">
      <alignment horizontal="distributed" vertical="center" wrapText="1"/>
    </xf>
    <xf numFmtId="37" fontId="23" fillId="0" borderId="0" xfId="18" applyNumberFormat="1" applyFont="1" applyAlignment="1">
      <alignment horizontal="left" vertical="center"/>
    </xf>
    <xf numFmtId="37" fontId="24" fillId="0" borderId="0" xfId="0" applyNumberFormat="1" applyFont="1" applyAlignment="1">
      <alignment horizontal="left" vertical="center"/>
    </xf>
    <xf numFmtId="167" fontId="24" fillId="0" borderId="0" xfId="1" applyNumberFormat="1" applyFont="1" applyFill="1" applyBorder="1" applyAlignment="1">
      <alignment horizontal="right" vertical="center"/>
    </xf>
    <xf numFmtId="37" fontId="24" fillId="0" borderId="0" xfId="18" applyNumberFormat="1" applyFont="1" applyAlignment="1">
      <alignment horizontal="left" vertical="center"/>
    </xf>
    <xf numFmtId="166" fontId="24" fillId="0" borderId="2" xfId="18" applyNumberFormat="1" applyFont="1" applyBorder="1" applyAlignment="1">
      <alignment horizontal="right" vertical="center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vertical="top"/>
    </xf>
    <xf numFmtId="167" fontId="23" fillId="0" borderId="0" xfId="0" applyNumberFormat="1" applyFont="1" applyAlignment="1">
      <alignment horizontal="right" vertical="center"/>
    </xf>
    <xf numFmtId="168" fontId="24" fillId="0" borderId="0" xfId="0" applyNumberFormat="1" applyFont="1" applyAlignment="1">
      <alignment horizontal="left" vertical="top"/>
    </xf>
    <xf numFmtId="176" fontId="24" fillId="0" borderId="0" xfId="12" applyNumberFormat="1" applyFont="1" applyFill="1" applyBorder="1" applyAlignment="1">
      <alignment vertical="top"/>
    </xf>
    <xf numFmtId="176" fontId="24" fillId="0" borderId="0" xfId="12" applyNumberFormat="1" applyFont="1" applyFill="1" applyAlignment="1">
      <alignment vertical="top"/>
    </xf>
    <xf numFmtId="175" fontId="24" fillId="0" borderId="0" xfId="18" applyNumberFormat="1" applyFont="1" applyAlignment="1">
      <alignment horizontal="distributed" vertical="center" wrapText="1"/>
    </xf>
    <xf numFmtId="167" fontId="24" fillId="0" borderId="0" xfId="18" applyNumberFormat="1" applyFont="1" applyAlignment="1">
      <alignment horizontal="distributed" vertical="center" wrapText="1"/>
    </xf>
    <xf numFmtId="167" fontId="24" fillId="0" borderId="0" xfId="18" applyNumberFormat="1" applyFont="1" applyAlignment="1">
      <alignment vertical="center"/>
    </xf>
    <xf numFmtId="175" fontId="24" fillId="0" borderId="1" xfId="18" applyNumberFormat="1" applyFont="1" applyBorder="1" applyAlignment="1">
      <alignment horizontal="distributed" vertical="center" wrapText="1"/>
    </xf>
    <xf numFmtId="167" fontId="24" fillId="0" borderId="1" xfId="18" applyNumberFormat="1" applyFont="1" applyBorder="1" applyAlignment="1">
      <alignment horizontal="distributed" vertical="center" wrapText="1"/>
    </xf>
    <xf numFmtId="167" fontId="24" fillId="0" borderId="1" xfId="18" applyNumberFormat="1" applyFont="1" applyBorder="1" applyAlignment="1">
      <alignment vertical="center"/>
    </xf>
    <xf numFmtId="168" fontId="24" fillId="0" borderId="0" xfId="18" applyNumberFormat="1" applyFont="1" applyAlignment="1">
      <alignment horizontal="right" vertical="center"/>
    </xf>
    <xf numFmtId="175" fontId="23" fillId="0" borderId="0" xfId="18" applyNumberFormat="1" applyFont="1" applyAlignment="1">
      <alignment horizontal="center" vertical="center"/>
    </xf>
    <xf numFmtId="40" fontId="24" fillId="0" borderId="0" xfId="18" applyNumberFormat="1" applyFont="1" applyAlignment="1">
      <alignment vertical="center"/>
    </xf>
    <xf numFmtId="175" fontId="24" fillId="0" borderId="0" xfId="18" applyNumberFormat="1" applyFont="1" applyAlignment="1">
      <alignment horizontal="right" vertical="center"/>
    </xf>
    <xf numFmtId="175" fontId="24" fillId="0" borderId="0" xfId="18" applyNumberFormat="1" applyFont="1" applyAlignment="1">
      <alignment vertical="center"/>
    </xf>
    <xf numFmtId="167" fontId="24" fillId="0" borderId="0" xfId="9" applyNumberFormat="1" applyFont="1" applyAlignment="1" applyProtection="1">
      <alignment horizontal="right" vertical="center"/>
      <protection locked="0"/>
    </xf>
    <xf numFmtId="166" fontId="24" fillId="0" borderId="1" xfId="9" applyNumberFormat="1" applyFont="1" applyBorder="1" applyAlignment="1" applyProtection="1">
      <alignment horizontal="right" vertical="center"/>
      <protection locked="0"/>
    </xf>
    <xf numFmtId="167" fontId="24" fillId="0" borderId="0" xfId="18" applyNumberFormat="1" applyFont="1" applyAlignment="1">
      <alignment horizontal="center" vertical="center"/>
    </xf>
    <xf numFmtId="175" fontId="24" fillId="0" borderId="1" xfId="18" applyNumberFormat="1" applyFont="1" applyBorder="1" applyAlignment="1">
      <alignment horizontal="right" vertical="center"/>
    </xf>
    <xf numFmtId="167" fontId="24" fillId="0" borderId="1" xfId="18" applyNumberFormat="1" applyFont="1" applyBorder="1" applyAlignment="1">
      <alignment horizontal="right" vertical="center"/>
    </xf>
    <xf numFmtId="166" fontId="24" fillId="0" borderId="0" xfId="18" quotePrefix="1" applyNumberFormat="1" applyFont="1" applyAlignment="1">
      <alignment horizontal="right" vertical="center"/>
    </xf>
    <xf numFmtId="0" fontId="24" fillId="0" borderId="0" xfId="0" applyFont="1"/>
    <xf numFmtId="37" fontId="23" fillId="0" borderId="0" xfId="18" applyNumberFormat="1" applyFont="1" applyAlignment="1">
      <alignment vertical="center"/>
    </xf>
    <xf numFmtId="0" fontId="23" fillId="0" borderId="1" xfId="18" applyFont="1" applyBorder="1" applyAlignment="1">
      <alignment horizontal="left" vertical="center"/>
    </xf>
    <xf numFmtId="167" fontId="23" fillId="0" borderId="3" xfId="18" applyNumberFormat="1" applyFont="1" applyBorder="1" applyAlignment="1">
      <alignment vertical="center"/>
    </xf>
    <xf numFmtId="167" fontId="23" fillId="0" borderId="0" xfId="18" applyNumberFormat="1" applyFont="1" applyAlignment="1">
      <alignment vertical="center"/>
    </xf>
    <xf numFmtId="167" fontId="24" fillId="0" borderId="0" xfId="18" applyNumberFormat="1" applyFont="1" applyAlignment="1" applyProtection="1">
      <alignment horizontal="right" vertical="center"/>
      <protection locked="0"/>
    </xf>
    <xf numFmtId="0" fontId="24" fillId="0" borderId="1" xfId="18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4" fontId="24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4" fontId="24" fillId="0" borderId="0" xfId="0" applyNumberFormat="1" applyFont="1" applyAlignment="1" applyProtection="1">
      <alignment horizontal="right" vertical="center"/>
      <protection locked="0"/>
    </xf>
    <xf numFmtId="4" fontId="24" fillId="0" borderId="0" xfId="0" applyNumberFormat="1" applyFont="1" applyAlignment="1">
      <alignment horizontal="right" vertical="center"/>
    </xf>
    <xf numFmtId="166" fontId="23" fillId="0" borderId="0" xfId="18" quotePrefix="1" applyNumberFormat="1" applyFont="1" applyAlignment="1">
      <alignment horizontal="right" vertical="center"/>
    </xf>
    <xf numFmtId="169" fontId="24" fillId="0" borderId="0" xfId="1" applyNumberFormat="1" applyFont="1" applyFill="1" applyBorder="1" applyAlignment="1" applyProtection="1">
      <alignment horizontal="right" vertical="center"/>
      <protection locked="0"/>
    </xf>
    <xf numFmtId="169" fontId="24" fillId="0" borderId="1" xfId="1" applyNumberFormat="1" applyFont="1" applyFill="1" applyBorder="1" applyAlignment="1">
      <alignment horizontal="right" vertical="center"/>
    </xf>
    <xf numFmtId="166" fontId="25" fillId="0" borderId="0" xfId="8" applyNumberFormat="1" applyFont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center" vertical="center"/>
    </xf>
    <xf numFmtId="167" fontId="26" fillId="0" borderId="1" xfId="11" applyNumberFormat="1" applyFont="1" applyBorder="1" applyAlignment="1">
      <alignment horizontal="center" vertical="center"/>
    </xf>
    <xf numFmtId="166" fontId="25" fillId="0" borderId="0" xfId="10" applyNumberFormat="1" applyFont="1" applyFill="1" applyAlignment="1">
      <alignment horizontal="right" vertical="center"/>
    </xf>
    <xf numFmtId="166" fontId="25" fillId="0" borderId="1" xfId="10" applyNumberFormat="1" applyFont="1" applyFill="1" applyBorder="1" applyAlignment="1">
      <alignment horizontal="right" vertical="center"/>
    </xf>
    <xf numFmtId="166" fontId="25" fillId="0" borderId="3" xfId="10" applyNumberFormat="1" applyFont="1" applyFill="1" applyBorder="1" applyAlignment="1">
      <alignment horizontal="right" vertical="center"/>
    </xf>
    <xf numFmtId="167" fontId="25" fillId="0" borderId="0" xfId="10" applyNumberFormat="1" applyFont="1" applyFill="1" applyAlignment="1">
      <alignment horizontal="right" vertical="center"/>
    </xf>
    <xf numFmtId="167" fontId="25" fillId="0" borderId="0" xfId="10" applyNumberFormat="1" applyFont="1" applyFill="1" applyBorder="1" applyAlignment="1">
      <alignment horizontal="right" vertical="center"/>
    </xf>
    <xf numFmtId="166" fontId="25" fillId="0" borderId="0" xfId="10" applyNumberFormat="1" applyFont="1" applyFill="1" applyBorder="1" applyAlignment="1">
      <alignment horizontal="right" vertical="center"/>
    </xf>
    <xf numFmtId="37" fontId="26" fillId="0" borderId="0" xfId="9" applyNumberFormat="1" applyFont="1" applyAlignment="1">
      <alignment vertical="center"/>
    </xf>
    <xf numFmtId="0" fontId="26" fillId="0" borderId="0" xfId="9" applyFont="1" applyAlignment="1">
      <alignment vertical="center"/>
    </xf>
    <xf numFmtId="167" fontId="25" fillId="0" borderId="0" xfId="9" applyNumberFormat="1" applyFont="1" applyAlignment="1">
      <alignment vertical="center"/>
    </xf>
    <xf numFmtId="166" fontId="25" fillId="0" borderId="0" xfId="9" applyNumberFormat="1" applyFont="1" applyAlignment="1">
      <alignment horizontal="right" vertical="center"/>
    </xf>
    <xf numFmtId="0" fontId="26" fillId="0" borderId="1" xfId="18" applyFont="1" applyBorder="1" applyAlignment="1">
      <alignment vertical="center"/>
    </xf>
    <xf numFmtId="0" fontId="25" fillId="0" borderId="1" xfId="9" applyFont="1" applyBorder="1" applyAlignment="1">
      <alignment vertical="center"/>
    </xf>
    <xf numFmtId="167" fontId="25" fillId="0" borderId="1" xfId="9" applyNumberFormat="1" applyFont="1" applyBorder="1" applyAlignment="1">
      <alignment vertical="center"/>
    </xf>
    <xf numFmtId="166" fontId="25" fillId="0" borderId="1" xfId="9" applyNumberFormat="1" applyFont="1" applyBorder="1" applyAlignment="1">
      <alignment horizontal="right" vertical="center"/>
    </xf>
    <xf numFmtId="0" fontId="25" fillId="0" borderId="0" xfId="9" applyFont="1" applyAlignment="1">
      <alignment vertical="center"/>
    </xf>
    <xf numFmtId="167" fontId="25" fillId="0" borderId="3" xfId="9" applyNumberFormat="1" applyFont="1" applyBorder="1" applyAlignment="1">
      <alignment vertical="center"/>
    </xf>
    <xf numFmtId="166" fontId="25" fillId="0" borderId="3" xfId="9" applyNumberFormat="1" applyFont="1" applyBorder="1" applyAlignment="1">
      <alignment horizontal="right" vertical="center"/>
    </xf>
    <xf numFmtId="167" fontId="26" fillId="0" borderId="0" xfId="9" applyNumberFormat="1" applyFont="1" applyAlignment="1">
      <alignment vertical="center"/>
    </xf>
    <xf numFmtId="167" fontId="26" fillId="0" borderId="0" xfId="9" applyNumberFormat="1" applyFont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18" applyNumberFormat="1" applyFont="1" applyAlignment="1">
      <alignment horizontal="right" vertical="center"/>
    </xf>
    <xf numFmtId="166" fontId="26" fillId="0" borderId="1" xfId="9" applyNumberFormat="1" applyFont="1" applyBorder="1" applyAlignment="1">
      <alignment horizontal="right" vertical="center"/>
    </xf>
    <xf numFmtId="0" fontId="25" fillId="0" borderId="0" xfId="18" applyFont="1" applyAlignment="1">
      <alignment horizontal="center" vertical="center"/>
    </xf>
    <xf numFmtId="167" fontId="25" fillId="0" borderId="0" xfId="9" applyNumberFormat="1" applyFont="1" applyAlignment="1">
      <alignment horizontal="right" vertical="center"/>
    </xf>
    <xf numFmtId="37" fontId="25" fillId="0" borderId="0" xfId="18" applyNumberFormat="1" applyFont="1" applyAlignment="1">
      <alignment vertical="center"/>
    </xf>
    <xf numFmtId="37" fontId="25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7" fontId="25" fillId="0" borderId="0" xfId="9" applyNumberFormat="1" applyFont="1" applyAlignment="1">
      <alignment horizontal="center" vertical="center"/>
    </xf>
    <xf numFmtId="166" fontId="25" fillId="0" borderId="1" xfId="2" applyNumberFormat="1" applyFont="1" applyBorder="1" applyAlignment="1">
      <alignment horizontal="right" vertical="center"/>
    </xf>
    <xf numFmtId="168" fontId="25" fillId="0" borderId="0" xfId="11" applyNumberFormat="1" applyFont="1" applyAlignment="1">
      <alignment vertical="center"/>
    </xf>
    <xf numFmtId="168" fontId="26" fillId="0" borderId="0" xfId="11" applyNumberFormat="1" applyFont="1" applyAlignment="1">
      <alignment horizontal="center" vertical="center"/>
    </xf>
    <xf numFmtId="166" fontId="26" fillId="0" borderId="0" xfId="11" applyNumberFormat="1" applyFont="1" applyAlignment="1">
      <alignment horizontal="right" vertical="center"/>
    </xf>
    <xf numFmtId="169" fontId="26" fillId="0" borderId="0" xfId="11" applyNumberFormat="1" applyFont="1" applyAlignment="1">
      <alignment horizontal="right" vertical="center"/>
    </xf>
    <xf numFmtId="166" fontId="25" fillId="0" borderId="0" xfId="2" applyNumberFormat="1" applyFont="1" applyAlignment="1">
      <alignment horizontal="right" vertical="center"/>
    </xf>
    <xf numFmtId="0" fontId="25" fillId="0" borderId="0" xfId="9" quotePrefix="1" applyFont="1" applyAlignment="1">
      <alignment horizontal="left" vertical="center"/>
    </xf>
    <xf numFmtId="0" fontId="25" fillId="0" borderId="0" xfId="18" applyFont="1" applyAlignment="1">
      <alignment vertical="center"/>
    </xf>
    <xf numFmtId="0" fontId="25" fillId="0" borderId="0" xfId="11" applyFont="1" applyAlignment="1">
      <alignment horizontal="center" vertical="center"/>
    </xf>
    <xf numFmtId="166" fontId="25" fillId="0" borderId="0" xfId="11" applyNumberFormat="1" applyFont="1" applyAlignment="1">
      <alignment horizontal="right" vertical="center"/>
    </xf>
    <xf numFmtId="170" fontId="25" fillId="0" borderId="0" xfId="11" applyNumberFormat="1" applyFont="1" applyAlignment="1">
      <alignment vertical="center"/>
    </xf>
    <xf numFmtId="0" fontId="25" fillId="0" borderId="0" xfId="11" applyFont="1" applyAlignment="1">
      <alignment vertical="center"/>
    </xf>
    <xf numFmtId="169" fontId="25" fillId="0" borderId="0" xfId="11" applyNumberFormat="1" applyFont="1" applyAlignment="1">
      <alignment horizontal="right" vertical="center"/>
    </xf>
    <xf numFmtId="0" fontId="26" fillId="0" borderId="0" xfId="11" quotePrefix="1" applyFont="1" applyAlignment="1">
      <alignment vertical="center"/>
    </xf>
    <xf numFmtId="0" fontId="26" fillId="0" borderId="0" xfId="11" applyFont="1" applyAlignment="1">
      <alignment vertical="center"/>
    </xf>
    <xf numFmtId="0" fontId="26" fillId="0" borderId="0" xfId="11" applyFont="1" applyAlignment="1">
      <alignment horizontal="center" vertical="center"/>
    </xf>
    <xf numFmtId="166" fontId="25" fillId="0" borderId="2" xfId="2" applyNumberFormat="1" applyFont="1" applyBorder="1" applyAlignment="1">
      <alignment horizontal="right" vertical="center"/>
    </xf>
    <xf numFmtId="0" fontId="25" fillId="0" borderId="1" xfId="3" applyFont="1" applyBorder="1" applyAlignment="1">
      <alignment horizontal="left" vertical="center"/>
    </xf>
    <xf numFmtId="167" fontId="25" fillId="0" borderId="1" xfId="9" applyNumberFormat="1" applyFont="1" applyBorder="1" applyAlignment="1">
      <alignment horizontal="right" vertical="center"/>
    </xf>
    <xf numFmtId="0" fontId="26" fillId="0" borderId="0" xfId="18" applyFont="1" applyAlignment="1">
      <alignment vertical="center"/>
    </xf>
    <xf numFmtId="171" fontId="25" fillId="0" borderId="0" xfId="9" applyNumberFormat="1" applyFont="1" applyAlignment="1">
      <alignment horizontal="right" vertical="center"/>
    </xf>
    <xf numFmtId="172" fontId="25" fillId="0" borderId="2" xfId="9" applyNumberFormat="1" applyFont="1" applyBorder="1" applyAlignment="1">
      <alignment horizontal="right" vertical="center"/>
    </xf>
    <xf numFmtId="173" fontId="25" fillId="0" borderId="0" xfId="9" applyNumberFormat="1" applyFont="1" applyAlignment="1">
      <alignment horizontal="right" vertical="center"/>
    </xf>
    <xf numFmtId="167" fontId="25" fillId="0" borderId="0" xfId="9" applyNumberFormat="1" applyFont="1" applyAlignment="1">
      <alignment horizontal="left" vertical="center"/>
    </xf>
    <xf numFmtId="172" fontId="25" fillId="0" borderId="0" xfId="9" applyNumberFormat="1" applyFont="1" applyAlignment="1">
      <alignment horizontal="right" vertical="center"/>
    </xf>
    <xf numFmtId="166" fontId="23" fillId="0" borderId="1" xfId="0" applyNumberFormat="1" applyFont="1" applyBorder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167" fontId="26" fillId="0" borderId="1" xfId="3" applyNumberFormat="1" applyFont="1" applyBorder="1" applyAlignment="1">
      <alignment horizontal="center" vertical="center"/>
    </xf>
    <xf numFmtId="167" fontId="23" fillId="0" borderId="1" xfId="18" applyNumberFormat="1" applyFont="1" applyBorder="1" applyAlignment="1">
      <alignment horizontal="center" vertical="center"/>
    </xf>
    <xf numFmtId="0" fontId="23" fillId="0" borderId="0" xfId="18" applyFont="1" applyAlignment="1">
      <alignment horizontal="left" vertical="center"/>
    </xf>
    <xf numFmtId="167" fontId="23" fillId="0" borderId="4" xfId="18" applyNumberFormat="1" applyFont="1" applyBorder="1" applyAlignment="1">
      <alignment horizontal="center" vertical="center"/>
    </xf>
    <xf numFmtId="166" fontId="23" fillId="0" borderId="1" xfId="18" applyNumberFormat="1" applyFont="1" applyBorder="1" applyAlignment="1">
      <alignment horizontal="center" vertical="center"/>
    </xf>
    <xf numFmtId="164" fontId="23" fillId="0" borderId="1" xfId="18" applyNumberFormat="1" applyFont="1" applyBorder="1" applyAlignment="1">
      <alignment horizontal="center" vertical="center"/>
    </xf>
    <xf numFmtId="166" fontId="23" fillId="0" borderId="4" xfId="18" applyNumberFormat="1" applyFont="1" applyBorder="1" applyAlignment="1">
      <alignment horizontal="center" vertical="center"/>
    </xf>
    <xf numFmtId="0" fontId="24" fillId="0" borderId="0" xfId="18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1" xfId="18" applyFont="1" applyBorder="1" applyAlignment="1">
      <alignment horizontal="left" vertical="center"/>
    </xf>
    <xf numFmtId="167" fontId="23" fillId="0" borderId="1" xfId="0" applyNumberFormat="1" applyFont="1" applyBorder="1" applyAlignment="1">
      <alignment horizontal="center" vertical="center"/>
    </xf>
  </cellXfs>
  <cellStyles count="111">
    <cellStyle name="Comma" xfId="1" builtinId="3"/>
    <cellStyle name="Comma 10" xfId="54" xr:uid="{C6BE7AED-55C1-4BF5-A6A7-D9B6597FAE29}"/>
    <cellStyle name="Comma 11" xfId="5" xr:uid="{25DDBC0E-19D9-438F-94C9-2A0D84A46FAD}"/>
    <cellStyle name="Comma 11 2" xfId="23" xr:uid="{F84CA1FD-EDCF-4803-B63E-AC63289BD07D}"/>
    <cellStyle name="Comma 11 2 15" xfId="73" xr:uid="{F16FE4E3-1858-4C27-B87F-A0A55DB240FE}"/>
    <cellStyle name="Comma 11 3" xfId="17" xr:uid="{8090EBD4-CD58-4408-A868-F61D6A6CB788}"/>
    <cellStyle name="Comma 11 3 2" xfId="95" xr:uid="{08AC558B-2FAB-426F-9D6A-0D2A4600206F}"/>
    <cellStyle name="Comma 12 2" xfId="48" xr:uid="{9E2371A8-9777-4632-BFAA-D7585C8446FF}"/>
    <cellStyle name="Comma 12 2 2" xfId="103" xr:uid="{98BED5CD-AF9C-4599-91D3-C762978F812E}"/>
    <cellStyle name="Comma 125 2" xfId="93" xr:uid="{FC40E721-20BC-47EC-AB92-C77ECCFD702A}"/>
    <cellStyle name="Comma 134" xfId="50" xr:uid="{2E310A57-4522-4291-8846-575DB24D4123}"/>
    <cellStyle name="Comma 134 4" xfId="110" xr:uid="{9358993A-6AB1-4D21-A8A1-0746B449074A}"/>
    <cellStyle name="Comma 135" xfId="51" xr:uid="{AB42AE36-F2CB-49BA-9373-82A20ED81600}"/>
    <cellStyle name="Comma 144 2" xfId="89" xr:uid="{02FA587D-D88B-4DEE-B73D-F50F8201A19D}"/>
    <cellStyle name="Comma 144 4" xfId="92" xr:uid="{1FA18518-717B-4CFF-A858-C6F28876D109}"/>
    <cellStyle name="Comma 145" xfId="91" xr:uid="{AB327150-DAD4-4F49-8383-6E14BA5017A3}"/>
    <cellStyle name="Comma 146" xfId="78" xr:uid="{5EBEF98F-48E0-4897-85D3-6B6EE82BB152}"/>
    <cellStyle name="Comma 18 2 7" xfId="87" xr:uid="{2AC2AB40-B227-429E-B649-6FBB58EACE76}"/>
    <cellStyle name="Comma 2" xfId="16" xr:uid="{81653D6A-6DD9-4271-AF65-A48B2577C990}"/>
    <cellStyle name="Comma 2 2" xfId="56" xr:uid="{5C2FB5D6-2A61-4789-96E3-420E1FFD42B7}"/>
    <cellStyle name="Comma 2 20" xfId="7" xr:uid="{778F406C-5333-4A44-BCFD-AAB372249641}"/>
    <cellStyle name="Comma 2 20 2" xfId="20" xr:uid="{8699C063-80BC-4088-B434-94492C22E333}"/>
    <cellStyle name="Comma 2 3" xfId="52" xr:uid="{B52D919D-7E61-4025-B0D8-AB4586D43132}"/>
    <cellStyle name="Comma 2 4" xfId="67" xr:uid="{C5DE2C97-A6DE-488E-9853-FCD4222B46F3}"/>
    <cellStyle name="Comma 2 5" xfId="6" xr:uid="{245B8C69-EFDA-414E-8CC5-C37CCD293FFF}"/>
    <cellStyle name="Comma 2 5 2" xfId="19" xr:uid="{5BDF04AA-F8F8-42D7-BE35-47301D1C59E7}"/>
    <cellStyle name="Comma 2 66" xfId="12" xr:uid="{4A1388E1-1A12-4C00-B373-8BF945CD3B28}"/>
    <cellStyle name="Comma 2 67" xfId="13" xr:uid="{8DE0AC35-55DC-4C03-B52E-2FF00FC7BA9B}"/>
    <cellStyle name="Comma 2 7" xfId="26" xr:uid="{CEA35C54-DE8B-453D-BEF7-F9247BDCE556}"/>
    <cellStyle name="Comma 2 8 2" xfId="65" xr:uid="{22CE8D95-4C94-487B-AFCF-EDBAE135151E}"/>
    <cellStyle name="Comma 24 4" xfId="49" xr:uid="{9EA90C32-F011-4B2D-B991-F85B5D714002}"/>
    <cellStyle name="Comma 24 4 2" xfId="76" xr:uid="{4A7C34BC-3C36-40D7-ADD0-E9E9C184E19F}"/>
    <cellStyle name="Comma 3" xfId="14" xr:uid="{26AF5209-E691-4BF2-A8F9-47CAF8070EC4}"/>
    <cellStyle name="Comma 3 18" xfId="72" xr:uid="{CAA3E731-E86E-441A-A175-AE1CEA8F6ACD}"/>
    <cellStyle name="Comma 3 2" xfId="28" xr:uid="{824BA4FB-5A72-4C10-A3F8-F6B50E7E78E4}"/>
    <cellStyle name="Comma 3 2 2" xfId="108" xr:uid="{3C3EE840-E62E-417E-AEA6-E052A3B84622}"/>
    <cellStyle name="Comma 3 2 3" xfId="105" xr:uid="{5FBE139E-1805-4849-AB16-E18BDFAA64FF}"/>
    <cellStyle name="Comma 3 3" xfId="22" xr:uid="{5076D9DC-1814-4D10-B362-6812AE865741}"/>
    <cellStyle name="Comma 3 4" xfId="33" xr:uid="{8EE81FF7-C282-4438-9965-101A9BDFBEC0}"/>
    <cellStyle name="Comma 39" xfId="59" xr:uid="{D1245B6C-EC3A-4E75-A211-0B4939F7CD96}"/>
    <cellStyle name="Comma 4" xfId="15" xr:uid="{3A371976-A190-4E80-ABFB-BE1DCA7219A8}"/>
    <cellStyle name="Comma 4 2" xfId="62" xr:uid="{58C2AD64-38A8-4505-A40E-15ECA9C58C50}"/>
    <cellStyle name="Comma 4 3" xfId="46" xr:uid="{AFF19412-3DA0-443A-9FDC-F507851EAA83}"/>
    <cellStyle name="Comma 4 4" xfId="101" xr:uid="{19A39470-62B0-468C-9800-7960CCF5C530}"/>
    <cellStyle name="Comma 42 11" xfId="80" xr:uid="{17FBE0C4-E79C-4A19-9106-070AFAFA832E}"/>
    <cellStyle name="Comma 43 9" xfId="82" xr:uid="{54A76027-213A-4249-8550-0B1150F35EE5}"/>
    <cellStyle name="Comma 5" xfId="68" xr:uid="{DDD5AF1A-775C-4E62-974C-DDA3DA36F739}"/>
    <cellStyle name="Comma 5 2" xfId="107" xr:uid="{53D8D7D4-E524-4842-816B-252E021CB344}"/>
    <cellStyle name="Comma 5 3" xfId="106" xr:uid="{B8B91C4D-B2FC-474A-8906-D3B5D8C00512}"/>
    <cellStyle name="Comma 6" xfId="75" xr:uid="{2FCDCCA9-E3F0-4373-99F1-BD394E6441AE}"/>
    <cellStyle name="Comma 7" xfId="97" xr:uid="{A48B8D60-483F-4FE9-8469-30F08680A0B6}"/>
    <cellStyle name="Comma 9" xfId="10" xr:uid="{F5B9CC34-B4C1-4AE7-BE14-983A98834A65}"/>
    <cellStyle name="Comma 9 15" xfId="74" xr:uid="{6E6AC1C2-A82B-4C5E-922E-5882F27F9624}"/>
    <cellStyle name="Comma 9 2" xfId="24" xr:uid="{49EEE0E5-582F-4194-9CBB-0F4CB4DC06E3}"/>
    <cellStyle name="Currency 2" xfId="32" xr:uid="{FF26ED52-998F-4868-8B83-8F4D3C983ABE}"/>
    <cellStyle name="E&amp;Y House" xfId="63" xr:uid="{E7392F7E-1442-470E-ADD1-9EB0FAF3C03F}"/>
    <cellStyle name="Followed Hyperlink" xfId="99" xr:uid="{B9CB9BF1-5A64-4BFC-A96A-934BF7A5053C}"/>
    <cellStyle name="Followed Hyperlink 2" xfId="38" xr:uid="{22AC0798-6B6B-4E5B-B6B2-9EC54D9C9623}"/>
    <cellStyle name="Hyperlink" xfId="98" builtinId="8" customBuiltin="1"/>
    <cellStyle name="Hyperlink 2" xfId="40" xr:uid="{E446F902-4F1B-4B39-9186-1EBD5AA78F1A}"/>
    <cellStyle name="Hyperlink 2 6 2" xfId="84" xr:uid="{4DA57B55-6BE8-41CD-9101-257FE208D463}"/>
    <cellStyle name="Hyperlink 3" xfId="43" xr:uid="{EA19AE32-1C29-4920-8743-B05FF65E3432}"/>
    <cellStyle name="Hyperlink 4" xfId="81" xr:uid="{6934DEA2-53FD-4FD3-BF08-C54BC17FAF6F}"/>
    <cellStyle name="Hyperlink 5" xfId="88" xr:uid="{7CF36D3B-2C0A-4242-AEB3-23D90F85F59C}"/>
    <cellStyle name="Hyperlink 6" xfId="35" xr:uid="{32434361-9EC8-427C-A26E-890753B543C9}"/>
    <cellStyle name="Normal" xfId="0" builtinId="0"/>
    <cellStyle name="Normal 10" xfId="29" xr:uid="{51D9D1A1-CFEE-49AA-B934-385BF077A64E}"/>
    <cellStyle name="Normal 10 2" xfId="25" xr:uid="{50B6E66C-5ACC-49A7-B9FD-82E5A387A69C}"/>
    <cellStyle name="Normal 10 2 2" xfId="96" xr:uid="{970D3A01-2AAA-4E90-9058-CD64D0B21C41}"/>
    <cellStyle name="Normal 11 5" xfId="2" xr:uid="{825685A4-8AA9-4ACB-80E8-7CFBB47981D9}"/>
    <cellStyle name="Normal 172" xfId="79" xr:uid="{AECE73FC-87ED-4523-8674-B64DAA818481}"/>
    <cellStyle name="Normal 174" xfId="109" xr:uid="{0362DEF2-0C4D-408A-9375-3904DFF0786C}"/>
    <cellStyle name="Normal 175" xfId="71" xr:uid="{3FFA3D52-E9ED-45C0-8EC1-41AB95DAC48A}"/>
    <cellStyle name="Normal 175 2 2" xfId="85" xr:uid="{8FEAECBD-9559-4D60-B5DE-5A5B7647B91D}"/>
    <cellStyle name="Normal 177" xfId="77" xr:uid="{A453E3AA-1474-4537-8252-8A7AAEA21E46}"/>
    <cellStyle name="Normal 188 5" xfId="9" xr:uid="{CDD996A3-DE83-472B-8AF9-D5907CBB1802}"/>
    <cellStyle name="Normal 191" xfId="44" xr:uid="{90A47948-9411-49FC-8206-228091AABAA3}"/>
    <cellStyle name="Normal 2" xfId="18" xr:uid="{3BB0AC91-2B27-48C1-B783-83A8178CF08D}"/>
    <cellStyle name="Normal 2 2" xfId="21" xr:uid="{15E8566C-AEED-4C47-B64C-7731DC9DE19B}"/>
    <cellStyle name="Normal 2 2 2" xfId="55" xr:uid="{23214519-34CD-4BEA-BC75-030FD2F64066}"/>
    <cellStyle name="Normal 2 2 3" xfId="70" xr:uid="{40E6DC7A-DC09-4ED3-BFB6-A655243632DE}"/>
    <cellStyle name="Normal 2 2 4" xfId="34" xr:uid="{17D7D457-C90B-4178-B91D-B1ECAEBE6C4F}"/>
    <cellStyle name="Normal 2 3" xfId="69" xr:uid="{F34D8964-C84B-497C-BD6E-6DC6E5C52437}"/>
    <cellStyle name="Normal 2 4" xfId="30" xr:uid="{F43F8F99-B40A-4D29-9456-634646AF200B}"/>
    <cellStyle name="Normal 22" xfId="61" xr:uid="{A997312A-6F10-4AE3-BF0F-DA7C1932671F}"/>
    <cellStyle name="Normal 23" xfId="8" xr:uid="{6ACE5769-D6F6-488E-A120-087C9D89950C}"/>
    <cellStyle name="Normal 3" xfId="11" xr:uid="{94A9A133-FA18-4A57-98BA-EC8FC134F70A}"/>
    <cellStyle name="Normal 3 2" xfId="39" xr:uid="{DDFEFE2B-3ABC-449A-9597-F05521D8073F}"/>
    <cellStyle name="Normal 3 3" xfId="41" xr:uid="{CF43D613-4915-4060-A0FA-F93B46300FC0}"/>
    <cellStyle name="Normal 3 3 10" xfId="45" xr:uid="{E8376C14-E8DA-443F-900C-BCB0CD02FF63}"/>
    <cellStyle name="Normal 3 4" xfId="53" xr:uid="{681ABA81-B828-4B63-A71E-F42E1D190084}"/>
    <cellStyle name="Normal 3 5" xfId="36" xr:uid="{FA58F7CA-4AE4-4294-920E-8F8800958C48}"/>
    <cellStyle name="Normal 39 8" xfId="83" xr:uid="{17D68729-3FA4-4932-AAD8-4C2F049C4006}"/>
    <cellStyle name="Normal 4" xfId="37" xr:uid="{6C631FFC-335D-4971-B40C-F2CF8EF97C25}"/>
    <cellStyle name="Normal 4 2" xfId="60" xr:uid="{78CF44F4-4447-44C6-B93B-68991487E346}"/>
    <cellStyle name="Normal 48" xfId="58" xr:uid="{FBA7537E-6D87-4D34-989C-84F8C9B4E8AD}"/>
    <cellStyle name="Normal 5" xfId="42" xr:uid="{78CDEA4E-7844-4BC3-A661-BB6620F29BD9}"/>
    <cellStyle name="Normal 5 2" xfId="57" xr:uid="{10336C66-3D96-4DA7-9482-67104ABC1CF9}"/>
    <cellStyle name="Normal 5 2 2 3 2" xfId="86" xr:uid="{8FC19971-93FF-49A3-AC36-95901F2EA886}"/>
    <cellStyle name="Normal 5 3" xfId="94" xr:uid="{23146F02-F1E9-4F62-84C8-FB60104C66AF}"/>
    <cellStyle name="Normal 5 4" xfId="100" xr:uid="{718F5A62-8F68-43F7-9C83-C744C2ACE47A}"/>
    <cellStyle name="Normal 6" xfId="66" xr:uid="{5BD4D63D-45BB-4927-A95E-F207673B809B}"/>
    <cellStyle name="Normal 8" xfId="104" xr:uid="{F529E23F-D81E-4C9C-A797-4FC52E753937}"/>
    <cellStyle name="Normal_Noble-47t 2" xfId="3" xr:uid="{2B8BB2F0-E2FB-4B6C-9361-FE9909607934}"/>
    <cellStyle name="Percent 2" xfId="31" xr:uid="{66A5218E-29CD-475F-AFAA-E07BA7E538E4}"/>
    <cellStyle name="Percent 3" xfId="47" xr:uid="{4F5B68C0-F9E1-44F0-A5A7-708B255613F1}"/>
    <cellStyle name="Percent 3 2" xfId="64" xr:uid="{D7EF273E-EDCD-48DE-8D88-9722273834E4}"/>
    <cellStyle name="Percent 3 3" xfId="102" xr:uid="{50F2263D-0C0F-4C45-AC42-FFD4AB5F4832}"/>
    <cellStyle name="Percent 75 2" xfId="90" xr:uid="{DD120BC3-8537-47C3-ABF6-9C5100A30C86}"/>
    <cellStyle name="pwstyle" xfId="4" xr:uid="{BC14DAC9-1969-424A-ACD0-26746ADAD62D}"/>
    <cellStyle name="ปกติ_Sheet1" xfId="27" xr:uid="{2D23C168-40F5-4A02-AF8E-C62461BF06FF}"/>
  </cellStyles>
  <dxfs count="0"/>
  <tableStyles count="0" defaultTableStyle="TableStyleMedium2" defaultPivotStyle="PivotStyleLight16"/>
  <colors>
    <mruColors>
      <color rgb="FFFFE1F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K143"/>
  <sheetViews>
    <sheetView topLeftCell="A122" zoomScaleNormal="100" zoomScaleSheetLayoutView="115" workbookViewId="0">
      <selection activeCell="E32" sqref="E32"/>
    </sheetView>
  </sheetViews>
  <sheetFormatPr defaultColWidth="9.453125" defaultRowHeight="21.75" customHeight="1"/>
  <cols>
    <col min="1" max="1" width="1.54296875" style="17" customWidth="1"/>
    <col min="2" max="2" width="33.54296875" style="17" customWidth="1"/>
    <col min="3" max="3" width="7.54296875" style="6" customWidth="1"/>
    <col min="4" max="4" width="0.7265625" style="36" customWidth="1"/>
    <col min="5" max="5" width="12.7265625" style="27" customWidth="1"/>
    <col min="6" max="6" width="0.7265625" style="27" customWidth="1"/>
    <col min="7" max="7" width="12.7265625" style="27" customWidth="1"/>
    <col min="8" max="8" width="0.7265625" style="27" customWidth="1"/>
    <col min="9" max="9" width="12.7265625" style="27" customWidth="1"/>
    <col min="10" max="10" width="0.7265625" style="27" customWidth="1"/>
    <col min="11" max="11" width="12.7265625" style="27" customWidth="1"/>
    <col min="12" max="16384" width="9.453125" style="17"/>
  </cols>
  <sheetData>
    <row r="1" spans="1:11" ht="21.75" customHeight="1">
      <c r="A1" s="14" t="s">
        <v>0</v>
      </c>
      <c r="B1" s="14"/>
      <c r="C1" s="15"/>
      <c r="D1" s="16"/>
      <c r="E1" s="1"/>
      <c r="F1" s="1"/>
      <c r="G1" s="1"/>
      <c r="H1" s="1"/>
      <c r="I1" s="1"/>
      <c r="J1" s="1"/>
      <c r="K1" s="1"/>
    </row>
    <row r="2" spans="1:11" ht="21.75" customHeight="1">
      <c r="A2" s="18" t="s">
        <v>1</v>
      </c>
      <c r="B2" s="14"/>
      <c r="C2" s="15"/>
      <c r="D2" s="16"/>
      <c r="E2" s="1"/>
      <c r="F2" s="1"/>
      <c r="G2" s="1"/>
      <c r="H2" s="1"/>
      <c r="I2" s="1"/>
      <c r="J2" s="1"/>
      <c r="K2" s="1"/>
    </row>
    <row r="3" spans="1:11" ht="21.75" customHeight="1">
      <c r="A3" s="19" t="s">
        <v>203</v>
      </c>
      <c r="B3" s="20"/>
      <c r="C3" s="21"/>
      <c r="D3" s="22"/>
      <c r="E3" s="23"/>
      <c r="F3" s="23"/>
      <c r="G3" s="23"/>
      <c r="H3" s="23"/>
      <c r="I3" s="23"/>
      <c r="J3" s="23"/>
      <c r="K3" s="23"/>
    </row>
    <row r="4" spans="1:11" ht="18.649999999999999" customHeight="1">
      <c r="A4" s="24"/>
      <c r="B4" s="24"/>
      <c r="C4" s="15"/>
      <c r="D4" s="16"/>
      <c r="E4" s="1"/>
      <c r="F4" s="1"/>
      <c r="G4" s="1"/>
      <c r="H4" s="1"/>
      <c r="I4" s="1"/>
      <c r="J4" s="1"/>
      <c r="K4" s="1"/>
    </row>
    <row r="5" spans="1:11" ht="18.649999999999999" customHeight="1">
      <c r="A5" s="24"/>
      <c r="B5" s="24"/>
      <c r="C5" s="15"/>
      <c r="D5" s="16"/>
      <c r="E5" s="192" t="s">
        <v>2</v>
      </c>
      <c r="F5" s="192"/>
      <c r="G5" s="192"/>
      <c r="H5" s="25"/>
      <c r="I5" s="192" t="s">
        <v>3</v>
      </c>
      <c r="J5" s="192"/>
      <c r="K5" s="192"/>
    </row>
    <row r="6" spans="1:11" ht="18.649999999999999" customHeight="1">
      <c r="A6" s="24"/>
      <c r="B6" s="24"/>
      <c r="C6" s="15"/>
      <c r="D6" s="16"/>
      <c r="E6" s="1" t="s">
        <v>4</v>
      </c>
      <c r="F6" s="1"/>
      <c r="G6" s="1" t="s">
        <v>5</v>
      </c>
      <c r="H6" s="1"/>
      <c r="I6" s="1" t="s">
        <v>4</v>
      </c>
      <c r="J6" s="1"/>
      <c r="K6" s="1" t="s">
        <v>5</v>
      </c>
    </row>
    <row r="7" spans="1:11" ht="18.649999999999999" customHeight="1">
      <c r="A7" s="24"/>
      <c r="B7" s="24"/>
      <c r="C7" s="15"/>
      <c r="D7" s="16"/>
      <c r="E7" s="1" t="s">
        <v>200</v>
      </c>
      <c r="F7" s="16"/>
      <c r="G7" s="26" t="s">
        <v>6</v>
      </c>
      <c r="H7" s="16"/>
      <c r="I7" s="1" t="s">
        <v>200</v>
      </c>
      <c r="J7" s="16"/>
      <c r="K7" s="26" t="s">
        <v>6</v>
      </c>
    </row>
    <row r="8" spans="1:11" ht="18.649999999999999" customHeight="1">
      <c r="A8" s="24"/>
      <c r="B8" s="24"/>
      <c r="C8" s="15"/>
      <c r="D8" s="16"/>
      <c r="E8" s="1" t="s">
        <v>204</v>
      </c>
      <c r="F8" s="16"/>
      <c r="G8" s="1" t="s">
        <v>7</v>
      </c>
      <c r="H8" s="16"/>
      <c r="I8" s="1" t="s">
        <v>204</v>
      </c>
      <c r="J8" s="16"/>
      <c r="K8" s="1" t="s">
        <v>7</v>
      </c>
    </row>
    <row r="9" spans="1:11" ht="18.649999999999999" customHeight="1">
      <c r="A9" s="24"/>
      <c r="B9" s="24"/>
      <c r="C9" s="21" t="s">
        <v>8</v>
      </c>
      <c r="D9" s="16"/>
      <c r="E9" s="23" t="s">
        <v>9</v>
      </c>
      <c r="F9" s="16"/>
      <c r="G9" s="23" t="s">
        <v>9</v>
      </c>
      <c r="H9" s="16"/>
      <c r="I9" s="23" t="s">
        <v>9</v>
      </c>
      <c r="J9" s="16"/>
      <c r="K9" s="23" t="s">
        <v>9</v>
      </c>
    </row>
    <row r="10" spans="1:11" ht="18.649999999999999" customHeight="1">
      <c r="A10" s="18" t="s">
        <v>10</v>
      </c>
      <c r="B10" s="18"/>
      <c r="C10" s="15"/>
      <c r="D10" s="16"/>
      <c r="E10" s="1"/>
      <c r="F10" s="16"/>
      <c r="G10" s="1"/>
      <c r="H10" s="16"/>
      <c r="I10" s="1"/>
      <c r="J10" s="16"/>
      <c r="K10" s="1"/>
    </row>
    <row r="11" spans="1:11" ht="6" customHeight="1">
      <c r="D11" s="16"/>
      <c r="F11" s="16"/>
      <c r="H11" s="16"/>
      <c r="J11" s="16"/>
    </row>
    <row r="12" spans="1:11" ht="18.649999999999999" customHeight="1">
      <c r="A12" s="18" t="s">
        <v>11</v>
      </c>
      <c r="B12" s="18"/>
      <c r="D12" s="16"/>
      <c r="F12" s="16"/>
      <c r="G12" s="28"/>
      <c r="H12" s="16"/>
      <c r="J12" s="16"/>
      <c r="K12" s="28"/>
    </row>
    <row r="13" spans="1:11" ht="6" customHeight="1">
      <c r="D13" s="16"/>
      <c r="F13" s="16"/>
      <c r="H13" s="16"/>
      <c r="J13" s="16"/>
    </row>
    <row r="14" spans="1:11" ht="18.649999999999999" customHeight="1">
      <c r="A14" s="17" t="s">
        <v>12</v>
      </c>
      <c r="B14" s="4"/>
      <c r="D14" s="16"/>
      <c r="E14" s="27">
        <v>19489</v>
      </c>
      <c r="F14" s="16"/>
      <c r="G14" s="27">
        <v>18502</v>
      </c>
      <c r="H14" s="16"/>
      <c r="I14" s="27">
        <v>12037</v>
      </c>
      <c r="J14" s="16"/>
      <c r="K14" s="27">
        <v>12049</v>
      </c>
    </row>
    <row r="15" spans="1:11" ht="18.649999999999999" customHeight="1">
      <c r="A15" s="17" t="s">
        <v>13</v>
      </c>
      <c r="B15" s="4"/>
      <c r="C15" s="6">
        <v>9</v>
      </c>
      <c r="D15" s="16"/>
      <c r="E15" s="27">
        <v>16653</v>
      </c>
      <c r="F15" s="16"/>
      <c r="G15" s="27">
        <v>94774</v>
      </c>
      <c r="H15" s="16"/>
      <c r="I15" s="27">
        <v>16653</v>
      </c>
      <c r="J15" s="16"/>
      <c r="K15" s="27">
        <v>94774</v>
      </c>
    </row>
    <row r="16" spans="1:11" ht="18.649999999999999" customHeight="1">
      <c r="A16" s="17" t="s">
        <v>14</v>
      </c>
      <c r="B16" s="4"/>
      <c r="C16" s="6">
        <v>10</v>
      </c>
      <c r="D16" s="16"/>
      <c r="E16" s="27">
        <v>332483</v>
      </c>
      <c r="F16" s="16"/>
      <c r="G16" s="27">
        <v>280587</v>
      </c>
      <c r="H16" s="16"/>
      <c r="I16" s="27">
        <v>709682</v>
      </c>
      <c r="J16" s="16"/>
      <c r="K16" s="27">
        <v>707433</v>
      </c>
    </row>
    <row r="17" spans="1:11" ht="18.649999999999999" customHeight="1">
      <c r="A17" s="17" t="s">
        <v>15</v>
      </c>
      <c r="B17" s="4"/>
      <c r="C17" s="6">
        <v>24</v>
      </c>
      <c r="D17" s="16"/>
      <c r="E17" s="27">
        <v>256592</v>
      </c>
      <c r="F17" s="16"/>
      <c r="G17" s="27">
        <v>256592</v>
      </c>
      <c r="H17" s="16"/>
      <c r="I17" s="27">
        <v>1243970</v>
      </c>
      <c r="J17" s="16"/>
      <c r="K17" s="27">
        <v>1246790</v>
      </c>
    </row>
    <row r="18" spans="1:11" ht="18.649999999999999" customHeight="1">
      <c r="A18" s="17" t="s">
        <v>16</v>
      </c>
      <c r="B18" s="4"/>
      <c r="C18" s="6">
        <v>11</v>
      </c>
      <c r="D18" s="16"/>
      <c r="E18" s="29">
        <v>2565760</v>
      </c>
      <c r="F18" s="16"/>
      <c r="G18" s="27">
        <v>2612737</v>
      </c>
      <c r="H18" s="16"/>
      <c r="I18" s="27">
        <v>0</v>
      </c>
      <c r="J18" s="16"/>
      <c r="K18" s="27" t="s">
        <v>94</v>
      </c>
    </row>
    <row r="19" spans="1:11" ht="18.649999999999999" customHeight="1">
      <c r="A19" s="17" t="s">
        <v>17</v>
      </c>
      <c r="B19" s="4"/>
      <c r="D19" s="16"/>
      <c r="E19" s="29"/>
      <c r="F19" s="16"/>
      <c r="H19" s="16"/>
      <c r="J19" s="16"/>
    </row>
    <row r="20" spans="1:11" ht="18.649999999999999" customHeight="1">
      <c r="B20" s="30" t="s">
        <v>18</v>
      </c>
      <c r="C20" s="6">
        <v>13</v>
      </c>
      <c r="D20" s="16"/>
      <c r="E20" s="29">
        <v>26800</v>
      </c>
      <c r="F20" s="16"/>
      <c r="G20" s="27">
        <v>104000</v>
      </c>
      <c r="H20" s="16"/>
      <c r="I20" s="27">
        <v>25000</v>
      </c>
      <c r="J20" s="16"/>
      <c r="K20" s="27">
        <v>40000</v>
      </c>
    </row>
    <row r="21" spans="1:11" ht="18.649999999999999" customHeight="1">
      <c r="A21" s="17" t="s">
        <v>19</v>
      </c>
      <c r="B21" s="4"/>
      <c r="D21" s="16"/>
      <c r="E21" s="27">
        <v>7085</v>
      </c>
      <c r="F21" s="16"/>
      <c r="G21" s="27">
        <v>6383</v>
      </c>
      <c r="H21" s="16"/>
      <c r="I21" s="27">
        <v>0</v>
      </c>
      <c r="J21" s="16"/>
      <c r="K21" s="27" t="s">
        <v>94</v>
      </c>
    </row>
    <row r="22" spans="1:11" ht="18.649999999999999" customHeight="1">
      <c r="A22" s="4" t="s">
        <v>20</v>
      </c>
      <c r="B22" s="4"/>
      <c r="D22" s="16"/>
      <c r="E22" s="31">
        <v>17870</v>
      </c>
      <c r="F22" s="16"/>
      <c r="G22" s="31">
        <v>2493</v>
      </c>
      <c r="H22" s="16"/>
      <c r="I22" s="31">
        <v>564</v>
      </c>
      <c r="J22" s="16"/>
      <c r="K22" s="31">
        <v>12</v>
      </c>
    </row>
    <row r="23" spans="1:11" ht="6" customHeight="1">
      <c r="A23" s="24"/>
      <c r="B23" s="24"/>
      <c r="D23" s="16"/>
      <c r="F23" s="16"/>
      <c r="G23" s="7"/>
      <c r="H23" s="16"/>
      <c r="J23" s="16"/>
      <c r="K23" s="7"/>
    </row>
    <row r="24" spans="1:11" ht="18.649999999999999" customHeight="1">
      <c r="A24" s="18" t="s">
        <v>21</v>
      </c>
      <c r="D24" s="16"/>
      <c r="E24" s="31">
        <f>SUM(E14:E22)</f>
        <v>3242732</v>
      </c>
      <c r="F24" s="16"/>
      <c r="G24" s="9">
        <f>SUM(G14:G22)</f>
        <v>3376068</v>
      </c>
      <c r="H24" s="16"/>
      <c r="I24" s="31">
        <f>SUM(I14:I22)</f>
        <v>2007906</v>
      </c>
      <c r="J24" s="16"/>
      <c r="K24" s="9">
        <f>SUM(K14:K22)</f>
        <v>2101058</v>
      </c>
    </row>
    <row r="25" spans="1:11" ht="18.649999999999999" customHeight="1">
      <c r="A25" s="24"/>
      <c r="B25" s="24"/>
      <c r="D25" s="16"/>
      <c r="F25" s="16"/>
      <c r="H25" s="16"/>
      <c r="J25" s="16"/>
    </row>
    <row r="26" spans="1:11" ht="18.649999999999999" customHeight="1">
      <c r="A26" s="18" t="s">
        <v>22</v>
      </c>
      <c r="B26" s="18"/>
      <c r="D26" s="16"/>
      <c r="F26" s="16"/>
      <c r="H26" s="16"/>
      <c r="J26" s="16"/>
    </row>
    <row r="27" spans="1:11" ht="6" customHeight="1">
      <c r="A27" s="18"/>
      <c r="B27" s="18"/>
      <c r="D27" s="16"/>
      <c r="F27" s="16"/>
      <c r="H27" s="16"/>
      <c r="J27" s="16"/>
    </row>
    <row r="28" spans="1:11" s="127" customFormat="1" ht="18.649999999999999" customHeight="1">
      <c r="A28" s="17" t="s">
        <v>13</v>
      </c>
      <c r="C28" s="6">
        <v>9</v>
      </c>
      <c r="D28" s="129"/>
      <c r="E28" s="27">
        <v>0</v>
      </c>
      <c r="F28" s="129"/>
      <c r="G28" s="27">
        <v>10738</v>
      </c>
      <c r="H28" s="129"/>
      <c r="I28" s="27">
        <v>0</v>
      </c>
      <c r="J28" s="129"/>
      <c r="K28" s="27">
        <v>10738</v>
      </c>
    </row>
    <row r="29" spans="1:11" s="127" customFormat="1" ht="18.649999999999999" customHeight="1">
      <c r="A29" s="127" t="s">
        <v>23</v>
      </c>
      <c r="C29" s="128"/>
      <c r="D29" s="129"/>
      <c r="E29" s="130"/>
      <c r="F29" s="129"/>
      <c r="G29" s="131"/>
      <c r="H29" s="129"/>
      <c r="I29" s="27"/>
      <c r="J29" s="129"/>
      <c r="K29" s="131"/>
    </row>
    <row r="30" spans="1:11" ht="18.649999999999999" customHeight="1">
      <c r="B30" s="4" t="s">
        <v>24</v>
      </c>
      <c r="C30" s="6">
        <v>11</v>
      </c>
      <c r="D30" s="16"/>
      <c r="E30" s="29">
        <v>56109</v>
      </c>
      <c r="F30" s="16"/>
      <c r="G30" s="27">
        <v>56109</v>
      </c>
      <c r="H30" s="16"/>
      <c r="I30" s="27">
        <v>0</v>
      </c>
      <c r="J30" s="16"/>
      <c r="K30" s="27" t="s">
        <v>94</v>
      </c>
    </row>
    <row r="31" spans="1:11" ht="18.649999999999999" customHeight="1">
      <c r="A31" s="17" t="s">
        <v>25</v>
      </c>
      <c r="B31" s="4"/>
      <c r="D31" s="16"/>
      <c r="E31" s="27">
        <v>0</v>
      </c>
      <c r="F31" s="16"/>
      <c r="G31" s="27" t="s">
        <v>94</v>
      </c>
      <c r="H31" s="16"/>
      <c r="I31" s="27">
        <v>2525474</v>
      </c>
      <c r="J31" s="16"/>
      <c r="K31" s="27">
        <v>2525474</v>
      </c>
    </row>
    <row r="32" spans="1:11" ht="18.649999999999999" customHeight="1">
      <c r="A32" s="17" t="s">
        <v>26</v>
      </c>
      <c r="B32" s="4"/>
      <c r="C32" s="6">
        <v>12</v>
      </c>
      <c r="D32" s="16"/>
      <c r="E32" s="29">
        <v>1595330</v>
      </c>
      <c r="F32" s="16"/>
      <c r="G32" s="27">
        <v>1642006</v>
      </c>
      <c r="H32" s="16"/>
      <c r="I32" s="27">
        <v>2348781</v>
      </c>
      <c r="J32" s="16"/>
      <c r="K32" s="27">
        <v>2360404</v>
      </c>
    </row>
    <row r="33" spans="1:11" ht="18.649999999999999" customHeight="1">
      <c r="A33" s="17" t="s">
        <v>27</v>
      </c>
      <c r="B33" s="4"/>
      <c r="C33" s="6">
        <v>24</v>
      </c>
      <c r="D33" s="16"/>
      <c r="E33" s="32">
        <v>600534</v>
      </c>
      <c r="F33" s="16"/>
      <c r="G33" s="27">
        <v>600534</v>
      </c>
      <c r="H33" s="16"/>
      <c r="I33" s="27">
        <v>600534</v>
      </c>
      <c r="J33" s="16"/>
      <c r="K33" s="27">
        <v>600534</v>
      </c>
    </row>
    <row r="34" spans="1:11" ht="18.649999999999999" customHeight="1">
      <c r="A34" s="4" t="s">
        <v>28</v>
      </c>
      <c r="B34" s="4"/>
      <c r="D34" s="16"/>
      <c r="E34" s="32">
        <v>14670</v>
      </c>
      <c r="F34" s="16"/>
      <c r="G34" s="27">
        <v>14670</v>
      </c>
      <c r="H34" s="16"/>
      <c r="I34" s="27">
        <v>13716</v>
      </c>
      <c r="J34" s="16"/>
      <c r="K34" s="27">
        <v>13716</v>
      </c>
    </row>
    <row r="35" spans="1:11" ht="18.649999999999999" customHeight="1">
      <c r="A35" s="4" t="s">
        <v>29</v>
      </c>
      <c r="B35" s="4"/>
      <c r="C35" s="6">
        <v>15</v>
      </c>
      <c r="D35" s="16"/>
      <c r="E35" s="32">
        <v>40884</v>
      </c>
      <c r="F35" s="16"/>
      <c r="G35" s="27">
        <v>41631</v>
      </c>
      <c r="H35" s="16"/>
      <c r="I35" s="27">
        <v>0</v>
      </c>
      <c r="J35" s="16"/>
      <c r="K35" s="27" t="s">
        <v>94</v>
      </c>
    </row>
    <row r="36" spans="1:11" ht="18.649999999999999" customHeight="1">
      <c r="A36" s="4" t="s">
        <v>30</v>
      </c>
      <c r="B36" s="4"/>
      <c r="C36" s="6">
        <v>15</v>
      </c>
      <c r="D36" s="16"/>
      <c r="E36" s="32">
        <v>516882</v>
      </c>
      <c r="F36" s="16"/>
      <c r="G36" s="27">
        <v>525869</v>
      </c>
      <c r="H36" s="16"/>
      <c r="I36" s="27">
        <v>19360</v>
      </c>
      <c r="J36" s="16"/>
      <c r="K36" s="27">
        <v>20172</v>
      </c>
    </row>
    <row r="37" spans="1:11" ht="18.649999999999999" customHeight="1">
      <c r="A37" s="17" t="s">
        <v>31</v>
      </c>
      <c r="B37" s="4"/>
      <c r="C37" s="6">
        <v>15</v>
      </c>
      <c r="D37" s="16"/>
      <c r="E37" s="29">
        <v>54984</v>
      </c>
      <c r="F37" s="16"/>
      <c r="G37" s="27">
        <v>58914</v>
      </c>
      <c r="H37" s="16"/>
      <c r="I37" s="27">
        <v>30248</v>
      </c>
      <c r="J37" s="16"/>
      <c r="K37" s="27">
        <v>33727</v>
      </c>
    </row>
    <row r="38" spans="1:11" ht="18.649999999999999" customHeight="1">
      <c r="A38" s="17" t="s">
        <v>32</v>
      </c>
      <c r="B38" s="4"/>
      <c r="D38" s="16"/>
      <c r="E38" s="32">
        <v>7425</v>
      </c>
      <c r="F38" s="16"/>
      <c r="G38" s="27">
        <v>7728</v>
      </c>
      <c r="H38" s="16"/>
      <c r="I38" s="27">
        <v>6785</v>
      </c>
      <c r="J38" s="16"/>
      <c r="K38" s="27">
        <v>6994</v>
      </c>
    </row>
    <row r="39" spans="1:11" ht="18.649999999999999" customHeight="1">
      <c r="A39" s="17" t="s">
        <v>33</v>
      </c>
      <c r="B39" s="4"/>
      <c r="D39" s="16"/>
      <c r="E39" s="32">
        <v>23813</v>
      </c>
      <c r="F39" s="16"/>
      <c r="G39" s="27">
        <v>24553</v>
      </c>
      <c r="H39" s="16"/>
      <c r="I39" s="27">
        <v>3089</v>
      </c>
      <c r="J39" s="16"/>
      <c r="K39" s="27">
        <v>3038</v>
      </c>
    </row>
    <row r="40" spans="1:11" ht="18.649999999999999" customHeight="1">
      <c r="A40" s="17" t="s">
        <v>34</v>
      </c>
      <c r="B40" s="4"/>
      <c r="D40" s="16"/>
      <c r="E40" s="32">
        <v>76946</v>
      </c>
      <c r="F40" s="16"/>
      <c r="G40" s="27">
        <v>89598</v>
      </c>
      <c r="H40" s="16"/>
      <c r="I40" s="27">
        <v>37765</v>
      </c>
      <c r="J40" s="16"/>
      <c r="K40" s="27">
        <v>37714</v>
      </c>
    </row>
    <row r="41" spans="1:11" ht="18.649999999999999" customHeight="1">
      <c r="A41" s="17" t="s">
        <v>35</v>
      </c>
      <c r="B41" s="4"/>
      <c r="D41" s="16"/>
      <c r="E41" s="33">
        <v>16882</v>
      </c>
      <c r="F41" s="16"/>
      <c r="G41" s="31">
        <v>16663</v>
      </c>
      <c r="H41" s="16"/>
      <c r="I41" s="31">
        <v>15343</v>
      </c>
      <c r="J41" s="16"/>
      <c r="K41" s="31">
        <v>15086</v>
      </c>
    </row>
    <row r="42" spans="1:11" ht="6" customHeight="1">
      <c r="A42" s="18"/>
      <c r="B42" s="18"/>
      <c r="D42" s="16"/>
      <c r="F42" s="16"/>
      <c r="G42" s="7"/>
      <c r="H42" s="16"/>
      <c r="J42" s="16"/>
      <c r="K42" s="7"/>
    </row>
    <row r="43" spans="1:11" ht="18.649999999999999" customHeight="1">
      <c r="A43" s="18" t="s">
        <v>36</v>
      </c>
      <c r="D43" s="16"/>
      <c r="E43" s="33">
        <f>SUM(E28:E42)</f>
        <v>3004459</v>
      </c>
      <c r="F43" s="16"/>
      <c r="G43" s="9">
        <f>SUM(G28:G42)</f>
        <v>3089013</v>
      </c>
      <c r="H43" s="16"/>
      <c r="I43" s="33">
        <f>SUM(I28:I42)</f>
        <v>5601095</v>
      </c>
      <c r="J43" s="16"/>
      <c r="K43" s="9">
        <f>SUM(K28:K42)</f>
        <v>5627597</v>
      </c>
    </row>
    <row r="44" spans="1:11" ht="6" customHeight="1">
      <c r="A44" s="4"/>
      <c r="B44" s="4"/>
      <c r="D44" s="16"/>
      <c r="E44" s="32"/>
      <c r="F44" s="16"/>
      <c r="G44" s="7"/>
      <c r="H44" s="16"/>
      <c r="I44" s="32"/>
      <c r="J44" s="16"/>
      <c r="K44" s="7"/>
    </row>
    <row r="45" spans="1:11" ht="18.649999999999999" customHeight="1" thickBot="1">
      <c r="A45" s="18" t="s">
        <v>37</v>
      </c>
      <c r="B45" s="18"/>
      <c r="D45" s="16"/>
      <c r="E45" s="34">
        <f>+E43+E24</f>
        <v>6247191</v>
      </c>
      <c r="F45" s="16"/>
      <c r="G45" s="10">
        <f>+G43+G24</f>
        <v>6465081</v>
      </c>
      <c r="H45" s="16"/>
      <c r="I45" s="34">
        <f>+I43+I24</f>
        <v>7609001</v>
      </c>
      <c r="J45" s="16"/>
      <c r="K45" s="10">
        <f>+K43+K24</f>
        <v>7728655</v>
      </c>
    </row>
    <row r="46" spans="1:11" ht="18.649999999999999" customHeight="1" thickTop="1">
      <c r="A46" s="18"/>
      <c r="B46" s="18"/>
      <c r="D46" s="16"/>
      <c r="E46" s="35"/>
      <c r="F46" s="16"/>
      <c r="G46" s="7"/>
      <c r="H46" s="16"/>
      <c r="I46" s="35"/>
      <c r="J46" s="16"/>
      <c r="K46" s="7"/>
    </row>
    <row r="47" spans="1:11" ht="12.75" customHeight="1">
      <c r="A47" s="18"/>
      <c r="B47" s="18"/>
      <c r="D47" s="16"/>
      <c r="E47" s="35"/>
      <c r="F47" s="16"/>
      <c r="G47" s="7"/>
      <c r="H47" s="16"/>
      <c r="I47" s="35"/>
      <c r="J47" s="16"/>
      <c r="K47" s="7"/>
    </row>
    <row r="48" spans="1:11" ht="18.649999999999999" customHeight="1">
      <c r="A48" s="193" t="s">
        <v>38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</row>
    <row r="49" spans="1:11" ht="4.5" customHeight="1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</row>
    <row r="50" spans="1:11" ht="22.15" customHeight="1">
      <c r="A50" s="11" t="s">
        <v>39</v>
      </c>
      <c r="B50" s="37"/>
      <c r="C50" s="38"/>
      <c r="D50" s="39"/>
      <c r="E50" s="31"/>
      <c r="F50" s="31"/>
      <c r="G50" s="31"/>
      <c r="H50" s="31"/>
      <c r="I50" s="31"/>
      <c r="J50" s="31"/>
      <c r="K50" s="31"/>
    </row>
    <row r="51" spans="1:11" ht="21.75" customHeight="1">
      <c r="A51" s="14" t="s">
        <v>0</v>
      </c>
      <c r="B51" s="14"/>
      <c r="C51" s="15"/>
      <c r="D51" s="16"/>
      <c r="E51" s="1"/>
      <c r="F51" s="1"/>
      <c r="G51" s="1"/>
      <c r="H51" s="1"/>
      <c r="I51" s="1"/>
      <c r="J51" s="1"/>
      <c r="K51" s="1"/>
    </row>
    <row r="52" spans="1:11" ht="21.75" customHeight="1">
      <c r="A52" s="18" t="s">
        <v>1</v>
      </c>
      <c r="B52" s="14"/>
      <c r="C52" s="15"/>
      <c r="D52" s="16"/>
      <c r="E52" s="1"/>
      <c r="F52" s="1"/>
      <c r="G52" s="1"/>
      <c r="H52" s="1"/>
      <c r="I52" s="1"/>
      <c r="J52" s="1"/>
      <c r="K52" s="1"/>
    </row>
    <row r="53" spans="1:11" ht="21.75" customHeight="1">
      <c r="A53" s="19" t="s">
        <v>203</v>
      </c>
      <c r="B53" s="20"/>
      <c r="C53" s="21"/>
      <c r="D53" s="22"/>
      <c r="E53" s="23"/>
      <c r="F53" s="23"/>
      <c r="G53" s="23"/>
      <c r="H53" s="23"/>
      <c r="I53" s="23"/>
      <c r="J53" s="23"/>
      <c r="K53" s="23"/>
    </row>
    <row r="54" spans="1:11" ht="18.649999999999999" customHeight="1">
      <c r="A54" s="24"/>
      <c r="B54" s="24"/>
      <c r="C54" s="15"/>
      <c r="D54" s="16"/>
      <c r="E54" s="1"/>
      <c r="F54" s="1"/>
      <c r="G54" s="1"/>
      <c r="H54" s="1"/>
      <c r="I54" s="1"/>
      <c r="J54" s="1"/>
      <c r="K54" s="1"/>
    </row>
    <row r="55" spans="1:11" ht="18.649999999999999" customHeight="1">
      <c r="A55" s="24"/>
      <c r="B55" s="24"/>
      <c r="C55" s="15"/>
      <c r="D55" s="16"/>
      <c r="E55" s="192" t="s">
        <v>2</v>
      </c>
      <c r="F55" s="192"/>
      <c r="G55" s="192"/>
      <c r="H55" s="25"/>
      <c r="I55" s="192" t="s">
        <v>3</v>
      </c>
      <c r="J55" s="192"/>
      <c r="K55" s="192"/>
    </row>
    <row r="56" spans="1:11" ht="18.649999999999999" customHeight="1">
      <c r="A56" s="24"/>
      <c r="B56" s="24"/>
      <c r="C56" s="15"/>
      <c r="D56" s="16"/>
      <c r="E56" s="1" t="s">
        <v>4</v>
      </c>
      <c r="F56" s="1"/>
      <c r="G56" s="1" t="s">
        <v>5</v>
      </c>
      <c r="H56" s="1"/>
      <c r="I56" s="1" t="s">
        <v>4</v>
      </c>
      <c r="J56" s="1"/>
      <c r="K56" s="1" t="s">
        <v>5</v>
      </c>
    </row>
    <row r="57" spans="1:11" ht="18.649999999999999" customHeight="1">
      <c r="A57" s="24"/>
      <c r="B57" s="24"/>
      <c r="C57" s="15"/>
      <c r="D57" s="16"/>
      <c r="E57" s="1" t="s">
        <v>200</v>
      </c>
      <c r="F57" s="16"/>
      <c r="G57" s="26" t="s">
        <v>6</v>
      </c>
      <c r="H57" s="16"/>
      <c r="I57" s="1" t="s">
        <v>200</v>
      </c>
      <c r="J57" s="16"/>
      <c r="K57" s="26" t="s">
        <v>6</v>
      </c>
    </row>
    <row r="58" spans="1:11" ht="18.649999999999999" customHeight="1">
      <c r="A58" s="24"/>
      <c r="B58" s="24"/>
      <c r="C58" s="15"/>
      <c r="D58" s="16"/>
      <c r="E58" s="1" t="s">
        <v>204</v>
      </c>
      <c r="F58" s="1"/>
      <c r="G58" s="1" t="s">
        <v>7</v>
      </c>
      <c r="H58" s="1"/>
      <c r="I58" s="1" t="s">
        <v>204</v>
      </c>
      <c r="J58" s="1"/>
      <c r="K58" s="1" t="s">
        <v>7</v>
      </c>
    </row>
    <row r="59" spans="1:11" ht="18.649999999999999" customHeight="1">
      <c r="A59" s="24"/>
      <c r="B59" s="24"/>
      <c r="C59" s="21" t="s">
        <v>8</v>
      </c>
      <c r="D59" s="16"/>
      <c r="E59" s="23" t="s">
        <v>9</v>
      </c>
      <c r="F59" s="1"/>
      <c r="G59" s="23" t="s">
        <v>9</v>
      </c>
      <c r="H59" s="1"/>
      <c r="I59" s="23" t="s">
        <v>9</v>
      </c>
      <c r="J59" s="1"/>
      <c r="K59" s="23" t="s">
        <v>9</v>
      </c>
    </row>
    <row r="60" spans="1:11" ht="18.649999999999999" customHeight="1">
      <c r="A60" s="18" t="s">
        <v>40</v>
      </c>
      <c r="B60" s="18"/>
      <c r="C60" s="15"/>
      <c r="D60" s="16"/>
      <c r="E60" s="1"/>
      <c r="F60" s="1"/>
      <c r="G60" s="1"/>
      <c r="H60" s="1"/>
      <c r="I60" s="1"/>
      <c r="J60" s="1"/>
      <c r="K60" s="1"/>
    </row>
    <row r="61" spans="1:11" ht="6" customHeight="1"/>
    <row r="62" spans="1:11" ht="18.649999999999999" customHeight="1">
      <c r="A62" s="18" t="s">
        <v>41</v>
      </c>
      <c r="B62" s="18"/>
    </row>
    <row r="63" spans="1:11" ht="6" customHeight="1">
      <c r="A63" s="18"/>
      <c r="B63" s="18"/>
    </row>
    <row r="64" spans="1:11" ht="18.649999999999999" customHeight="1">
      <c r="A64" s="17" t="s">
        <v>42</v>
      </c>
      <c r="B64" s="30"/>
      <c r="C64" s="6">
        <v>16</v>
      </c>
      <c r="D64" s="17"/>
      <c r="E64" s="29">
        <v>374372</v>
      </c>
      <c r="F64" s="40"/>
      <c r="G64" s="27">
        <v>324873</v>
      </c>
      <c r="H64" s="40"/>
      <c r="I64" s="27">
        <v>364074</v>
      </c>
      <c r="J64" s="40"/>
      <c r="K64" s="27">
        <v>342732</v>
      </c>
    </row>
    <row r="65" spans="1:11" ht="18.649999999999999" customHeight="1">
      <c r="A65" s="17" t="s">
        <v>43</v>
      </c>
      <c r="C65" s="6">
        <v>17</v>
      </c>
      <c r="D65" s="17"/>
      <c r="E65" s="29">
        <v>1406068</v>
      </c>
      <c r="F65" s="40"/>
      <c r="G65" s="27">
        <v>1465249</v>
      </c>
      <c r="H65" s="41"/>
      <c r="I65" s="27">
        <v>1324233</v>
      </c>
      <c r="K65" s="27">
        <v>1370615</v>
      </c>
    </row>
    <row r="66" spans="1:11" ht="18.649999999999999" customHeight="1">
      <c r="A66" s="17" t="s">
        <v>44</v>
      </c>
      <c r="B66" s="30"/>
      <c r="C66" s="6">
        <v>24</v>
      </c>
      <c r="D66" s="17"/>
      <c r="E66" s="29">
        <v>36013</v>
      </c>
      <c r="F66" s="40"/>
      <c r="G66" s="27">
        <v>39260</v>
      </c>
      <c r="H66" s="41"/>
      <c r="I66" s="27">
        <v>1184661</v>
      </c>
      <c r="K66" s="27">
        <v>1097787</v>
      </c>
    </row>
    <row r="67" spans="1:11" ht="18.649999999999999" customHeight="1">
      <c r="A67" s="17" t="s">
        <v>45</v>
      </c>
      <c r="B67" s="30"/>
      <c r="C67" s="6">
        <v>18</v>
      </c>
      <c r="D67" s="17"/>
      <c r="E67" s="29">
        <v>84007</v>
      </c>
      <c r="F67" s="40"/>
      <c r="G67" s="27">
        <v>83537</v>
      </c>
      <c r="H67" s="41"/>
      <c r="I67" s="27">
        <v>45960</v>
      </c>
      <c r="K67" s="27">
        <v>45733</v>
      </c>
    </row>
    <row r="68" spans="1:11" ht="18.649999999999999" customHeight="1">
      <c r="A68" s="17" t="s">
        <v>46</v>
      </c>
      <c r="B68" s="30"/>
      <c r="D68" s="17"/>
      <c r="E68" s="29">
        <v>52783</v>
      </c>
      <c r="F68" s="40"/>
      <c r="G68" s="27">
        <v>54523</v>
      </c>
      <c r="H68" s="41"/>
      <c r="I68" s="27">
        <v>105</v>
      </c>
      <c r="K68" s="27">
        <v>112</v>
      </c>
    </row>
    <row r="69" spans="1:11" ht="18.649999999999999" customHeight="1">
      <c r="A69" s="17" t="s">
        <v>47</v>
      </c>
      <c r="B69" s="30"/>
      <c r="D69" s="17"/>
      <c r="E69" s="29"/>
      <c r="F69" s="40"/>
      <c r="G69" s="7"/>
      <c r="H69" s="40"/>
      <c r="I69" s="42"/>
      <c r="J69" s="40"/>
      <c r="K69" s="7"/>
    </row>
    <row r="70" spans="1:11" ht="18.649999999999999" customHeight="1">
      <c r="B70" s="30" t="s">
        <v>18</v>
      </c>
      <c r="C70" s="6">
        <v>19</v>
      </c>
      <c r="D70" s="17"/>
      <c r="E70" s="29">
        <v>75664</v>
      </c>
      <c r="F70" s="40"/>
      <c r="G70" s="27">
        <v>15000</v>
      </c>
      <c r="H70" s="41"/>
      <c r="I70" s="27">
        <v>75664</v>
      </c>
      <c r="K70" s="27">
        <v>15000</v>
      </c>
    </row>
    <row r="71" spans="1:11" ht="18.649999999999999" customHeight="1">
      <c r="A71" s="17" t="s">
        <v>48</v>
      </c>
      <c r="B71" s="30"/>
      <c r="D71" s="17"/>
      <c r="E71" s="29"/>
      <c r="F71" s="40"/>
      <c r="G71" s="7"/>
      <c r="H71" s="40"/>
      <c r="I71" s="42"/>
      <c r="J71" s="40"/>
      <c r="K71" s="7"/>
    </row>
    <row r="72" spans="1:11" ht="18.649999999999999" customHeight="1">
      <c r="B72" s="30" t="s">
        <v>18</v>
      </c>
      <c r="D72" s="17"/>
      <c r="E72" s="29">
        <v>8291</v>
      </c>
      <c r="F72" s="40"/>
      <c r="G72" s="7">
        <v>8291</v>
      </c>
      <c r="H72" s="40"/>
      <c r="I72" s="42">
        <v>8291</v>
      </c>
      <c r="J72" s="40"/>
      <c r="K72" s="7">
        <v>8291</v>
      </c>
    </row>
    <row r="73" spans="1:11" ht="18.649999999999999" customHeight="1">
      <c r="A73" s="17" t="s">
        <v>49</v>
      </c>
      <c r="B73" s="30"/>
      <c r="C73" s="6">
        <v>18</v>
      </c>
      <c r="D73" s="17"/>
      <c r="E73" s="29">
        <v>1140082</v>
      </c>
      <c r="F73" s="40"/>
      <c r="G73" s="27">
        <v>978388</v>
      </c>
      <c r="H73" s="41"/>
      <c r="I73" s="27">
        <v>1140082</v>
      </c>
      <c r="K73" s="27">
        <v>978388</v>
      </c>
    </row>
    <row r="74" spans="1:11" ht="18.649999999999999" customHeight="1">
      <c r="A74" s="17" t="s">
        <v>50</v>
      </c>
      <c r="B74" s="30"/>
      <c r="C74" s="6">
        <v>20</v>
      </c>
      <c r="D74" s="17"/>
      <c r="E74" s="43">
        <v>337725</v>
      </c>
      <c r="F74" s="44"/>
      <c r="G74" s="27">
        <v>336152</v>
      </c>
      <c r="H74" s="41"/>
      <c r="I74" s="27">
        <v>0</v>
      </c>
      <c r="K74" s="27" t="s">
        <v>94</v>
      </c>
    </row>
    <row r="75" spans="1:11" ht="18.649999999999999" customHeight="1">
      <c r="A75" s="17" t="s">
        <v>51</v>
      </c>
      <c r="B75" s="30"/>
      <c r="C75" s="6">
        <v>21</v>
      </c>
      <c r="D75" s="17"/>
      <c r="E75" s="43">
        <v>298016</v>
      </c>
      <c r="F75" s="44"/>
      <c r="G75" s="45">
        <v>289859</v>
      </c>
      <c r="H75" s="46"/>
      <c r="I75" s="45">
        <v>0</v>
      </c>
      <c r="J75" s="45"/>
      <c r="K75" s="45" t="s">
        <v>94</v>
      </c>
    </row>
    <row r="76" spans="1:11" ht="18.649999999999999" customHeight="1">
      <c r="A76" s="17" t="s">
        <v>52</v>
      </c>
      <c r="B76" s="30"/>
      <c r="C76" s="6">
        <v>25</v>
      </c>
      <c r="D76" s="17"/>
      <c r="E76" s="43">
        <v>57703</v>
      </c>
      <c r="F76" s="44"/>
      <c r="G76" s="45">
        <v>63696</v>
      </c>
      <c r="H76" s="46"/>
      <c r="I76" s="45">
        <v>0</v>
      </c>
      <c r="J76" s="45"/>
      <c r="K76" s="45" t="s">
        <v>94</v>
      </c>
    </row>
    <row r="77" spans="1:11" ht="18.649999999999999" customHeight="1">
      <c r="A77" s="17" t="s">
        <v>53</v>
      </c>
      <c r="B77" s="4"/>
      <c r="E77" s="45">
        <v>11383</v>
      </c>
      <c r="F77" s="47"/>
      <c r="G77" s="45">
        <v>12839</v>
      </c>
      <c r="H77" s="46"/>
      <c r="I77" s="45">
        <v>0</v>
      </c>
      <c r="J77" s="45"/>
      <c r="K77" s="45" t="s">
        <v>94</v>
      </c>
    </row>
    <row r="78" spans="1:11" ht="18.649999999999999" customHeight="1">
      <c r="A78" s="4" t="s">
        <v>54</v>
      </c>
      <c r="B78" s="4"/>
      <c r="E78" s="48">
        <v>36572</v>
      </c>
      <c r="F78" s="47"/>
      <c r="G78" s="48">
        <v>28254</v>
      </c>
      <c r="H78" s="46"/>
      <c r="I78" s="48">
        <v>27386</v>
      </c>
      <c r="J78" s="45"/>
      <c r="K78" s="48">
        <v>20343</v>
      </c>
    </row>
    <row r="79" spans="1:11" ht="6" customHeight="1">
      <c r="A79" s="18"/>
      <c r="B79" s="18"/>
      <c r="E79" s="45"/>
      <c r="F79" s="45"/>
      <c r="G79" s="45"/>
      <c r="H79" s="45"/>
      <c r="I79" s="45"/>
      <c r="J79" s="45"/>
      <c r="K79" s="45"/>
    </row>
    <row r="80" spans="1:11" ht="18.649999999999999" customHeight="1">
      <c r="A80" s="18" t="s">
        <v>55</v>
      </c>
      <c r="E80" s="48">
        <f>SUM(E64:E78)</f>
        <v>3918679</v>
      </c>
      <c r="F80" s="47"/>
      <c r="G80" s="49">
        <f>SUM(G64:G78)</f>
        <v>3699921</v>
      </c>
      <c r="H80" s="50"/>
      <c r="I80" s="48">
        <f>SUM(I64:I78)</f>
        <v>4170456</v>
      </c>
      <c r="J80" s="51"/>
      <c r="K80" s="49">
        <f>SUM(K64:K78)</f>
        <v>3879001</v>
      </c>
    </row>
    <row r="81" spans="1:11" ht="18.649999999999999" customHeight="1">
      <c r="E81" s="45"/>
      <c r="F81" s="45"/>
      <c r="G81" s="45"/>
      <c r="H81" s="45"/>
      <c r="I81" s="45"/>
      <c r="J81" s="45"/>
      <c r="K81" s="45"/>
    </row>
    <row r="82" spans="1:11" ht="18.649999999999999" customHeight="1">
      <c r="A82" s="18" t="s">
        <v>56</v>
      </c>
      <c r="B82" s="18"/>
      <c r="E82" s="45"/>
      <c r="F82" s="45"/>
      <c r="G82" s="45"/>
      <c r="H82" s="45"/>
      <c r="I82" s="45"/>
      <c r="J82" s="45"/>
      <c r="K82" s="45"/>
    </row>
    <row r="83" spans="1:11" ht="6" customHeight="1">
      <c r="E83" s="45"/>
      <c r="F83" s="45"/>
      <c r="G83" s="45"/>
      <c r="H83" s="45"/>
      <c r="I83" s="45"/>
      <c r="J83" s="45"/>
      <c r="K83" s="45"/>
    </row>
    <row r="84" spans="1:11" ht="18.649999999999999" customHeight="1">
      <c r="A84" s="4" t="s">
        <v>57</v>
      </c>
      <c r="B84" s="4"/>
      <c r="C84" s="6">
        <v>19</v>
      </c>
      <c r="E84" s="47">
        <v>3000</v>
      </c>
      <c r="F84" s="47"/>
      <c r="G84" s="47">
        <v>63589</v>
      </c>
      <c r="H84" s="47"/>
      <c r="I84" s="47">
        <v>3000</v>
      </c>
      <c r="J84" s="47"/>
      <c r="K84" s="47">
        <v>63589</v>
      </c>
    </row>
    <row r="85" spans="1:11" ht="18.649999999999999" customHeight="1">
      <c r="A85" s="17" t="s">
        <v>58</v>
      </c>
      <c r="B85" s="4"/>
      <c r="E85" s="47">
        <v>882</v>
      </c>
      <c r="F85" s="47"/>
      <c r="G85" s="47">
        <v>932</v>
      </c>
      <c r="H85" s="47"/>
      <c r="I85" s="47">
        <v>290</v>
      </c>
      <c r="J85" s="47"/>
      <c r="K85" s="47">
        <v>290</v>
      </c>
    </row>
    <row r="86" spans="1:11" ht="18.649999999999999" customHeight="1">
      <c r="A86" s="4" t="s">
        <v>59</v>
      </c>
      <c r="B86" s="4"/>
      <c r="E86" s="47">
        <v>20070</v>
      </c>
      <c r="F86" s="47"/>
      <c r="G86" s="47">
        <v>23212</v>
      </c>
      <c r="H86" s="47"/>
      <c r="I86" s="47">
        <v>20070</v>
      </c>
      <c r="J86" s="47"/>
      <c r="K86" s="47">
        <v>23212</v>
      </c>
    </row>
    <row r="87" spans="1:11" ht="18.649999999999999" customHeight="1">
      <c r="A87" s="4" t="s">
        <v>60</v>
      </c>
      <c r="B87" s="4"/>
      <c r="C87" s="6">
        <v>18</v>
      </c>
      <c r="E87" s="47">
        <v>340164</v>
      </c>
      <c r="F87" s="47"/>
      <c r="G87" s="47">
        <v>563747</v>
      </c>
      <c r="H87" s="47"/>
      <c r="I87" s="47">
        <v>340164</v>
      </c>
      <c r="J87" s="47"/>
      <c r="K87" s="47">
        <v>563747</v>
      </c>
    </row>
    <row r="88" spans="1:11" ht="18.649999999999999" customHeight="1">
      <c r="A88" s="52" t="s">
        <v>61</v>
      </c>
      <c r="B88" s="4"/>
      <c r="E88" s="47">
        <v>1767</v>
      </c>
      <c r="F88" s="51"/>
      <c r="G88" s="47">
        <v>2307</v>
      </c>
      <c r="H88" s="47"/>
      <c r="I88" s="47">
        <v>0</v>
      </c>
      <c r="J88" s="47"/>
      <c r="K88" s="47" t="s">
        <v>94</v>
      </c>
    </row>
    <row r="89" spans="1:11" ht="18.649999999999999" customHeight="1">
      <c r="A89" s="52" t="s">
        <v>62</v>
      </c>
      <c r="B89" s="4"/>
      <c r="E89" s="133">
        <v>19098</v>
      </c>
      <c r="F89" s="51"/>
      <c r="G89" s="51">
        <v>17919</v>
      </c>
      <c r="H89" s="51"/>
      <c r="I89" s="51">
        <v>16121</v>
      </c>
      <c r="J89" s="51"/>
      <c r="K89" s="51">
        <v>15191</v>
      </c>
    </row>
    <row r="90" spans="1:11" ht="18.649999999999999" customHeight="1">
      <c r="A90" s="4" t="s">
        <v>63</v>
      </c>
      <c r="B90" s="4"/>
      <c r="E90" s="134">
        <v>5659</v>
      </c>
      <c r="F90" s="51"/>
      <c r="G90" s="49">
        <v>5790</v>
      </c>
      <c r="H90" s="45"/>
      <c r="I90" s="48">
        <v>5599</v>
      </c>
      <c r="J90" s="45"/>
      <c r="K90" s="49">
        <v>5532</v>
      </c>
    </row>
    <row r="91" spans="1:11" ht="6" customHeight="1">
      <c r="A91" s="18"/>
      <c r="B91" s="18"/>
      <c r="E91" s="45"/>
      <c r="F91" s="45"/>
    </row>
    <row r="92" spans="1:11" ht="18.649999999999999" customHeight="1">
      <c r="A92" s="18" t="s">
        <v>64</v>
      </c>
      <c r="E92" s="49">
        <f>SUM(E82:E90)</f>
        <v>390640</v>
      </c>
      <c r="F92" s="47"/>
      <c r="G92" s="49">
        <f>SUM(G82:G90)</f>
        <v>677496</v>
      </c>
      <c r="H92" s="45"/>
      <c r="I92" s="49">
        <f>SUM(I82:I90)</f>
        <v>385244</v>
      </c>
      <c r="J92" s="47"/>
      <c r="K92" s="49">
        <f>SUM(K82:K90)</f>
        <v>671561</v>
      </c>
    </row>
    <row r="93" spans="1:11" ht="6" customHeight="1">
      <c r="A93" s="4"/>
      <c r="B93" s="4"/>
      <c r="E93" s="45"/>
      <c r="F93" s="51"/>
      <c r="G93" s="50"/>
      <c r="H93" s="45"/>
      <c r="I93" s="45"/>
      <c r="J93" s="51"/>
      <c r="K93" s="50"/>
    </row>
    <row r="94" spans="1:11" ht="18.649999999999999" customHeight="1">
      <c r="A94" s="18" t="s">
        <v>65</v>
      </c>
      <c r="B94" s="18"/>
      <c r="E94" s="48">
        <f>+E92+E80</f>
        <v>4309319</v>
      </c>
      <c r="F94" s="51"/>
      <c r="G94" s="49">
        <f>+G92+G80</f>
        <v>4377417</v>
      </c>
      <c r="H94" s="45"/>
      <c r="I94" s="48">
        <f>+I92+I80</f>
        <v>4555700</v>
      </c>
      <c r="J94" s="51"/>
      <c r="K94" s="49">
        <f>+K92+K80</f>
        <v>4550562</v>
      </c>
    </row>
    <row r="95" spans="1:11" ht="19.5" customHeight="1">
      <c r="A95" s="18"/>
      <c r="B95" s="18"/>
      <c r="E95" s="45"/>
      <c r="F95" s="51"/>
      <c r="G95" s="50"/>
      <c r="H95" s="45"/>
      <c r="I95" s="45"/>
      <c r="J95" s="51"/>
      <c r="K95" s="50"/>
    </row>
    <row r="96" spans="1:11" ht="18.649999999999999" customHeight="1">
      <c r="A96" s="18"/>
      <c r="B96" s="18"/>
      <c r="E96" s="45"/>
      <c r="F96" s="51"/>
      <c r="G96" s="50"/>
      <c r="H96" s="45"/>
      <c r="I96" s="45"/>
      <c r="J96" s="51"/>
      <c r="K96" s="50"/>
    </row>
    <row r="97" spans="1:11" ht="18.649999999999999" customHeight="1">
      <c r="A97" s="18"/>
      <c r="B97" s="18"/>
      <c r="E97" s="45"/>
      <c r="F97" s="51"/>
      <c r="G97" s="50"/>
      <c r="H97" s="45"/>
      <c r="I97" s="45"/>
      <c r="J97" s="51"/>
      <c r="K97" s="50"/>
    </row>
    <row r="98" spans="1:11" ht="17.5" customHeight="1">
      <c r="A98" s="18"/>
      <c r="B98" s="18"/>
      <c r="E98" s="45"/>
      <c r="F98" s="51"/>
      <c r="G98" s="50"/>
      <c r="H98" s="45"/>
      <c r="I98" s="45"/>
      <c r="J98" s="51"/>
      <c r="K98" s="50"/>
    </row>
    <row r="99" spans="1:11" ht="22.15" customHeight="1">
      <c r="A99" s="11" t="s">
        <v>39</v>
      </c>
      <c r="B99" s="37"/>
      <c r="C99" s="38"/>
      <c r="D99" s="39"/>
      <c r="E99" s="31"/>
      <c r="F99" s="31"/>
      <c r="G99" s="31"/>
      <c r="H99" s="31"/>
      <c r="I99" s="31"/>
      <c r="J99" s="31"/>
      <c r="K99" s="31"/>
    </row>
    <row r="100" spans="1:11" ht="21.75" customHeight="1">
      <c r="A100" s="14" t="s">
        <v>0</v>
      </c>
      <c r="B100" s="14"/>
      <c r="C100" s="53"/>
      <c r="D100" s="53"/>
      <c r="E100" s="54"/>
      <c r="F100" s="55"/>
      <c r="G100" s="54"/>
      <c r="H100" s="55"/>
      <c r="I100" s="54"/>
      <c r="J100" s="55"/>
      <c r="K100" s="54"/>
    </row>
    <row r="101" spans="1:11" ht="21.75" customHeight="1">
      <c r="A101" s="18" t="s">
        <v>66</v>
      </c>
      <c r="B101" s="14"/>
      <c r="C101" s="53"/>
      <c r="D101" s="53"/>
      <c r="E101" s="54"/>
      <c r="F101" s="55"/>
      <c r="G101" s="54"/>
      <c r="H101" s="55"/>
      <c r="I101" s="54"/>
      <c r="J101" s="55"/>
      <c r="K101" s="54"/>
    </row>
    <row r="102" spans="1:11" ht="21.75" customHeight="1">
      <c r="A102" s="20" t="str">
        <f>53:53</f>
        <v>ณ วันที่ 31 มีนาคม พ.ศ. 2569</v>
      </c>
      <c r="B102" s="20"/>
      <c r="C102" s="56"/>
      <c r="D102" s="56"/>
      <c r="E102" s="57"/>
      <c r="F102" s="58"/>
      <c r="G102" s="57"/>
      <c r="H102" s="58"/>
      <c r="I102" s="57"/>
      <c r="J102" s="58"/>
      <c r="K102" s="57"/>
    </row>
    <row r="103" spans="1:11" ht="21.75" customHeight="1">
      <c r="A103" s="59"/>
      <c r="B103" s="59"/>
      <c r="C103" s="53"/>
      <c r="D103" s="53"/>
      <c r="E103" s="54"/>
      <c r="F103" s="55"/>
      <c r="G103" s="54"/>
      <c r="H103" s="55"/>
      <c r="I103" s="54"/>
      <c r="J103" s="55"/>
      <c r="K103" s="54"/>
    </row>
    <row r="104" spans="1:11" ht="21.75" customHeight="1">
      <c r="C104" s="15"/>
      <c r="D104" s="16"/>
      <c r="E104" s="192" t="s">
        <v>2</v>
      </c>
      <c r="F104" s="192"/>
      <c r="G104" s="192"/>
      <c r="H104" s="25"/>
      <c r="I104" s="192" t="s">
        <v>3</v>
      </c>
      <c r="J104" s="192"/>
      <c r="K104" s="192"/>
    </row>
    <row r="105" spans="1:11" ht="21.75" customHeight="1">
      <c r="C105" s="15"/>
      <c r="D105" s="16"/>
      <c r="E105" s="1" t="s">
        <v>4</v>
      </c>
      <c r="F105" s="1"/>
      <c r="G105" s="1" t="s">
        <v>5</v>
      </c>
      <c r="H105" s="1"/>
      <c r="I105" s="1" t="s">
        <v>4</v>
      </c>
      <c r="J105" s="1"/>
      <c r="K105" s="1" t="s">
        <v>5</v>
      </c>
    </row>
    <row r="106" spans="1:11" ht="21.75" customHeight="1">
      <c r="C106" s="15"/>
      <c r="D106" s="16"/>
      <c r="E106" s="1" t="s">
        <v>200</v>
      </c>
      <c r="F106" s="16"/>
      <c r="G106" s="26" t="s">
        <v>6</v>
      </c>
      <c r="H106" s="16"/>
      <c r="I106" s="1" t="s">
        <v>200</v>
      </c>
      <c r="J106" s="16"/>
      <c r="K106" s="26" t="s">
        <v>6</v>
      </c>
    </row>
    <row r="107" spans="1:11" ht="21.75" customHeight="1">
      <c r="C107" s="15"/>
      <c r="D107" s="16"/>
      <c r="E107" s="1" t="s">
        <v>204</v>
      </c>
      <c r="F107" s="1"/>
      <c r="G107" s="1" t="s">
        <v>7</v>
      </c>
      <c r="H107" s="1"/>
      <c r="I107" s="1" t="s">
        <v>204</v>
      </c>
      <c r="J107" s="1"/>
      <c r="K107" s="1" t="s">
        <v>7</v>
      </c>
    </row>
    <row r="108" spans="1:11" ht="21.75" customHeight="1">
      <c r="C108" s="15"/>
      <c r="D108" s="16"/>
      <c r="E108" s="23" t="s">
        <v>9</v>
      </c>
      <c r="F108" s="1"/>
      <c r="G108" s="23" t="s">
        <v>9</v>
      </c>
      <c r="H108" s="1"/>
      <c r="I108" s="23" t="s">
        <v>9</v>
      </c>
      <c r="J108" s="1"/>
      <c r="K108" s="23" t="s">
        <v>9</v>
      </c>
    </row>
    <row r="109" spans="1:11" ht="21.75" customHeight="1">
      <c r="A109" s="18" t="s">
        <v>192</v>
      </c>
      <c r="B109" s="18"/>
      <c r="C109" s="15"/>
      <c r="D109" s="16"/>
      <c r="E109" s="1"/>
      <c r="F109" s="1"/>
      <c r="G109" s="1"/>
      <c r="H109" s="1"/>
      <c r="I109" s="1"/>
      <c r="J109" s="1"/>
      <c r="K109" s="1"/>
    </row>
    <row r="110" spans="1:11" ht="6" customHeight="1">
      <c r="C110" s="15"/>
      <c r="D110" s="16"/>
      <c r="E110" s="1"/>
      <c r="F110" s="1"/>
      <c r="G110" s="1"/>
      <c r="H110" s="1"/>
      <c r="I110" s="1"/>
      <c r="J110" s="1"/>
      <c r="K110" s="1"/>
    </row>
    <row r="111" spans="1:11" ht="21.75" customHeight="1">
      <c r="A111" s="18" t="s">
        <v>67</v>
      </c>
      <c r="B111" s="18"/>
    </row>
    <row r="112" spans="1:11" ht="6" customHeight="1">
      <c r="A112" s="18"/>
      <c r="B112" s="18"/>
    </row>
    <row r="113" spans="1:11" ht="21.75" customHeight="1">
      <c r="A113" s="4" t="s">
        <v>68</v>
      </c>
      <c r="B113" s="4"/>
    </row>
    <row r="114" spans="1:11" ht="21.75" customHeight="1">
      <c r="B114" s="4" t="s">
        <v>69</v>
      </c>
      <c r="E114" s="32"/>
      <c r="F114" s="32"/>
      <c r="G114" s="35"/>
      <c r="H114" s="35"/>
      <c r="I114" s="32"/>
      <c r="J114" s="40"/>
      <c r="K114" s="7"/>
    </row>
    <row r="115" spans="1:11" ht="21.75" customHeight="1">
      <c r="B115" s="4" t="s">
        <v>193</v>
      </c>
      <c r="C115" s="17"/>
      <c r="E115" s="32"/>
      <c r="F115" s="32"/>
      <c r="G115" s="35"/>
      <c r="H115" s="35"/>
      <c r="I115" s="32"/>
      <c r="J115" s="40"/>
      <c r="K115" s="7"/>
    </row>
    <row r="116" spans="1:11" ht="21.75" customHeight="1" thickBot="1">
      <c r="B116" s="4" t="s">
        <v>70</v>
      </c>
      <c r="E116" s="60">
        <v>5795221</v>
      </c>
      <c r="F116" s="32"/>
      <c r="G116" s="60">
        <v>5795221</v>
      </c>
      <c r="I116" s="60">
        <v>5795221</v>
      </c>
      <c r="J116" s="61"/>
      <c r="K116" s="60">
        <v>5795221</v>
      </c>
    </row>
    <row r="117" spans="1:11" ht="6" customHeight="1" thickTop="1">
      <c r="A117" s="18"/>
      <c r="B117" s="4"/>
      <c r="G117" s="7"/>
      <c r="K117" s="7"/>
    </row>
    <row r="118" spans="1:11" ht="21.75" customHeight="1">
      <c r="B118" s="4" t="s">
        <v>71</v>
      </c>
      <c r="E118" s="32"/>
      <c r="F118" s="32"/>
      <c r="G118" s="7"/>
      <c r="H118" s="62"/>
      <c r="I118" s="61"/>
      <c r="J118" s="61"/>
      <c r="K118" s="7"/>
    </row>
    <row r="119" spans="1:11" ht="21.75" customHeight="1">
      <c r="B119" s="4" t="s">
        <v>72</v>
      </c>
      <c r="F119" s="40"/>
      <c r="G119" s="7"/>
      <c r="H119" s="40"/>
      <c r="J119" s="40"/>
      <c r="K119" s="7"/>
    </row>
    <row r="120" spans="1:11" ht="21.75" customHeight="1">
      <c r="B120" s="4" t="s">
        <v>73</v>
      </c>
      <c r="E120" s="27">
        <v>5795221</v>
      </c>
      <c r="G120" s="27">
        <v>5795221</v>
      </c>
      <c r="I120" s="27">
        <v>5795221</v>
      </c>
      <c r="J120" s="41"/>
      <c r="K120" s="27">
        <v>5795221</v>
      </c>
    </row>
    <row r="121" spans="1:11" ht="21.75" customHeight="1">
      <c r="A121" s="17" t="s">
        <v>74</v>
      </c>
      <c r="B121" s="4"/>
      <c r="E121" s="63">
        <v>-789803</v>
      </c>
      <c r="G121" s="27">
        <v>-789803</v>
      </c>
      <c r="I121" s="27">
        <v>-789803</v>
      </c>
      <c r="K121" s="27">
        <v>-789803</v>
      </c>
    </row>
    <row r="122" spans="1:11" ht="21.75" customHeight="1">
      <c r="A122" s="17" t="s">
        <v>75</v>
      </c>
      <c r="B122" s="4"/>
      <c r="E122" s="63"/>
      <c r="G122" s="7"/>
      <c r="K122" s="7"/>
    </row>
    <row r="123" spans="1:11" ht="21.75" customHeight="1">
      <c r="B123" s="4" t="s">
        <v>76</v>
      </c>
      <c r="E123" s="63">
        <v>-615596</v>
      </c>
      <c r="G123" s="63">
        <v>-615596</v>
      </c>
      <c r="I123" s="27">
        <v>0</v>
      </c>
      <c r="K123" s="27" t="s">
        <v>94</v>
      </c>
    </row>
    <row r="124" spans="1:11" ht="21.75" customHeight="1">
      <c r="A124" s="17" t="s">
        <v>77</v>
      </c>
      <c r="B124" s="4"/>
      <c r="E124" s="63">
        <v>64008</v>
      </c>
      <c r="G124" s="27">
        <v>64008</v>
      </c>
      <c r="I124" s="27">
        <v>0</v>
      </c>
      <c r="K124" s="27" t="s">
        <v>94</v>
      </c>
    </row>
    <row r="125" spans="1:11" ht="21.75" customHeight="1">
      <c r="A125" s="17" t="s">
        <v>78</v>
      </c>
      <c r="B125" s="4"/>
      <c r="E125" s="63">
        <v>28940</v>
      </c>
      <c r="G125" s="27">
        <v>28940</v>
      </c>
      <c r="I125" s="27">
        <v>28940</v>
      </c>
      <c r="K125" s="27">
        <v>28940</v>
      </c>
    </row>
    <row r="126" spans="1:11" ht="21.75" customHeight="1">
      <c r="A126" s="4" t="s">
        <v>79</v>
      </c>
      <c r="B126" s="4"/>
    </row>
    <row r="127" spans="1:11" ht="21.75" customHeight="1">
      <c r="B127" s="4" t="s">
        <v>80</v>
      </c>
      <c r="E127" s="63">
        <v>134000</v>
      </c>
      <c r="G127" s="27">
        <v>134000</v>
      </c>
      <c r="I127" s="27">
        <v>134000</v>
      </c>
      <c r="K127" s="27">
        <v>134000</v>
      </c>
    </row>
    <row r="128" spans="1:11" ht="21.75" customHeight="1">
      <c r="B128" s="4" t="s">
        <v>81</v>
      </c>
      <c r="C128" s="64"/>
      <c r="E128" s="135">
        <v>-2690141</v>
      </c>
      <c r="F128" s="136"/>
      <c r="G128" s="136">
        <v>-2542461</v>
      </c>
      <c r="H128" s="136"/>
      <c r="I128" s="136">
        <v>-2115057</v>
      </c>
      <c r="J128" s="62"/>
      <c r="K128" s="62">
        <v>-1990265</v>
      </c>
    </row>
    <row r="129" spans="1:11" ht="21.75" customHeight="1">
      <c r="A129" s="4" t="s">
        <v>82</v>
      </c>
      <c r="B129" s="18"/>
      <c r="E129" s="31">
        <v>2637</v>
      </c>
      <c r="F129" s="35"/>
      <c r="G129" s="9">
        <v>3358</v>
      </c>
      <c r="H129" s="35"/>
      <c r="I129" s="31">
        <v>0</v>
      </c>
      <c r="J129" s="35"/>
      <c r="K129" s="9" t="s">
        <v>94</v>
      </c>
    </row>
    <row r="130" spans="1:11" ht="6" customHeight="1">
      <c r="A130" s="4"/>
      <c r="B130" s="18"/>
      <c r="E130" s="35"/>
      <c r="F130" s="35"/>
    </row>
    <row r="131" spans="1:11" ht="21.75" customHeight="1">
      <c r="A131" s="18" t="s">
        <v>83</v>
      </c>
      <c r="B131" s="18"/>
      <c r="E131" s="35">
        <f>SUM(E120:E130)</f>
        <v>1929266</v>
      </c>
      <c r="F131" s="35"/>
      <c r="G131" s="35">
        <f>SUM(G120:G129)</f>
        <v>2077667</v>
      </c>
      <c r="I131" s="27">
        <f>SUM(I120:I129)</f>
        <v>3053301</v>
      </c>
      <c r="J131" s="35"/>
      <c r="K131" s="7">
        <f>SUM(K120:K128)</f>
        <v>3178093</v>
      </c>
    </row>
    <row r="132" spans="1:11" ht="21.75" customHeight="1">
      <c r="A132" s="4" t="s">
        <v>84</v>
      </c>
      <c r="B132" s="4"/>
      <c r="E132" s="31">
        <v>8606</v>
      </c>
      <c r="F132" s="65"/>
      <c r="G132" s="31">
        <v>9997</v>
      </c>
      <c r="I132" s="31">
        <v>0</v>
      </c>
      <c r="K132" s="31" t="s">
        <v>94</v>
      </c>
    </row>
    <row r="133" spans="1:11" ht="6" customHeight="1">
      <c r="A133" s="4"/>
      <c r="B133" s="4"/>
      <c r="F133" s="35"/>
      <c r="G133" s="7"/>
      <c r="J133" s="35"/>
      <c r="K133" s="7"/>
    </row>
    <row r="134" spans="1:11" ht="21.75" customHeight="1">
      <c r="A134" s="18" t="s">
        <v>85</v>
      </c>
      <c r="B134" s="18"/>
      <c r="E134" s="9">
        <f>+E131+E132</f>
        <v>1937872</v>
      </c>
      <c r="F134" s="35"/>
      <c r="G134" s="9">
        <f>+G131+G132</f>
        <v>2087664</v>
      </c>
      <c r="H134" s="35"/>
      <c r="I134" s="9">
        <f>+I131+I132</f>
        <v>3053301</v>
      </c>
      <c r="J134" s="35"/>
      <c r="K134" s="9">
        <f>SUM(K131:K132)</f>
        <v>3178093</v>
      </c>
    </row>
    <row r="135" spans="1:11" ht="6" customHeight="1">
      <c r="A135" s="18"/>
      <c r="B135" s="18"/>
      <c r="E135" s="66"/>
      <c r="F135" s="32"/>
      <c r="G135" s="7"/>
      <c r="H135" s="35"/>
      <c r="J135" s="32"/>
      <c r="K135" s="7"/>
    </row>
    <row r="136" spans="1:11" ht="21.75" customHeight="1" thickBot="1">
      <c r="A136" s="18" t="s">
        <v>86</v>
      </c>
      <c r="B136" s="18"/>
      <c r="E136" s="10">
        <f>+E134+E94</f>
        <v>6247191</v>
      </c>
      <c r="F136" s="35"/>
      <c r="G136" s="10">
        <f>+G134+G94</f>
        <v>6465081</v>
      </c>
      <c r="H136" s="35"/>
      <c r="I136" s="10">
        <f>+I134+I94</f>
        <v>7609001</v>
      </c>
      <c r="J136" s="35"/>
      <c r="K136" s="10">
        <f>+K134+K94</f>
        <v>7728655</v>
      </c>
    </row>
    <row r="137" spans="1:11" ht="21.75" customHeight="1" thickTop="1">
      <c r="A137" s="18"/>
      <c r="B137" s="18"/>
      <c r="E137" s="35"/>
      <c r="F137" s="35"/>
      <c r="G137" s="35"/>
      <c r="H137" s="35"/>
      <c r="I137" s="35"/>
      <c r="J137" s="35"/>
      <c r="K137" s="35"/>
    </row>
    <row r="138" spans="1:11" ht="21.75" customHeight="1">
      <c r="A138" s="18"/>
      <c r="B138" s="18"/>
      <c r="E138" s="35"/>
      <c r="F138" s="35"/>
      <c r="G138" s="35"/>
      <c r="H138" s="35"/>
      <c r="I138" s="35"/>
      <c r="J138" s="35"/>
      <c r="K138" s="35"/>
    </row>
    <row r="139" spans="1:11" ht="21.75" customHeight="1">
      <c r="A139" s="18"/>
      <c r="B139" s="18"/>
      <c r="E139" s="35"/>
      <c r="F139" s="35"/>
      <c r="G139" s="35"/>
      <c r="H139" s="35"/>
      <c r="I139" s="67"/>
      <c r="J139" s="35"/>
      <c r="K139" s="35"/>
    </row>
    <row r="140" spans="1:11" ht="21.75" customHeight="1">
      <c r="A140" s="18"/>
      <c r="B140" s="18"/>
      <c r="E140" s="35"/>
      <c r="F140" s="35"/>
      <c r="G140" s="35"/>
      <c r="H140" s="35"/>
      <c r="I140" s="67"/>
      <c r="J140" s="35"/>
      <c r="K140" s="35"/>
    </row>
    <row r="141" spans="1:11" ht="21.75" customHeight="1">
      <c r="A141" s="18"/>
      <c r="B141" s="18"/>
      <c r="E141" s="35"/>
      <c r="F141" s="35"/>
      <c r="G141" s="35"/>
      <c r="H141" s="35"/>
      <c r="I141" s="67"/>
      <c r="J141" s="35"/>
      <c r="K141" s="35"/>
    </row>
    <row r="142" spans="1:11" ht="5.5" customHeight="1">
      <c r="A142" s="18"/>
      <c r="B142" s="18"/>
      <c r="E142" s="35"/>
      <c r="F142" s="35"/>
      <c r="G142" s="35"/>
      <c r="H142" s="35"/>
      <c r="I142" s="67"/>
      <c r="J142" s="35"/>
      <c r="K142" s="35"/>
    </row>
    <row r="143" spans="1:11" ht="22.15" customHeight="1">
      <c r="A143" s="3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3" s="37"/>
      <c r="C143" s="38"/>
      <c r="D143" s="39"/>
      <c r="E143" s="31"/>
      <c r="F143" s="31"/>
      <c r="G143" s="31"/>
      <c r="H143" s="31"/>
      <c r="I143" s="31"/>
      <c r="J143" s="31"/>
      <c r="K143" s="31"/>
    </row>
  </sheetData>
  <mergeCells count="7">
    <mergeCell ref="E104:G104"/>
    <mergeCell ref="I104:K104"/>
    <mergeCell ref="E5:G5"/>
    <mergeCell ref="I5:K5"/>
    <mergeCell ref="E55:G55"/>
    <mergeCell ref="I55:K55"/>
    <mergeCell ref="A48:K48"/>
  </mergeCells>
  <pageMargins left="0.8" right="0.5" top="0.5" bottom="0.6" header="0.49" footer="0.4"/>
  <pageSetup paperSize="9" scale="93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0" man="1"/>
    <brk id="9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0849-EDBD-47F3-BCBB-EABF44D943EB}">
  <dimension ref="A1:K101"/>
  <sheetViews>
    <sheetView tabSelected="1" topLeftCell="A74" zoomScaleNormal="100" zoomScaleSheetLayoutView="100" workbookViewId="0">
      <selection activeCell="B65" sqref="B65"/>
    </sheetView>
  </sheetViews>
  <sheetFormatPr defaultColWidth="9.453125" defaultRowHeight="21.75" customHeight="1"/>
  <cols>
    <col min="1" max="1" width="1.453125" style="153" customWidth="1"/>
    <col min="2" max="2" width="45.26953125" style="153" customWidth="1"/>
    <col min="3" max="3" width="8.1796875" style="147" customWidth="1"/>
    <col min="4" max="4" width="0.54296875" style="147" customWidth="1"/>
    <col min="5" max="5" width="13.7265625" style="139" customWidth="1"/>
    <col min="6" max="6" width="0.54296875" style="147" customWidth="1"/>
    <col min="7" max="7" width="13.7265625" style="139" customWidth="1"/>
    <col min="8" max="8" width="0.54296875" style="147" customWidth="1"/>
    <col min="9" max="9" width="13.7265625" style="148" customWidth="1"/>
    <col min="10" max="10" width="0.54296875" style="147" customWidth="1"/>
    <col min="11" max="11" width="13.7265625" style="148" customWidth="1"/>
    <col min="12" max="16384" width="9.453125" style="147"/>
  </cols>
  <sheetData>
    <row r="1" spans="1:11" ht="21.75" customHeight="1">
      <c r="A1" s="145" t="s">
        <v>0</v>
      </c>
      <c r="B1" s="146"/>
    </row>
    <row r="2" spans="1:11" ht="21.75" customHeight="1">
      <c r="A2" s="146" t="s">
        <v>87</v>
      </c>
      <c r="B2" s="146"/>
    </row>
    <row r="3" spans="1:11" ht="21.75" customHeight="1">
      <c r="A3" s="149" t="s">
        <v>208</v>
      </c>
      <c r="B3" s="150"/>
      <c r="C3" s="151"/>
      <c r="D3" s="151"/>
      <c r="E3" s="140"/>
      <c r="F3" s="151"/>
      <c r="G3" s="140"/>
      <c r="H3" s="151"/>
      <c r="I3" s="152"/>
      <c r="J3" s="151"/>
      <c r="K3" s="152"/>
    </row>
    <row r="4" spans="1:11" ht="21.75" customHeight="1">
      <c r="A4" s="146"/>
      <c r="D4" s="154"/>
      <c r="E4" s="141"/>
      <c r="F4" s="154"/>
      <c r="G4" s="141"/>
      <c r="H4" s="154"/>
      <c r="I4" s="155"/>
      <c r="J4" s="154"/>
      <c r="K4" s="155"/>
    </row>
    <row r="5" spans="1:11" ht="20.5" customHeight="1">
      <c r="C5" s="156"/>
      <c r="D5" s="156"/>
      <c r="E5" s="194" t="s">
        <v>2</v>
      </c>
      <c r="F5" s="194"/>
      <c r="G5" s="194"/>
      <c r="H5" s="157"/>
      <c r="I5" s="194" t="s">
        <v>3</v>
      </c>
      <c r="J5" s="194"/>
      <c r="K5" s="194"/>
    </row>
    <row r="6" spans="1:11" ht="20.5" customHeight="1">
      <c r="C6" s="156"/>
      <c r="D6" s="156"/>
      <c r="E6" s="158" t="s">
        <v>4</v>
      </c>
      <c r="F6" s="158"/>
      <c r="G6" s="158" t="s">
        <v>4</v>
      </c>
      <c r="H6" s="158"/>
      <c r="I6" s="158" t="s">
        <v>4</v>
      </c>
      <c r="J6" s="158"/>
      <c r="K6" s="158" t="s">
        <v>4</v>
      </c>
    </row>
    <row r="7" spans="1:11" ht="20.5" customHeight="1">
      <c r="C7" s="156"/>
      <c r="D7" s="157"/>
      <c r="E7" s="159" t="s">
        <v>204</v>
      </c>
      <c r="F7" s="157"/>
      <c r="G7" s="159" t="s">
        <v>7</v>
      </c>
      <c r="H7" s="157"/>
      <c r="I7" s="159" t="s">
        <v>204</v>
      </c>
      <c r="J7" s="157"/>
      <c r="K7" s="159" t="s">
        <v>7</v>
      </c>
    </row>
    <row r="8" spans="1:11" ht="20.5" customHeight="1">
      <c r="C8" s="138" t="s">
        <v>8</v>
      </c>
      <c r="D8" s="157"/>
      <c r="E8" s="160" t="s">
        <v>9</v>
      </c>
      <c r="F8" s="157"/>
      <c r="G8" s="160" t="s">
        <v>9</v>
      </c>
      <c r="H8" s="157"/>
      <c r="I8" s="160" t="s">
        <v>9</v>
      </c>
      <c r="J8" s="157"/>
      <c r="K8" s="160" t="s">
        <v>9</v>
      </c>
    </row>
    <row r="9" spans="1:11" ht="6" customHeight="1">
      <c r="A9" s="146"/>
      <c r="B9" s="146"/>
      <c r="C9" s="161"/>
      <c r="D9" s="162"/>
      <c r="E9" s="148"/>
      <c r="F9" s="162"/>
      <c r="G9" s="148"/>
      <c r="H9" s="162"/>
      <c r="J9" s="162"/>
    </row>
    <row r="10" spans="1:11" ht="20.5" customHeight="1">
      <c r="A10" s="163" t="s">
        <v>114</v>
      </c>
      <c r="C10" s="161">
        <v>22</v>
      </c>
      <c r="D10" s="162"/>
      <c r="E10" s="148">
        <v>71947</v>
      </c>
      <c r="F10" s="162"/>
      <c r="G10" s="148">
        <v>91134</v>
      </c>
      <c r="H10" s="162">
        <v>0</v>
      </c>
      <c r="I10" s="148">
        <v>306</v>
      </c>
      <c r="J10" s="162"/>
      <c r="K10" s="148">
        <v>290</v>
      </c>
    </row>
    <row r="11" spans="1:11" ht="20.5" customHeight="1">
      <c r="A11" s="163" t="s">
        <v>88</v>
      </c>
      <c r="C11" s="161"/>
      <c r="D11" s="162"/>
      <c r="E11" s="148"/>
      <c r="F11" s="162"/>
      <c r="G11" s="148"/>
      <c r="H11" s="162"/>
      <c r="J11" s="162"/>
    </row>
    <row r="12" spans="1:11" ht="20.5" customHeight="1">
      <c r="A12" s="163"/>
      <c r="B12" s="153" t="s">
        <v>89</v>
      </c>
      <c r="C12" s="161"/>
      <c r="D12" s="162"/>
      <c r="E12" s="148">
        <v>9021</v>
      </c>
      <c r="F12" s="162"/>
      <c r="G12" s="148">
        <v>8986</v>
      </c>
      <c r="H12" s="162"/>
      <c r="I12" s="148">
        <v>1881</v>
      </c>
      <c r="J12" s="162"/>
      <c r="K12" s="148">
        <v>1266</v>
      </c>
    </row>
    <row r="13" spans="1:11" ht="20.5" customHeight="1">
      <c r="A13" s="163"/>
      <c r="B13" s="153" t="s">
        <v>90</v>
      </c>
      <c r="C13" s="161"/>
      <c r="D13" s="162"/>
      <c r="E13" s="148">
        <v>19</v>
      </c>
      <c r="F13" s="162"/>
      <c r="G13" s="148">
        <v>317</v>
      </c>
      <c r="H13" s="162"/>
      <c r="I13" s="148">
        <v>0</v>
      </c>
      <c r="J13" s="162"/>
      <c r="K13" s="148">
        <v>1947</v>
      </c>
    </row>
    <row r="14" spans="1:11" ht="20.5" customHeight="1">
      <c r="A14" s="163"/>
      <c r="B14" s="153" t="s">
        <v>91</v>
      </c>
      <c r="C14" s="161">
        <v>24</v>
      </c>
      <c r="D14" s="162"/>
      <c r="E14" s="148">
        <v>11126</v>
      </c>
      <c r="F14" s="162"/>
      <c r="G14" s="148">
        <v>11256</v>
      </c>
      <c r="H14" s="162"/>
      <c r="I14" s="148">
        <v>11126</v>
      </c>
      <c r="J14" s="162"/>
      <c r="K14" s="148">
        <v>11256</v>
      </c>
    </row>
    <row r="15" spans="1:11" ht="20.5" customHeight="1">
      <c r="A15" s="163"/>
      <c r="B15" s="153" t="s">
        <v>92</v>
      </c>
      <c r="C15" s="161"/>
      <c r="D15" s="162"/>
      <c r="E15" s="148">
        <v>17974</v>
      </c>
      <c r="F15" s="162"/>
      <c r="G15" s="148">
        <v>17362</v>
      </c>
      <c r="H15" s="162"/>
      <c r="I15" s="148">
        <v>21305</v>
      </c>
      <c r="J15" s="162"/>
      <c r="K15" s="148">
        <v>40019</v>
      </c>
    </row>
    <row r="16" spans="1:11" ht="20.5" customHeight="1">
      <c r="A16" s="163"/>
      <c r="B16" s="153" t="s">
        <v>93</v>
      </c>
      <c r="C16" s="161"/>
      <c r="D16" s="162"/>
      <c r="E16" s="148">
        <v>80</v>
      </c>
      <c r="F16" s="162"/>
      <c r="G16" s="148">
        <v>14803</v>
      </c>
      <c r="H16" s="162"/>
      <c r="I16" s="148">
        <v>0</v>
      </c>
      <c r="J16" s="162"/>
      <c r="K16" s="148">
        <v>0</v>
      </c>
    </row>
    <row r="17" spans="1:11" ht="20.5" customHeight="1">
      <c r="A17" s="163"/>
      <c r="B17" s="153" t="s">
        <v>209</v>
      </c>
      <c r="C17" s="161"/>
      <c r="D17" s="162"/>
      <c r="E17" s="148">
        <v>0</v>
      </c>
      <c r="F17" s="162"/>
      <c r="G17" s="148">
        <v>27501</v>
      </c>
      <c r="H17" s="162"/>
      <c r="I17" s="148">
        <v>0</v>
      </c>
      <c r="J17" s="162"/>
      <c r="K17" s="148">
        <v>0</v>
      </c>
    </row>
    <row r="18" spans="1:11" ht="20.5" customHeight="1">
      <c r="A18" s="163"/>
      <c r="B18" s="153" t="s">
        <v>95</v>
      </c>
      <c r="C18" s="161"/>
      <c r="D18" s="162"/>
      <c r="E18" s="152">
        <v>2895</v>
      </c>
      <c r="F18" s="162"/>
      <c r="G18" s="152">
        <v>6299</v>
      </c>
      <c r="H18" s="162"/>
      <c r="I18" s="152">
        <v>84</v>
      </c>
      <c r="J18" s="162"/>
      <c r="K18" s="152">
        <v>163</v>
      </c>
    </row>
    <row r="19" spans="1:11" ht="6" customHeight="1">
      <c r="A19" s="146"/>
      <c r="B19" s="146"/>
      <c r="D19" s="162"/>
      <c r="E19" s="148"/>
      <c r="F19" s="162"/>
      <c r="G19" s="148"/>
      <c r="H19" s="162"/>
      <c r="J19" s="162"/>
    </row>
    <row r="20" spans="1:11" ht="20.5" customHeight="1">
      <c r="A20" s="146" t="s">
        <v>96</v>
      </c>
      <c r="D20" s="162"/>
      <c r="E20" s="152">
        <f>SUM(E10:E18)</f>
        <v>113062</v>
      </c>
      <c r="F20" s="162"/>
      <c r="G20" s="152">
        <f>SUM(G10:G18)</f>
        <v>177658</v>
      </c>
      <c r="H20" s="162"/>
      <c r="I20" s="152">
        <f>SUM(I10:I18)</f>
        <v>34702</v>
      </c>
      <c r="J20" s="162"/>
      <c r="K20" s="152">
        <f>SUM(K10:K18)</f>
        <v>54941</v>
      </c>
    </row>
    <row r="21" spans="1:11" ht="20.5" customHeight="1">
      <c r="A21" s="146"/>
      <c r="B21" s="146"/>
      <c r="D21" s="162"/>
      <c r="E21" s="148"/>
      <c r="F21" s="162"/>
      <c r="G21" s="148"/>
      <c r="H21" s="162"/>
      <c r="J21" s="162"/>
    </row>
    <row r="22" spans="1:11" ht="20.5" customHeight="1">
      <c r="A22" s="164" t="s">
        <v>115</v>
      </c>
      <c r="C22" s="165"/>
      <c r="D22" s="162"/>
      <c r="E22" s="148">
        <v>-62234</v>
      </c>
      <c r="F22" s="162"/>
      <c r="G22" s="148">
        <v>-62041</v>
      </c>
      <c r="H22" s="162"/>
      <c r="I22" s="148">
        <v>0</v>
      </c>
      <c r="J22" s="162"/>
      <c r="K22" s="148">
        <v>0</v>
      </c>
    </row>
    <row r="23" spans="1:11" ht="20.5" customHeight="1">
      <c r="A23" s="164" t="s">
        <v>97</v>
      </c>
      <c r="C23" s="166"/>
      <c r="D23" s="162"/>
      <c r="E23" s="148">
        <v>-9475</v>
      </c>
      <c r="F23" s="162"/>
      <c r="G23" s="148">
        <v>-18116</v>
      </c>
      <c r="H23" s="162"/>
      <c r="I23" s="148">
        <v>-51</v>
      </c>
      <c r="J23" s="162"/>
      <c r="K23" s="148">
        <v>-275</v>
      </c>
    </row>
    <row r="24" spans="1:11" ht="20.5" customHeight="1">
      <c r="A24" s="164" t="s">
        <v>98</v>
      </c>
      <c r="C24" s="166"/>
      <c r="D24" s="162"/>
      <c r="E24" s="148">
        <v>-40581</v>
      </c>
      <c r="F24" s="162"/>
      <c r="G24" s="148">
        <v>-80454</v>
      </c>
      <c r="H24" s="162"/>
      <c r="I24" s="148">
        <v>-53617</v>
      </c>
      <c r="J24" s="162"/>
      <c r="K24" s="148">
        <v>-55635</v>
      </c>
    </row>
    <row r="25" spans="1:11" ht="20.5" customHeight="1">
      <c r="A25" s="164" t="s">
        <v>99</v>
      </c>
      <c r="C25" s="165">
        <v>12</v>
      </c>
      <c r="D25" s="162"/>
      <c r="E25" s="148">
        <v>0</v>
      </c>
      <c r="F25" s="162"/>
      <c r="G25" s="148">
        <v>0</v>
      </c>
      <c r="H25" s="162"/>
      <c r="I25" s="148">
        <v>-11623</v>
      </c>
      <c r="J25" s="162"/>
      <c r="K25" s="148">
        <v>-14100</v>
      </c>
    </row>
    <row r="26" spans="1:11" ht="20.5" customHeight="1">
      <c r="A26" s="153" t="s">
        <v>214</v>
      </c>
      <c r="G26" s="148"/>
    </row>
    <row r="27" spans="1:11" ht="20.5" customHeight="1">
      <c r="A27" s="163" t="s">
        <v>191</v>
      </c>
      <c r="C27" s="165"/>
      <c r="D27" s="162"/>
      <c r="E27" s="148">
        <v>1742</v>
      </c>
      <c r="F27" s="162"/>
      <c r="G27" s="148">
        <v>0</v>
      </c>
      <c r="H27" s="162"/>
      <c r="I27" s="148">
        <v>1732</v>
      </c>
      <c r="J27" s="162"/>
      <c r="K27" s="148">
        <v>0</v>
      </c>
    </row>
    <row r="28" spans="1:11" ht="20.5" customHeight="1">
      <c r="A28" s="163" t="s">
        <v>210</v>
      </c>
      <c r="C28" s="165"/>
      <c r="D28" s="162"/>
      <c r="E28" s="148">
        <v>764</v>
      </c>
      <c r="F28" s="162"/>
      <c r="G28" s="148">
        <v>330</v>
      </c>
      <c r="H28" s="162"/>
      <c r="I28" s="148">
        <v>764</v>
      </c>
      <c r="J28" s="162"/>
      <c r="K28" s="148">
        <v>314</v>
      </c>
    </row>
    <row r="29" spans="1:11" ht="20.5" customHeight="1">
      <c r="A29" s="153" t="s">
        <v>100</v>
      </c>
      <c r="B29" s="146"/>
      <c r="C29" s="161"/>
      <c r="D29" s="162"/>
      <c r="E29" s="152">
        <v>-104103</v>
      </c>
      <c r="F29" s="162"/>
      <c r="G29" s="152">
        <v>-96487</v>
      </c>
      <c r="H29" s="162"/>
      <c r="I29" s="152">
        <v>-96750</v>
      </c>
      <c r="J29" s="162"/>
      <c r="K29" s="152">
        <v>-96937</v>
      </c>
    </row>
    <row r="30" spans="1:11" ht="6" customHeight="1">
      <c r="A30" s="146"/>
      <c r="B30" s="146"/>
      <c r="D30" s="162"/>
      <c r="E30" s="148"/>
      <c r="F30" s="162"/>
      <c r="G30" s="148"/>
      <c r="H30" s="162"/>
      <c r="J30" s="162"/>
    </row>
    <row r="31" spans="1:11" ht="20.5" customHeight="1">
      <c r="A31" s="146" t="s">
        <v>101</v>
      </c>
      <c r="D31" s="162"/>
      <c r="E31" s="167">
        <f>SUM(E22:E29)</f>
        <v>-213887</v>
      </c>
      <c r="F31" s="162"/>
      <c r="G31" s="167">
        <f>SUM(G22:G29)</f>
        <v>-256768</v>
      </c>
      <c r="H31" s="162"/>
      <c r="I31" s="167">
        <f>SUM(I22:I29)</f>
        <v>-159545</v>
      </c>
      <c r="J31" s="162"/>
      <c r="K31" s="167">
        <f>SUM(K22:K29)</f>
        <v>-166633</v>
      </c>
    </row>
    <row r="32" spans="1:11" s="168" customFormat="1" ht="20.5" customHeight="1">
      <c r="C32" s="169"/>
      <c r="D32" s="169"/>
      <c r="E32" s="170"/>
      <c r="F32" s="162"/>
      <c r="G32" s="170"/>
      <c r="H32" s="169"/>
      <c r="I32" s="170"/>
      <c r="J32" s="171"/>
      <c r="K32" s="170"/>
    </row>
    <row r="33" spans="1:11" ht="20.5" customHeight="1">
      <c r="A33" s="146" t="s">
        <v>102</v>
      </c>
      <c r="D33" s="162"/>
      <c r="E33" s="148">
        <f>E20+E31</f>
        <v>-100825</v>
      </c>
      <c r="F33" s="162"/>
      <c r="G33" s="148">
        <f>G20+G31</f>
        <v>-79110</v>
      </c>
      <c r="H33" s="162"/>
      <c r="I33" s="148">
        <f>I20+I31</f>
        <v>-124843</v>
      </c>
      <c r="J33" s="162"/>
      <c r="K33" s="148">
        <f>K20+K31</f>
        <v>-111692</v>
      </c>
    </row>
    <row r="34" spans="1:11" ht="20.5" customHeight="1">
      <c r="A34" s="153" t="s">
        <v>116</v>
      </c>
      <c r="C34" s="161">
        <v>12</v>
      </c>
      <c r="D34" s="162"/>
      <c r="E34" s="152">
        <v>-46676</v>
      </c>
      <c r="F34" s="162"/>
      <c r="G34" s="152">
        <v>-57416</v>
      </c>
      <c r="H34" s="162"/>
      <c r="I34" s="152">
        <v>0</v>
      </c>
      <c r="J34" s="162"/>
      <c r="K34" s="152">
        <v>0</v>
      </c>
    </row>
    <row r="35" spans="1:11" ht="6" customHeight="1">
      <c r="A35" s="146"/>
      <c r="B35" s="146"/>
      <c r="C35" s="166"/>
      <c r="D35" s="162"/>
      <c r="E35" s="148"/>
      <c r="F35" s="162"/>
      <c r="G35" s="148"/>
      <c r="H35" s="162"/>
      <c r="J35" s="162"/>
    </row>
    <row r="36" spans="1:11" ht="20.5" customHeight="1">
      <c r="A36" s="146" t="s">
        <v>103</v>
      </c>
      <c r="B36" s="146"/>
      <c r="C36" s="166"/>
      <c r="D36" s="142"/>
      <c r="E36" s="139">
        <f>SUM(E33:E34)</f>
        <v>-147501</v>
      </c>
      <c r="F36" s="162"/>
      <c r="G36" s="139">
        <f>SUM(G33:G34)</f>
        <v>-136526</v>
      </c>
      <c r="H36" s="142"/>
      <c r="I36" s="139">
        <f>SUM(I33:I34)</f>
        <v>-124843</v>
      </c>
      <c r="J36" s="142"/>
      <c r="K36" s="139">
        <f>SUM(K33:K34)</f>
        <v>-111692</v>
      </c>
    </row>
    <row r="37" spans="1:11" ht="20.5" customHeight="1">
      <c r="A37" s="153" t="s">
        <v>104</v>
      </c>
      <c r="C37" s="161"/>
      <c r="D37" s="142"/>
      <c r="E37" s="152">
        <v>-1570</v>
      </c>
      <c r="F37" s="142"/>
      <c r="G37" s="152">
        <v>-7029</v>
      </c>
      <c r="H37" s="142"/>
      <c r="I37" s="140">
        <v>51</v>
      </c>
      <c r="J37" s="142"/>
      <c r="K37" s="140">
        <v>253</v>
      </c>
    </row>
    <row r="38" spans="1:11" ht="6" customHeight="1">
      <c r="C38" s="166"/>
      <c r="D38" s="142"/>
      <c r="E38" s="148"/>
      <c r="F38" s="162"/>
      <c r="G38" s="148"/>
      <c r="H38" s="142"/>
      <c r="I38" s="139"/>
      <c r="J38" s="142"/>
      <c r="K38" s="139"/>
    </row>
    <row r="39" spans="1:11" ht="20.5" customHeight="1">
      <c r="A39" s="146" t="s">
        <v>105</v>
      </c>
      <c r="B39" s="146"/>
      <c r="C39" s="166"/>
      <c r="D39" s="142"/>
      <c r="E39" s="172">
        <f>SUM(E36:E38)</f>
        <v>-149071</v>
      </c>
      <c r="F39" s="162"/>
      <c r="G39" s="172">
        <f>SUM(G36:G38)</f>
        <v>-143555</v>
      </c>
      <c r="H39" s="142"/>
      <c r="I39" s="172">
        <f>SUM(I36:I38)</f>
        <v>-124792</v>
      </c>
      <c r="J39" s="142"/>
      <c r="K39" s="172">
        <f>SUM(K36:K38)</f>
        <v>-111439</v>
      </c>
    </row>
    <row r="40" spans="1:11" ht="20.5" customHeight="1">
      <c r="A40" s="146"/>
      <c r="B40" s="146"/>
      <c r="C40" s="166"/>
      <c r="D40" s="142"/>
      <c r="F40" s="162"/>
      <c r="H40" s="142"/>
      <c r="I40" s="139"/>
      <c r="J40" s="142"/>
      <c r="K40" s="139"/>
    </row>
    <row r="41" spans="1:11" ht="20.5" customHeight="1">
      <c r="A41" s="146" t="s">
        <v>228</v>
      </c>
      <c r="B41" s="146"/>
      <c r="D41" s="142"/>
      <c r="F41" s="162"/>
      <c r="H41" s="142"/>
      <c r="I41" s="139"/>
      <c r="J41" s="142"/>
      <c r="K41" s="139"/>
    </row>
    <row r="42" spans="1:11" ht="20.5" customHeight="1">
      <c r="A42" s="153" t="s">
        <v>195</v>
      </c>
      <c r="B42" s="163"/>
      <c r="D42" s="142"/>
      <c r="F42" s="162"/>
      <c r="H42" s="142"/>
      <c r="I42" s="139"/>
      <c r="J42" s="142"/>
      <c r="K42" s="139"/>
    </row>
    <row r="43" spans="1:11" ht="20.5" customHeight="1">
      <c r="A43" s="146"/>
      <c r="B43" s="173" t="s">
        <v>194</v>
      </c>
      <c r="D43" s="142"/>
      <c r="E43" s="152">
        <v>-721</v>
      </c>
      <c r="F43" s="143"/>
      <c r="G43" s="152">
        <v>113</v>
      </c>
      <c r="H43" s="143"/>
      <c r="I43" s="140">
        <v>0</v>
      </c>
      <c r="J43" s="143"/>
      <c r="K43" s="140">
        <v>0</v>
      </c>
    </row>
    <row r="44" spans="1:11" s="178" customFormat="1" ht="6" customHeight="1">
      <c r="A44" s="174"/>
      <c r="B44" s="174"/>
      <c r="C44" s="175"/>
      <c r="D44" s="175"/>
      <c r="E44" s="176"/>
      <c r="F44" s="162"/>
      <c r="G44" s="176"/>
      <c r="H44" s="177"/>
      <c r="I44" s="176"/>
      <c r="J44" s="177"/>
      <c r="K44" s="176"/>
    </row>
    <row r="45" spans="1:11" ht="20.5" customHeight="1">
      <c r="A45" s="153" t="s">
        <v>106</v>
      </c>
      <c r="D45" s="142"/>
      <c r="E45" s="144"/>
      <c r="F45" s="162"/>
      <c r="G45" s="144"/>
      <c r="H45" s="142"/>
      <c r="I45" s="144"/>
      <c r="J45" s="142"/>
      <c r="K45" s="144"/>
    </row>
    <row r="46" spans="1:11" ht="20.5" customHeight="1">
      <c r="A46" s="146"/>
      <c r="B46" s="163" t="s">
        <v>196</v>
      </c>
      <c r="D46" s="142"/>
      <c r="E46" s="167">
        <f>SUM(E43:E43)</f>
        <v>-721</v>
      </c>
      <c r="F46" s="162"/>
      <c r="G46" s="167">
        <f>SUM(G43:G43)</f>
        <v>113</v>
      </c>
      <c r="H46" s="142"/>
      <c r="I46" s="167">
        <f>SUM(I43:I43)</f>
        <v>0</v>
      </c>
      <c r="J46" s="142"/>
      <c r="K46" s="167">
        <f>SUM(K43:K43)</f>
        <v>0</v>
      </c>
    </row>
    <row r="47" spans="1:11" s="178" customFormat="1" ht="6" customHeight="1">
      <c r="C47" s="175"/>
      <c r="D47" s="175"/>
      <c r="E47" s="176"/>
      <c r="F47" s="162"/>
      <c r="G47" s="176"/>
      <c r="H47" s="179"/>
      <c r="I47" s="176"/>
      <c r="J47" s="175"/>
      <c r="K47" s="176"/>
    </row>
    <row r="48" spans="1:11" s="181" customFormat="1" ht="20.5" customHeight="1">
      <c r="A48" s="180" t="s">
        <v>229</v>
      </c>
      <c r="C48" s="182"/>
      <c r="D48" s="182"/>
      <c r="E48" s="167">
        <f>SUM(E46)</f>
        <v>-721</v>
      </c>
      <c r="F48" s="162"/>
      <c r="G48" s="167">
        <f>SUM(G46)</f>
        <v>113</v>
      </c>
      <c r="H48" s="171"/>
      <c r="I48" s="167">
        <f>SUM(I46)</f>
        <v>0</v>
      </c>
      <c r="J48" s="171"/>
      <c r="K48" s="167">
        <f>SUM(K46)</f>
        <v>0</v>
      </c>
    </row>
    <row r="49" spans="1:11" s="178" customFormat="1" ht="6" customHeight="1">
      <c r="A49" s="174"/>
      <c r="B49" s="174"/>
      <c r="C49" s="175"/>
      <c r="D49" s="175"/>
      <c r="E49" s="176"/>
      <c r="F49" s="162"/>
      <c r="G49" s="176"/>
      <c r="H49" s="177"/>
      <c r="I49" s="176"/>
      <c r="J49" s="177"/>
      <c r="K49" s="176"/>
    </row>
    <row r="50" spans="1:11" s="178" customFormat="1" ht="20.5" customHeight="1" thickBot="1">
      <c r="A50" s="181" t="s">
        <v>107</v>
      </c>
      <c r="C50" s="175"/>
      <c r="D50" s="175"/>
      <c r="E50" s="183">
        <f>SUM(E39,E48)</f>
        <v>-149792</v>
      </c>
      <c r="F50" s="162"/>
      <c r="G50" s="183">
        <f>SUM(G39,G48)</f>
        <v>-143442</v>
      </c>
      <c r="H50" s="147"/>
      <c r="I50" s="183">
        <f>SUM(I39,I48)</f>
        <v>-124792</v>
      </c>
      <c r="J50" s="147"/>
      <c r="K50" s="183">
        <f>SUM(K39,K48)</f>
        <v>-111439</v>
      </c>
    </row>
    <row r="51" spans="1:11" ht="20.5" customHeight="1" thickTop="1">
      <c r="F51" s="162"/>
    </row>
    <row r="52" spans="1:11" ht="20.5" customHeight="1">
      <c r="F52" s="162"/>
    </row>
    <row r="53" spans="1:11" ht="12" customHeight="1">
      <c r="F53" s="162"/>
    </row>
    <row r="54" spans="1:11" ht="22" customHeight="1">
      <c r="A54" s="184" t="s">
        <v>39</v>
      </c>
      <c r="B54" s="150"/>
      <c r="C54" s="151"/>
      <c r="D54" s="151"/>
      <c r="E54" s="140"/>
      <c r="F54" s="151"/>
      <c r="G54" s="140"/>
      <c r="H54" s="185"/>
      <c r="I54" s="152"/>
      <c r="J54" s="185"/>
      <c r="K54" s="152"/>
    </row>
    <row r="55" spans="1:11" ht="21.75" customHeight="1">
      <c r="A55" s="145" t="str">
        <f>A1</f>
        <v>บริษัท ไรมอน แลนด์ จำกัด (มหาชน)</v>
      </c>
      <c r="B55" s="146"/>
    </row>
    <row r="56" spans="1:11" ht="21.75" customHeight="1">
      <c r="A56" s="146" t="s">
        <v>87</v>
      </c>
      <c r="B56" s="146"/>
    </row>
    <row r="57" spans="1:11" ht="21.75" customHeight="1">
      <c r="A57" s="149" t="str">
        <f>A3</f>
        <v>สำหรับรอบระยะเวลาสามเดือนสิ้นสุดวันที่ 31 มีนาคม พ.ศ. 2569</v>
      </c>
      <c r="B57" s="150"/>
      <c r="C57" s="151"/>
      <c r="D57" s="151"/>
      <c r="E57" s="140"/>
      <c r="F57" s="151"/>
      <c r="G57" s="140"/>
      <c r="H57" s="151"/>
      <c r="I57" s="152"/>
      <c r="J57" s="151"/>
      <c r="K57" s="152"/>
    </row>
    <row r="58" spans="1:11" ht="21.75" customHeight="1">
      <c r="A58" s="186"/>
      <c r="E58" s="144"/>
      <c r="G58" s="144"/>
    </row>
    <row r="59" spans="1:11" ht="21.75" customHeight="1">
      <c r="C59" s="153"/>
      <c r="D59" s="156"/>
      <c r="E59" s="194" t="s">
        <v>2</v>
      </c>
      <c r="F59" s="194"/>
      <c r="G59" s="194"/>
      <c r="H59" s="157"/>
      <c r="I59" s="194" t="s">
        <v>3</v>
      </c>
      <c r="J59" s="194"/>
      <c r="K59" s="194"/>
    </row>
    <row r="60" spans="1:11" ht="21.75" customHeight="1">
      <c r="C60" s="156"/>
      <c r="D60" s="156"/>
      <c r="E60" s="158" t="s">
        <v>4</v>
      </c>
      <c r="F60" s="158"/>
      <c r="G60" s="158" t="s">
        <v>4</v>
      </c>
      <c r="H60" s="158"/>
      <c r="I60" s="158" t="s">
        <v>4</v>
      </c>
      <c r="J60" s="158"/>
      <c r="K60" s="158" t="s">
        <v>4</v>
      </c>
    </row>
    <row r="61" spans="1:11" ht="21.75" customHeight="1">
      <c r="C61" s="156"/>
      <c r="D61" s="157"/>
      <c r="E61" s="159" t="s">
        <v>204</v>
      </c>
      <c r="F61" s="157"/>
      <c r="G61" s="159" t="s">
        <v>7</v>
      </c>
      <c r="H61" s="157"/>
      <c r="I61" s="159" t="s">
        <v>204</v>
      </c>
      <c r="J61" s="157"/>
      <c r="K61" s="159" t="s">
        <v>7</v>
      </c>
    </row>
    <row r="62" spans="1:11" ht="21.75" customHeight="1">
      <c r="C62" s="138" t="s">
        <v>8</v>
      </c>
      <c r="D62" s="157"/>
      <c r="E62" s="160" t="s">
        <v>9</v>
      </c>
      <c r="F62" s="157"/>
      <c r="G62" s="160" t="s">
        <v>9</v>
      </c>
      <c r="H62" s="157"/>
      <c r="I62" s="160" t="s">
        <v>9</v>
      </c>
      <c r="J62" s="157"/>
      <c r="K62" s="160" t="s">
        <v>9</v>
      </c>
    </row>
    <row r="63" spans="1:11" ht="21.75" customHeight="1">
      <c r="A63" s="146"/>
      <c r="B63" s="146"/>
      <c r="D63" s="162"/>
      <c r="E63" s="148"/>
      <c r="F63" s="162"/>
      <c r="G63" s="148"/>
      <c r="H63" s="162"/>
      <c r="J63" s="162"/>
    </row>
    <row r="64" spans="1:11" ht="21.75" customHeight="1">
      <c r="A64" s="146" t="s">
        <v>108</v>
      </c>
      <c r="D64" s="142"/>
      <c r="F64" s="142"/>
      <c r="H64" s="142"/>
      <c r="I64" s="139"/>
      <c r="J64" s="142"/>
      <c r="K64" s="139"/>
    </row>
    <row r="65" spans="1:11" ht="21.75" customHeight="1">
      <c r="A65" s="153" t="s">
        <v>109</v>
      </c>
      <c r="C65" s="165"/>
      <c r="D65" s="142"/>
      <c r="E65" s="148">
        <v>-147680</v>
      </c>
      <c r="F65" s="143"/>
      <c r="G65" s="148">
        <v>-142487</v>
      </c>
      <c r="H65" s="143"/>
      <c r="I65" s="148">
        <v>-124792</v>
      </c>
      <c r="J65" s="143"/>
      <c r="K65" s="148">
        <v>-111439</v>
      </c>
    </row>
    <row r="66" spans="1:11" ht="21.75" customHeight="1">
      <c r="A66" s="153" t="s">
        <v>110</v>
      </c>
      <c r="D66" s="142"/>
      <c r="E66" s="152">
        <v>-1391</v>
      </c>
      <c r="F66" s="143"/>
      <c r="G66" s="152">
        <v>-1068</v>
      </c>
      <c r="H66" s="143"/>
      <c r="I66" s="152">
        <v>0</v>
      </c>
      <c r="J66" s="143"/>
      <c r="K66" s="152">
        <v>0</v>
      </c>
    </row>
    <row r="67" spans="1:11" ht="6" customHeight="1">
      <c r="A67" s="146"/>
      <c r="B67" s="146"/>
      <c r="D67" s="162"/>
      <c r="E67" s="148"/>
      <c r="F67" s="162"/>
      <c r="G67" s="148"/>
      <c r="H67" s="162"/>
      <c r="J67" s="162"/>
    </row>
    <row r="68" spans="1:11" ht="21.75" customHeight="1" thickBot="1">
      <c r="D68" s="142"/>
      <c r="E68" s="183">
        <f>E39</f>
        <v>-149071</v>
      </c>
      <c r="F68" s="142"/>
      <c r="G68" s="183">
        <f>G39</f>
        <v>-143555</v>
      </c>
      <c r="H68" s="142"/>
      <c r="I68" s="183">
        <f>I39</f>
        <v>-124792</v>
      </c>
      <c r="J68" s="142"/>
      <c r="K68" s="183">
        <f>K39</f>
        <v>-111439</v>
      </c>
    </row>
    <row r="69" spans="1:11" ht="21.75" customHeight="1" thickTop="1">
      <c r="A69" s="146"/>
      <c r="B69" s="146"/>
      <c r="D69" s="162"/>
      <c r="E69" s="148"/>
      <c r="F69" s="162"/>
      <c r="G69" s="148"/>
      <c r="H69" s="162"/>
      <c r="J69" s="162"/>
    </row>
    <row r="70" spans="1:11" ht="21.75" customHeight="1">
      <c r="A70" s="146" t="s">
        <v>111</v>
      </c>
      <c r="B70" s="146"/>
      <c r="D70" s="162"/>
      <c r="E70" s="148"/>
      <c r="F70" s="162"/>
      <c r="G70" s="148"/>
      <c r="H70" s="162"/>
      <c r="J70" s="162"/>
    </row>
    <row r="71" spans="1:11" ht="21.75" customHeight="1">
      <c r="A71" s="153" t="s">
        <v>109</v>
      </c>
      <c r="C71" s="165"/>
      <c r="D71" s="142"/>
      <c r="E71" s="148">
        <v>-148401</v>
      </c>
      <c r="F71" s="143"/>
      <c r="G71" s="148">
        <v>-142374</v>
      </c>
      <c r="H71" s="143"/>
      <c r="I71" s="148">
        <v>-124792</v>
      </c>
      <c r="J71" s="143"/>
      <c r="K71" s="148">
        <v>-111439</v>
      </c>
    </row>
    <row r="72" spans="1:11" ht="21.75" customHeight="1">
      <c r="A72" s="153" t="s">
        <v>110</v>
      </c>
      <c r="D72" s="142"/>
      <c r="E72" s="152">
        <v>-1391</v>
      </c>
      <c r="F72" s="143"/>
      <c r="G72" s="152">
        <v>-1068</v>
      </c>
      <c r="H72" s="143"/>
      <c r="I72" s="152">
        <v>0</v>
      </c>
      <c r="J72" s="143"/>
      <c r="K72" s="152">
        <v>0</v>
      </c>
    </row>
    <row r="73" spans="1:11" ht="6" customHeight="1">
      <c r="A73" s="146"/>
      <c r="B73" s="146"/>
      <c r="D73" s="162"/>
      <c r="E73" s="148"/>
      <c r="F73" s="162"/>
      <c r="G73" s="148"/>
      <c r="H73" s="162"/>
      <c r="J73" s="162"/>
    </row>
    <row r="74" spans="1:11" ht="21.75" customHeight="1" thickBot="1">
      <c r="D74" s="142"/>
      <c r="E74" s="183">
        <f>E50</f>
        <v>-149792</v>
      </c>
      <c r="F74" s="142"/>
      <c r="G74" s="183">
        <f>G50</f>
        <v>-143442</v>
      </c>
      <c r="H74" s="142"/>
      <c r="I74" s="183">
        <f>I50</f>
        <v>-124792</v>
      </c>
      <c r="J74" s="142"/>
      <c r="K74" s="183">
        <f>K50</f>
        <v>-111439</v>
      </c>
    </row>
    <row r="75" spans="1:11" ht="21.75" customHeight="1" thickTop="1">
      <c r="A75" s="146"/>
      <c r="B75" s="146"/>
      <c r="D75" s="162"/>
      <c r="E75" s="148"/>
      <c r="F75" s="162"/>
      <c r="G75" s="148"/>
      <c r="H75" s="162"/>
      <c r="J75" s="162"/>
    </row>
    <row r="76" spans="1:11" ht="21.75" customHeight="1">
      <c r="A76" s="146" t="s">
        <v>112</v>
      </c>
      <c r="B76" s="146"/>
      <c r="D76" s="142"/>
      <c r="F76" s="142"/>
      <c r="H76" s="142"/>
      <c r="I76" s="139"/>
      <c r="J76" s="142"/>
      <c r="K76" s="139"/>
    </row>
    <row r="77" spans="1:11" ht="21.75" customHeight="1" thickBot="1">
      <c r="A77" s="153" t="s">
        <v>113</v>
      </c>
      <c r="B77" s="146"/>
      <c r="C77" s="165">
        <v>23</v>
      </c>
      <c r="D77" s="187"/>
      <c r="E77" s="188">
        <v>-2.5499999999999998E-2</v>
      </c>
      <c r="F77" s="189"/>
      <c r="G77" s="188">
        <v>-2.46E-2</v>
      </c>
      <c r="H77" s="189"/>
      <c r="I77" s="188">
        <v>-2.1499999999999998E-2</v>
      </c>
      <c r="J77" s="189"/>
      <c r="K77" s="188">
        <v>-1.9199999999999998E-2</v>
      </c>
    </row>
    <row r="78" spans="1:11" ht="21.75" customHeight="1" thickTop="1">
      <c r="A78" s="146"/>
      <c r="B78" s="146"/>
      <c r="C78" s="190"/>
      <c r="D78" s="162"/>
      <c r="E78" s="148"/>
      <c r="F78" s="189"/>
      <c r="G78" s="148"/>
      <c r="H78" s="189"/>
      <c r="J78" s="189"/>
    </row>
    <row r="79" spans="1:11" ht="21.75" customHeight="1">
      <c r="B79" s="146"/>
      <c r="D79" s="162"/>
      <c r="E79" s="148"/>
      <c r="F79" s="162"/>
      <c r="G79" s="191"/>
      <c r="H79" s="189"/>
      <c r="J79" s="189"/>
    </row>
    <row r="80" spans="1:11" ht="21.75" customHeight="1">
      <c r="B80" s="146"/>
      <c r="D80" s="162"/>
      <c r="E80" s="148"/>
      <c r="F80" s="162"/>
      <c r="G80" s="148"/>
      <c r="H80" s="189"/>
      <c r="J80" s="189"/>
    </row>
    <row r="81" spans="2:10" ht="21.75" customHeight="1">
      <c r="B81" s="146"/>
      <c r="D81" s="162"/>
      <c r="E81" s="148"/>
      <c r="F81" s="162"/>
      <c r="G81" s="148"/>
      <c r="H81" s="189"/>
      <c r="J81" s="189"/>
    </row>
    <row r="82" spans="2:10" ht="21.75" customHeight="1">
      <c r="B82" s="146"/>
      <c r="D82" s="162"/>
      <c r="E82" s="148"/>
      <c r="F82" s="162"/>
      <c r="G82" s="148"/>
      <c r="H82" s="189"/>
      <c r="J82" s="189"/>
    </row>
    <row r="83" spans="2:10" ht="21.75" customHeight="1">
      <c r="B83" s="146"/>
      <c r="D83" s="162"/>
      <c r="E83" s="148"/>
      <c r="F83" s="162"/>
      <c r="G83" s="148"/>
      <c r="H83" s="189"/>
      <c r="J83" s="189"/>
    </row>
    <row r="84" spans="2:10" ht="21.75" customHeight="1">
      <c r="B84" s="146"/>
      <c r="D84" s="162"/>
      <c r="E84" s="148"/>
      <c r="F84" s="162"/>
      <c r="G84" s="148"/>
      <c r="H84" s="189"/>
      <c r="J84" s="189"/>
    </row>
    <row r="85" spans="2:10" ht="21.75" customHeight="1">
      <c r="B85" s="146"/>
      <c r="D85" s="162"/>
      <c r="E85" s="148"/>
      <c r="F85" s="162"/>
      <c r="G85" s="148"/>
      <c r="H85" s="189"/>
      <c r="J85" s="189"/>
    </row>
    <row r="86" spans="2:10" ht="21.75" customHeight="1">
      <c r="B86" s="146"/>
      <c r="D86" s="162"/>
      <c r="E86" s="148"/>
      <c r="F86" s="162"/>
      <c r="G86" s="148"/>
      <c r="H86" s="189"/>
      <c r="J86" s="189"/>
    </row>
    <row r="87" spans="2:10" ht="21.75" customHeight="1">
      <c r="B87" s="146"/>
      <c r="D87" s="162"/>
      <c r="E87" s="148"/>
      <c r="F87" s="162"/>
      <c r="G87" s="148"/>
      <c r="H87" s="189"/>
      <c r="J87" s="189"/>
    </row>
    <row r="88" spans="2:10" ht="21.75" customHeight="1">
      <c r="B88" s="146"/>
      <c r="D88" s="162"/>
      <c r="E88" s="148"/>
      <c r="F88" s="162"/>
      <c r="G88" s="148"/>
      <c r="H88" s="189"/>
      <c r="J88" s="189"/>
    </row>
    <row r="89" spans="2:10" ht="21.75" customHeight="1">
      <c r="B89" s="146"/>
      <c r="D89" s="162"/>
      <c r="E89" s="148"/>
      <c r="F89" s="162"/>
      <c r="G89" s="148"/>
      <c r="H89" s="189"/>
      <c r="J89" s="189"/>
    </row>
    <row r="90" spans="2:10" ht="21.75" customHeight="1">
      <c r="B90" s="146"/>
      <c r="D90" s="162"/>
      <c r="E90" s="148"/>
      <c r="F90" s="162"/>
      <c r="G90" s="148"/>
      <c r="H90" s="189"/>
      <c r="J90" s="189"/>
    </row>
    <row r="91" spans="2:10" ht="21.75" customHeight="1">
      <c r="B91" s="146"/>
      <c r="D91" s="162"/>
      <c r="E91" s="148"/>
      <c r="F91" s="162"/>
      <c r="G91" s="148"/>
      <c r="H91" s="189"/>
      <c r="J91" s="189"/>
    </row>
    <row r="92" spans="2:10" ht="21.75" customHeight="1">
      <c r="B92" s="146"/>
      <c r="D92" s="162"/>
      <c r="E92" s="148"/>
      <c r="F92" s="162"/>
      <c r="G92" s="148"/>
      <c r="H92" s="189"/>
      <c r="J92" s="189"/>
    </row>
    <row r="93" spans="2:10" ht="21.75" customHeight="1">
      <c r="B93" s="146"/>
      <c r="D93" s="162"/>
      <c r="E93" s="148"/>
      <c r="F93" s="162"/>
      <c r="G93" s="148"/>
      <c r="H93" s="189"/>
      <c r="J93" s="189"/>
    </row>
    <row r="94" spans="2:10" ht="21.75" customHeight="1">
      <c r="B94" s="146"/>
      <c r="D94" s="162"/>
      <c r="E94" s="148"/>
      <c r="F94" s="162"/>
      <c r="G94" s="148"/>
      <c r="H94" s="189"/>
      <c r="J94" s="189"/>
    </row>
    <row r="95" spans="2:10" ht="21.75" customHeight="1">
      <c r="B95" s="146"/>
      <c r="D95" s="162"/>
      <c r="E95" s="148"/>
      <c r="F95" s="162"/>
      <c r="G95" s="148"/>
      <c r="H95" s="189"/>
      <c r="J95" s="189"/>
    </row>
    <row r="96" spans="2:10" ht="21.75" customHeight="1">
      <c r="B96" s="146"/>
      <c r="D96" s="162"/>
      <c r="E96" s="148"/>
      <c r="F96" s="162"/>
      <c r="G96" s="148"/>
      <c r="H96" s="189"/>
      <c r="J96" s="189"/>
    </row>
    <row r="97" spans="1:11" ht="21.75" customHeight="1">
      <c r="B97" s="146"/>
      <c r="D97" s="162"/>
      <c r="E97" s="148"/>
      <c r="F97" s="162"/>
      <c r="G97" s="148"/>
      <c r="H97" s="189"/>
      <c r="J97" s="189"/>
    </row>
    <row r="98" spans="1:11" ht="21.75" customHeight="1">
      <c r="B98" s="146"/>
      <c r="D98" s="162"/>
      <c r="E98" s="148"/>
      <c r="F98" s="162"/>
      <c r="G98" s="148"/>
      <c r="H98" s="189"/>
      <c r="J98" s="189"/>
    </row>
    <row r="99" spans="1:11" ht="21.75" customHeight="1">
      <c r="B99" s="146"/>
      <c r="D99" s="162"/>
      <c r="E99" s="148"/>
      <c r="F99" s="162"/>
      <c r="G99" s="148"/>
      <c r="H99" s="189"/>
      <c r="J99" s="189"/>
    </row>
    <row r="100" spans="1:11" ht="15.75" customHeight="1">
      <c r="B100" s="146"/>
      <c r="D100" s="162"/>
      <c r="E100" s="148"/>
      <c r="F100" s="162"/>
      <c r="G100" s="148"/>
      <c r="H100" s="189"/>
      <c r="J100" s="189"/>
    </row>
    <row r="101" spans="1:11" ht="22" customHeight="1">
      <c r="A101" s="184" t="s">
        <v>39</v>
      </c>
      <c r="B101" s="150"/>
      <c r="C101" s="151"/>
      <c r="D101" s="151"/>
      <c r="E101" s="140"/>
      <c r="F101" s="151"/>
      <c r="G101" s="140"/>
      <c r="H101" s="185"/>
      <c r="I101" s="152"/>
      <c r="J101" s="185"/>
      <c r="K101" s="152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80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763D-F7F9-465E-A29A-FE709C025ABA}">
  <dimension ref="A1:Y36"/>
  <sheetViews>
    <sheetView zoomScaleNormal="100" zoomScaleSheetLayoutView="85" workbookViewId="0"/>
  </sheetViews>
  <sheetFormatPr defaultColWidth="13" defaultRowHeight="21.75" customHeight="1"/>
  <cols>
    <col min="1" max="1" width="43" style="8" customWidth="1"/>
    <col min="2" max="2" width="3.453125" style="8" customWidth="1"/>
    <col min="3" max="3" width="10.54296875" style="72" customWidth="1"/>
    <col min="4" max="4" width="0.7265625" style="8" customWidth="1"/>
    <col min="5" max="5" width="9.26953125" style="72" customWidth="1"/>
    <col min="6" max="6" width="0.7265625" style="8" customWidth="1"/>
    <col min="7" max="7" width="13.453125" style="72" customWidth="1"/>
    <col min="8" max="8" width="0.7265625" style="8" customWidth="1"/>
    <col min="9" max="9" width="14.1796875" style="72" customWidth="1"/>
    <col min="10" max="10" width="0.7265625" style="8" customWidth="1"/>
    <col min="11" max="11" width="12.453125" style="72" customWidth="1"/>
    <col min="12" max="12" width="0.7265625" style="78" customWidth="1"/>
    <col min="13" max="13" width="11.54296875" style="72" customWidth="1"/>
    <col min="14" max="14" width="0.7265625" style="78" customWidth="1"/>
    <col min="15" max="15" width="11.54296875" style="72" customWidth="1"/>
    <col min="16" max="16" width="0.7265625" style="105" customWidth="1"/>
    <col min="17" max="17" width="19.453125" style="72" customWidth="1"/>
    <col min="18" max="18" width="0.7265625" style="105" customWidth="1"/>
    <col min="19" max="19" width="12.453125" style="72" customWidth="1"/>
    <col min="20" max="20" width="0.7265625" style="105" customWidth="1"/>
    <col min="21" max="21" width="10.7265625" style="72" customWidth="1"/>
    <col min="22" max="22" width="0.7265625" style="105" customWidth="1"/>
    <col min="23" max="23" width="10.26953125" style="72" customWidth="1"/>
    <col min="24" max="24" width="0.7265625" style="105" customWidth="1"/>
    <col min="25" max="25" width="10.453125" style="72" customWidth="1"/>
    <col min="26" max="16384" width="13" style="8"/>
  </cols>
  <sheetData>
    <row r="1" spans="1:25" ht="21.75" customHeight="1">
      <c r="A1" s="121" t="s">
        <v>0</v>
      </c>
      <c r="B1" s="121"/>
      <c r="C1" s="3"/>
      <c r="D1" s="121"/>
      <c r="F1" s="121"/>
      <c r="G1" s="3"/>
      <c r="H1" s="121"/>
      <c r="I1" s="3"/>
      <c r="J1" s="121"/>
    </row>
    <row r="2" spans="1:25" ht="21.75" customHeight="1">
      <c r="A2" s="196" t="s">
        <v>117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25" ht="21.75" customHeight="1">
      <c r="A3" s="2" t="s">
        <v>208</v>
      </c>
      <c r="B3" s="122"/>
      <c r="C3" s="84"/>
      <c r="D3" s="122"/>
      <c r="E3" s="74"/>
      <c r="F3" s="122"/>
      <c r="G3" s="84"/>
      <c r="H3" s="122"/>
      <c r="I3" s="84"/>
      <c r="J3" s="122"/>
      <c r="K3" s="74"/>
      <c r="L3" s="118"/>
      <c r="M3" s="74"/>
      <c r="N3" s="118"/>
      <c r="O3" s="74"/>
      <c r="P3" s="108"/>
      <c r="Q3" s="74"/>
      <c r="R3" s="108"/>
      <c r="S3" s="74"/>
      <c r="T3" s="108"/>
      <c r="U3" s="74"/>
      <c r="V3" s="108"/>
      <c r="W3" s="74"/>
      <c r="X3" s="108"/>
      <c r="Y3" s="74"/>
    </row>
    <row r="4" spans="1:25" ht="21.75" customHeight="1">
      <c r="A4" s="85"/>
      <c r="B4" s="85"/>
      <c r="C4" s="3"/>
      <c r="D4" s="85"/>
      <c r="F4" s="85"/>
      <c r="G4" s="3"/>
      <c r="H4" s="85"/>
      <c r="I4" s="3"/>
      <c r="J4" s="85"/>
    </row>
    <row r="5" spans="1:25" ht="21.75" customHeight="1">
      <c r="A5" s="85"/>
      <c r="B5" s="85"/>
      <c r="C5" s="195" t="s">
        <v>118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</row>
    <row r="6" spans="1:25" ht="21.75" customHeight="1">
      <c r="A6" s="85"/>
      <c r="B6" s="85"/>
      <c r="C6" s="197" t="s">
        <v>119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78"/>
      <c r="X6" s="81"/>
      <c r="Y6" s="3"/>
    </row>
    <row r="7" spans="1:25" ht="21.75" customHeight="1">
      <c r="A7" s="85"/>
      <c r="B7" s="81"/>
      <c r="C7" s="3"/>
      <c r="D7" s="81"/>
      <c r="E7" s="3"/>
      <c r="F7" s="81"/>
      <c r="G7" s="3"/>
      <c r="H7" s="81"/>
      <c r="I7" s="3"/>
      <c r="J7" s="81"/>
      <c r="K7" s="3"/>
      <c r="L7" s="81"/>
      <c r="M7" s="3"/>
      <c r="N7" s="81"/>
      <c r="O7" s="3"/>
      <c r="P7" s="81"/>
      <c r="Q7" s="197" t="s">
        <v>82</v>
      </c>
      <c r="R7" s="197"/>
      <c r="S7" s="197"/>
      <c r="T7" s="123"/>
      <c r="U7" s="3"/>
      <c r="V7" s="78"/>
      <c r="X7" s="81"/>
      <c r="Y7" s="3"/>
    </row>
    <row r="8" spans="1:25" ht="21.75" customHeight="1">
      <c r="B8" s="81"/>
      <c r="C8" s="198" t="s">
        <v>120</v>
      </c>
      <c r="D8" s="198"/>
      <c r="E8" s="198"/>
      <c r="F8" s="81"/>
      <c r="G8" s="3"/>
      <c r="H8" s="81"/>
      <c r="I8" s="3"/>
      <c r="J8" s="81"/>
      <c r="K8" s="3"/>
      <c r="L8" s="81"/>
      <c r="M8" s="195" t="s">
        <v>79</v>
      </c>
      <c r="N8" s="195"/>
      <c r="O8" s="195"/>
      <c r="P8" s="81"/>
      <c r="Q8" s="197" t="s">
        <v>121</v>
      </c>
      <c r="R8" s="197"/>
      <c r="S8" s="197"/>
      <c r="T8" s="124"/>
      <c r="U8" s="3"/>
      <c r="V8" s="78"/>
      <c r="X8" s="81"/>
      <c r="Y8" s="3"/>
    </row>
    <row r="9" spans="1:25" ht="21.75" customHeight="1">
      <c r="B9" s="78"/>
      <c r="C9" s="3"/>
      <c r="D9" s="78"/>
      <c r="F9" s="78"/>
      <c r="G9" s="3" t="s">
        <v>122</v>
      </c>
      <c r="H9" s="82"/>
      <c r="I9" s="3"/>
      <c r="J9" s="82"/>
      <c r="K9" s="3"/>
      <c r="L9" s="82"/>
      <c r="M9" s="3"/>
      <c r="N9" s="12"/>
      <c r="O9" s="3"/>
      <c r="P9" s="81"/>
      <c r="R9" s="81"/>
      <c r="S9" s="3" t="s">
        <v>123</v>
      </c>
      <c r="T9" s="81"/>
      <c r="U9" s="3"/>
      <c r="V9" s="82"/>
      <c r="W9" s="3"/>
      <c r="X9" s="82"/>
      <c r="Y9" s="3"/>
    </row>
    <row r="10" spans="1:25" ht="21.75" customHeight="1">
      <c r="E10" s="3"/>
      <c r="G10" s="3" t="s">
        <v>124</v>
      </c>
      <c r="H10" s="12"/>
      <c r="I10" s="3" t="s">
        <v>125</v>
      </c>
      <c r="J10" s="12"/>
      <c r="K10" s="3" t="s">
        <v>126</v>
      </c>
      <c r="L10" s="82"/>
      <c r="M10" s="3" t="s">
        <v>197</v>
      </c>
      <c r="P10" s="82"/>
      <c r="Q10" s="3" t="s">
        <v>127</v>
      </c>
      <c r="R10" s="82"/>
      <c r="S10" s="3" t="s">
        <v>128</v>
      </c>
      <c r="T10" s="82"/>
      <c r="U10" s="3" t="s">
        <v>129</v>
      </c>
      <c r="V10" s="82"/>
      <c r="W10" s="3" t="s">
        <v>130</v>
      </c>
      <c r="X10" s="82"/>
      <c r="Y10" s="3"/>
    </row>
    <row r="11" spans="1:25" ht="21.75" customHeight="1">
      <c r="B11" s="82"/>
      <c r="C11" s="3" t="s">
        <v>131</v>
      </c>
      <c r="D11" s="82"/>
      <c r="E11" s="3" t="s">
        <v>223</v>
      </c>
      <c r="F11" s="82"/>
      <c r="G11" s="3" t="s">
        <v>132</v>
      </c>
      <c r="H11" s="82"/>
      <c r="I11" s="3" t="s">
        <v>133</v>
      </c>
      <c r="J11" s="82"/>
      <c r="K11" s="3" t="s">
        <v>134</v>
      </c>
      <c r="L11" s="82"/>
      <c r="M11" s="132" t="s">
        <v>198</v>
      </c>
      <c r="N11" s="82"/>
      <c r="O11" s="3"/>
      <c r="P11" s="82"/>
      <c r="Q11" s="3" t="s">
        <v>135</v>
      </c>
      <c r="R11" s="82"/>
      <c r="S11" s="3" t="s">
        <v>136</v>
      </c>
      <c r="T11" s="82"/>
      <c r="U11" s="3" t="s">
        <v>137</v>
      </c>
      <c r="V11" s="82"/>
      <c r="W11" s="3" t="s">
        <v>138</v>
      </c>
      <c r="X11" s="82"/>
      <c r="Y11" s="3" t="s">
        <v>129</v>
      </c>
    </row>
    <row r="12" spans="1:25" ht="21.75" customHeight="1">
      <c r="B12" s="82"/>
      <c r="C12" s="3" t="s">
        <v>139</v>
      </c>
      <c r="D12" s="82"/>
      <c r="E12" s="3" t="s">
        <v>140</v>
      </c>
      <c r="F12" s="82"/>
      <c r="G12" s="3" t="s">
        <v>141</v>
      </c>
      <c r="H12" s="82"/>
      <c r="I12" s="3" t="s">
        <v>142</v>
      </c>
      <c r="J12" s="82"/>
      <c r="K12" s="3" t="s">
        <v>143</v>
      </c>
      <c r="L12" s="82"/>
      <c r="M12" s="3" t="s">
        <v>144</v>
      </c>
      <c r="N12" s="82"/>
      <c r="O12" s="3" t="s">
        <v>81</v>
      </c>
      <c r="P12" s="82"/>
      <c r="Q12" s="3" t="s">
        <v>145</v>
      </c>
      <c r="R12" s="82"/>
      <c r="S12" s="3" t="s">
        <v>146</v>
      </c>
      <c r="T12" s="82"/>
      <c r="U12" s="3" t="s">
        <v>147</v>
      </c>
      <c r="V12" s="82"/>
      <c r="W12" s="3" t="s">
        <v>148</v>
      </c>
      <c r="X12" s="82"/>
      <c r="Y12" s="3" t="s">
        <v>149</v>
      </c>
    </row>
    <row r="13" spans="1:25" ht="21.75" customHeight="1">
      <c r="B13" s="82"/>
      <c r="C13" s="84" t="s">
        <v>9</v>
      </c>
      <c r="D13" s="82"/>
      <c r="E13" s="84" t="s">
        <v>9</v>
      </c>
      <c r="F13" s="82"/>
      <c r="G13" s="84" t="s">
        <v>9</v>
      </c>
      <c r="H13" s="82"/>
      <c r="I13" s="84" t="s">
        <v>9</v>
      </c>
      <c r="J13" s="82"/>
      <c r="K13" s="84" t="s">
        <v>9</v>
      </c>
      <c r="L13" s="82"/>
      <c r="M13" s="84" t="s">
        <v>9</v>
      </c>
      <c r="N13" s="82"/>
      <c r="O13" s="84" t="s">
        <v>9</v>
      </c>
      <c r="P13" s="82"/>
      <c r="Q13" s="84" t="s">
        <v>9</v>
      </c>
      <c r="R13" s="82"/>
      <c r="S13" s="84" t="s">
        <v>9</v>
      </c>
      <c r="T13" s="82"/>
      <c r="U13" s="84" t="s">
        <v>9</v>
      </c>
      <c r="V13" s="82"/>
      <c r="W13" s="84" t="s">
        <v>9</v>
      </c>
      <c r="X13" s="82"/>
      <c r="Y13" s="84" t="s">
        <v>9</v>
      </c>
    </row>
    <row r="14" spans="1:25" ht="21.75" customHeight="1">
      <c r="B14" s="78"/>
      <c r="D14" s="78"/>
      <c r="F14" s="78"/>
      <c r="H14" s="78"/>
      <c r="J14" s="78"/>
      <c r="L14" s="105"/>
      <c r="P14" s="78"/>
      <c r="R14" s="78"/>
      <c r="T14" s="78"/>
      <c r="V14" s="78"/>
      <c r="X14" s="78"/>
    </row>
    <row r="15" spans="1:25" ht="21.75" customHeight="1">
      <c r="A15" s="12" t="s">
        <v>150</v>
      </c>
      <c r="B15" s="105"/>
      <c r="C15" s="72">
        <v>5795221</v>
      </c>
      <c r="D15" s="105"/>
      <c r="E15" s="72">
        <v>-789803</v>
      </c>
      <c r="F15" s="105"/>
      <c r="G15" s="72">
        <v>-615596</v>
      </c>
      <c r="H15" s="105"/>
      <c r="I15" s="72">
        <v>18624</v>
      </c>
      <c r="J15" s="105"/>
      <c r="K15" s="72">
        <v>28940</v>
      </c>
      <c r="M15" s="72">
        <v>134000</v>
      </c>
      <c r="O15" s="72">
        <v>-1629331</v>
      </c>
      <c r="P15" s="78"/>
      <c r="Q15" s="72">
        <v>4375</v>
      </c>
      <c r="R15" s="78"/>
      <c r="S15" s="72">
        <f>SUM(Q15)</f>
        <v>4375</v>
      </c>
      <c r="T15" s="116"/>
      <c r="U15" s="72">
        <f t="shared" ref="U15" si="0">SUM(C15:O15,S15)</f>
        <v>2946430</v>
      </c>
      <c r="W15" s="72">
        <v>27002</v>
      </c>
      <c r="Y15" s="72">
        <f t="shared" ref="Y15:Y18" si="1">SUM(U15:W15)</f>
        <v>2973432</v>
      </c>
    </row>
    <row r="16" spans="1:25" ht="21.75" customHeight="1">
      <c r="A16" s="8" t="s">
        <v>225</v>
      </c>
      <c r="B16" s="125"/>
      <c r="C16" s="74" t="s">
        <v>94</v>
      </c>
      <c r="D16" s="125"/>
      <c r="E16" s="74" t="s">
        <v>94</v>
      </c>
      <c r="F16" s="125"/>
      <c r="G16" s="74" t="s">
        <v>94</v>
      </c>
      <c r="H16" s="125"/>
      <c r="I16" s="74" t="s">
        <v>94</v>
      </c>
      <c r="J16" s="125"/>
      <c r="K16" s="74" t="s">
        <v>94</v>
      </c>
      <c r="L16" s="125"/>
      <c r="M16" s="74" t="s">
        <v>94</v>
      </c>
      <c r="O16" s="74">
        <v>-142487</v>
      </c>
      <c r="Q16" s="74">
        <v>113</v>
      </c>
      <c r="S16" s="74">
        <f>SUM(Q16:R16)</f>
        <v>113</v>
      </c>
      <c r="T16" s="78"/>
      <c r="U16" s="74">
        <f t="shared" ref="U16:U18" si="2">SUM(C16:O16,S16)</f>
        <v>-142374</v>
      </c>
      <c r="W16" s="74">
        <v>-1068</v>
      </c>
      <c r="Y16" s="74">
        <f t="shared" si="1"/>
        <v>-143442</v>
      </c>
    </row>
    <row r="17" spans="1:25" ht="6" customHeight="1">
      <c r="B17" s="105"/>
      <c r="D17" s="105"/>
      <c r="F17" s="105"/>
      <c r="H17" s="105"/>
      <c r="J17" s="105"/>
      <c r="N17" s="94"/>
      <c r="P17" s="94"/>
      <c r="R17" s="94"/>
      <c r="T17" s="94"/>
    </row>
    <row r="18" spans="1:25" ht="21.75" customHeight="1" thickBot="1">
      <c r="A18" s="12" t="s">
        <v>201</v>
      </c>
      <c r="B18" s="105"/>
      <c r="C18" s="96">
        <f>SUM(C15:C17)</f>
        <v>5795221</v>
      </c>
      <c r="D18" s="105"/>
      <c r="E18" s="96">
        <f>SUM(E15:E17)</f>
        <v>-789803</v>
      </c>
      <c r="F18" s="105"/>
      <c r="G18" s="96">
        <f>SUM(G15:G17)</f>
        <v>-615596</v>
      </c>
      <c r="H18" s="105"/>
      <c r="I18" s="96">
        <f>SUM(I15:I17)</f>
        <v>18624</v>
      </c>
      <c r="J18" s="105"/>
      <c r="K18" s="96">
        <f>SUM(K15:K17)</f>
        <v>28940</v>
      </c>
      <c r="L18" s="105"/>
      <c r="M18" s="96">
        <f>SUM(M15:M17)</f>
        <v>134000</v>
      </c>
      <c r="N18" s="105"/>
      <c r="O18" s="96">
        <f>SUM(O15:O17)</f>
        <v>-1771818</v>
      </c>
      <c r="Q18" s="96">
        <f>SUM(Q15:Q17)</f>
        <v>4488</v>
      </c>
      <c r="S18" s="96">
        <f>SUM(S15:S17)</f>
        <v>4488</v>
      </c>
      <c r="U18" s="96">
        <f t="shared" si="2"/>
        <v>2804056</v>
      </c>
      <c r="W18" s="96">
        <f>SUM(W15:W17)</f>
        <v>25934</v>
      </c>
      <c r="Y18" s="96">
        <f t="shared" si="1"/>
        <v>2829990</v>
      </c>
    </row>
    <row r="19" spans="1:25" ht="21.75" customHeight="1" thickTop="1">
      <c r="A19" s="12"/>
      <c r="B19" s="12"/>
      <c r="C19" s="3"/>
      <c r="D19" s="12"/>
      <c r="E19" s="3"/>
      <c r="F19" s="12"/>
      <c r="G19" s="3"/>
      <c r="H19" s="12"/>
      <c r="I19" s="3"/>
      <c r="J19" s="12"/>
      <c r="K19" s="3"/>
      <c r="L19" s="12"/>
      <c r="M19" s="3"/>
      <c r="N19" s="12"/>
      <c r="O19" s="3"/>
      <c r="P19" s="12"/>
      <c r="Q19" s="3"/>
      <c r="R19" s="12"/>
      <c r="S19" s="3"/>
      <c r="T19" s="12"/>
      <c r="U19" s="3"/>
      <c r="V19" s="12"/>
      <c r="W19" s="3"/>
      <c r="X19" s="12"/>
      <c r="Y19" s="3"/>
    </row>
    <row r="20" spans="1:25" ht="21.75" customHeight="1">
      <c r="A20" s="12" t="s">
        <v>205</v>
      </c>
      <c r="B20" s="105"/>
      <c r="C20" s="72">
        <f>C18</f>
        <v>5795221</v>
      </c>
      <c r="D20" s="105"/>
      <c r="E20" s="72">
        <f>E18</f>
        <v>-789803</v>
      </c>
      <c r="F20" s="105"/>
      <c r="G20" s="72">
        <f>G18</f>
        <v>-615596</v>
      </c>
      <c r="H20" s="105"/>
      <c r="I20" s="72">
        <v>64008</v>
      </c>
      <c r="J20" s="105"/>
      <c r="K20" s="72">
        <f>K18</f>
        <v>28940</v>
      </c>
      <c r="M20" s="72">
        <f>M18</f>
        <v>134000</v>
      </c>
      <c r="O20" s="72">
        <v>-2542461</v>
      </c>
      <c r="P20" s="78"/>
      <c r="Q20" s="72">
        <v>3358</v>
      </c>
      <c r="R20" s="78"/>
      <c r="S20" s="72">
        <f>SUM(Q20:R20)</f>
        <v>3358</v>
      </c>
      <c r="T20" s="116"/>
      <c r="U20" s="72">
        <f>SUM(C20:O20,S20)</f>
        <v>2077667</v>
      </c>
      <c r="W20" s="72">
        <v>9997</v>
      </c>
      <c r="Y20" s="72">
        <f>SUM(U20:W20)</f>
        <v>2087664</v>
      </c>
    </row>
    <row r="21" spans="1:25" ht="21.75" customHeight="1">
      <c r="A21" s="8" t="s">
        <v>107</v>
      </c>
      <c r="B21" s="125"/>
      <c r="C21" s="74">
        <v>0</v>
      </c>
      <c r="D21" s="125"/>
      <c r="E21" s="74">
        <v>0</v>
      </c>
      <c r="F21" s="125"/>
      <c r="G21" s="74">
        <v>0</v>
      </c>
      <c r="H21" s="125"/>
      <c r="I21" s="74">
        <v>0</v>
      </c>
      <c r="J21" s="125"/>
      <c r="K21" s="74">
        <v>0</v>
      </c>
      <c r="L21" s="125"/>
      <c r="M21" s="74">
        <v>0</v>
      </c>
      <c r="N21" s="72"/>
      <c r="O21" s="74">
        <f>'P&amp;L 6-7 (3m)'!E65</f>
        <v>-147680</v>
      </c>
      <c r="Q21" s="74">
        <f>'P&amp;L 6-7 (3m)'!E43</f>
        <v>-721</v>
      </c>
      <c r="S21" s="74">
        <f t="shared" ref="S21" si="3">SUM(Q21:R21)</f>
        <v>-721</v>
      </c>
      <c r="T21" s="78"/>
      <c r="U21" s="74">
        <f t="shared" ref="U21" si="4">SUM(C21:O21,S21)</f>
        <v>-148401</v>
      </c>
      <c r="W21" s="74">
        <f>'P&amp;L 6-7 (3m)'!E66</f>
        <v>-1391</v>
      </c>
      <c r="Y21" s="74">
        <f t="shared" ref="Y21" si="5">SUM(U21:W21)</f>
        <v>-149792</v>
      </c>
    </row>
    <row r="22" spans="1:25" ht="6" customHeight="1">
      <c r="B22" s="105"/>
      <c r="D22" s="105"/>
      <c r="F22" s="105"/>
      <c r="H22" s="105"/>
      <c r="J22" s="105"/>
      <c r="N22" s="94"/>
      <c r="P22" s="94"/>
      <c r="R22" s="94"/>
      <c r="T22" s="94"/>
    </row>
    <row r="23" spans="1:25" ht="21.75" customHeight="1" thickBot="1">
      <c r="A23" s="12" t="s">
        <v>206</v>
      </c>
      <c r="B23" s="105"/>
      <c r="C23" s="96">
        <f>SUM(C20:C22)</f>
        <v>5795221</v>
      </c>
      <c r="D23" s="105"/>
      <c r="E23" s="96">
        <f>SUM(E20:E22)</f>
        <v>-789803</v>
      </c>
      <c r="F23" s="105"/>
      <c r="G23" s="96">
        <f>SUM(G20:G22)</f>
        <v>-615596</v>
      </c>
      <c r="H23" s="105"/>
      <c r="I23" s="96">
        <f>SUM(I20:I22)</f>
        <v>64008</v>
      </c>
      <c r="J23" s="105"/>
      <c r="K23" s="96">
        <f>SUM(K20:K22)</f>
        <v>28940</v>
      </c>
      <c r="L23" s="105"/>
      <c r="M23" s="96">
        <f>SUM(M20:M22)</f>
        <v>134000</v>
      </c>
      <c r="N23" s="105"/>
      <c r="O23" s="96">
        <f>SUM(O20:O22)</f>
        <v>-2690141</v>
      </c>
      <c r="Q23" s="96">
        <f>SUM(Q20:Q22)</f>
        <v>2637</v>
      </c>
      <c r="S23" s="96">
        <f>SUM(S20:S22)</f>
        <v>2637</v>
      </c>
      <c r="U23" s="96">
        <f t="shared" ref="U23" si="6">SUM(C23:O23,S23)</f>
        <v>1929266</v>
      </c>
      <c r="W23" s="96">
        <f>SUM(W20:W22)</f>
        <v>8606</v>
      </c>
      <c r="Y23" s="96">
        <f t="shared" ref="Y23" si="7">SUM(U23:W23)</f>
        <v>1937872</v>
      </c>
    </row>
    <row r="24" spans="1:25" ht="21.75" customHeight="1" thickTop="1">
      <c r="A24" s="12"/>
      <c r="B24" s="12"/>
      <c r="C24" s="3"/>
      <c r="D24" s="12"/>
      <c r="E24" s="3"/>
      <c r="F24" s="12"/>
      <c r="G24" s="3"/>
      <c r="H24" s="12"/>
      <c r="I24" s="3"/>
      <c r="J24" s="12"/>
      <c r="K24" s="3"/>
      <c r="L24" s="12"/>
      <c r="M24" s="3"/>
      <c r="N24" s="12"/>
      <c r="P24" s="8"/>
      <c r="R24" s="8"/>
      <c r="T24" s="8"/>
      <c r="V24" s="8"/>
      <c r="X24" s="8"/>
    </row>
    <row r="25" spans="1:25" ht="21.75" customHeight="1">
      <c r="A25" s="12"/>
      <c r="B25" s="12"/>
      <c r="C25" s="3"/>
      <c r="D25" s="12"/>
      <c r="E25" s="3"/>
      <c r="F25" s="12"/>
      <c r="G25" s="3"/>
      <c r="H25" s="12"/>
      <c r="I25" s="3"/>
      <c r="J25" s="12"/>
      <c r="K25" s="3"/>
      <c r="L25" s="12"/>
      <c r="M25" s="3"/>
      <c r="N25" s="12"/>
      <c r="P25" s="8"/>
      <c r="R25" s="8"/>
      <c r="T25" s="8"/>
      <c r="V25" s="8"/>
      <c r="X25" s="8"/>
    </row>
    <row r="26" spans="1:25" ht="21.75" customHeight="1">
      <c r="A26" s="12"/>
      <c r="B26" s="12"/>
      <c r="C26" s="3"/>
      <c r="D26" s="12"/>
      <c r="E26" s="3"/>
      <c r="F26" s="12"/>
      <c r="G26" s="3"/>
      <c r="H26" s="12"/>
      <c r="I26" s="3"/>
      <c r="J26" s="12"/>
      <c r="K26" s="3"/>
      <c r="L26" s="12"/>
      <c r="M26" s="3"/>
      <c r="N26" s="12"/>
      <c r="P26" s="8"/>
      <c r="R26" s="8"/>
      <c r="T26" s="8"/>
      <c r="V26" s="8"/>
      <c r="X26" s="8"/>
    </row>
    <row r="27" spans="1:25" ht="21.75" customHeight="1">
      <c r="A27" s="12"/>
      <c r="B27" s="12"/>
      <c r="C27" s="3"/>
      <c r="D27" s="12"/>
      <c r="E27" s="3"/>
      <c r="F27" s="12"/>
      <c r="G27" s="3"/>
      <c r="H27" s="12"/>
      <c r="I27" s="3"/>
      <c r="J27" s="12"/>
      <c r="K27" s="3"/>
      <c r="L27" s="12"/>
      <c r="M27" s="3"/>
      <c r="N27" s="12"/>
      <c r="P27" s="8"/>
      <c r="R27" s="8"/>
      <c r="T27" s="8"/>
      <c r="V27" s="8"/>
      <c r="X27" s="8"/>
    </row>
    <row r="28" spans="1:25" ht="31.5" customHeight="1">
      <c r="A28" s="12"/>
      <c r="B28" s="12"/>
      <c r="C28" s="3"/>
      <c r="D28" s="12"/>
      <c r="E28" s="3"/>
      <c r="F28" s="12"/>
      <c r="G28" s="3"/>
      <c r="H28" s="12"/>
      <c r="I28" s="3"/>
      <c r="J28" s="12"/>
      <c r="K28" s="3"/>
      <c r="L28" s="12"/>
      <c r="M28" s="3"/>
      <c r="N28" s="12"/>
      <c r="P28" s="8"/>
      <c r="R28" s="8"/>
      <c r="T28" s="8"/>
      <c r="V28" s="8"/>
      <c r="X28" s="8"/>
    </row>
    <row r="29" spans="1:25" ht="21.75" customHeight="1">
      <c r="A29" s="12"/>
      <c r="B29" s="12"/>
      <c r="C29" s="3"/>
      <c r="D29" s="12"/>
      <c r="E29" s="3"/>
      <c r="F29" s="12"/>
      <c r="G29" s="3"/>
      <c r="H29" s="12"/>
      <c r="I29" s="3"/>
      <c r="J29" s="12"/>
      <c r="K29" s="3"/>
      <c r="L29" s="12"/>
      <c r="M29" s="3"/>
      <c r="N29" s="12"/>
      <c r="P29" s="8"/>
      <c r="R29" s="8"/>
      <c r="T29" s="8"/>
      <c r="V29" s="8"/>
      <c r="X29" s="8"/>
    </row>
    <row r="30" spans="1:25" ht="21.75" customHeight="1">
      <c r="A30" s="12"/>
      <c r="B30" s="12"/>
      <c r="C30" s="3"/>
      <c r="D30" s="12"/>
      <c r="E30" s="3"/>
      <c r="F30" s="12"/>
      <c r="G30" s="3"/>
      <c r="H30" s="12"/>
      <c r="I30" s="3"/>
      <c r="J30" s="12"/>
      <c r="K30" s="3"/>
      <c r="L30" s="12"/>
      <c r="M30" s="3"/>
      <c r="N30" s="12"/>
      <c r="P30" s="8"/>
      <c r="R30" s="8"/>
      <c r="T30" s="8"/>
      <c r="V30" s="8"/>
      <c r="X30" s="8"/>
    </row>
    <row r="31" spans="1:25" ht="21.75" customHeight="1">
      <c r="A31" s="12"/>
      <c r="B31" s="12"/>
      <c r="C31" s="3"/>
      <c r="D31" s="12"/>
      <c r="E31" s="3"/>
      <c r="F31" s="12"/>
      <c r="G31" s="3"/>
      <c r="H31" s="12"/>
      <c r="I31" s="3"/>
      <c r="J31" s="12"/>
      <c r="K31" s="3"/>
      <c r="L31" s="12"/>
      <c r="M31" s="3"/>
      <c r="N31" s="12"/>
      <c r="P31" s="8"/>
      <c r="R31" s="8"/>
      <c r="T31" s="8"/>
      <c r="V31" s="8"/>
      <c r="X31" s="8"/>
    </row>
    <row r="32" spans="1:25" ht="21.75" customHeight="1">
      <c r="A32" s="12"/>
      <c r="B32" s="12"/>
      <c r="C32" s="3"/>
      <c r="D32" s="12"/>
      <c r="E32" s="3"/>
      <c r="F32" s="12"/>
      <c r="G32" s="3"/>
      <c r="H32" s="12"/>
      <c r="I32" s="3"/>
      <c r="J32" s="12"/>
      <c r="K32" s="3"/>
      <c r="L32" s="12"/>
      <c r="M32" s="3"/>
      <c r="N32" s="12"/>
      <c r="P32" s="8"/>
      <c r="R32" s="8"/>
      <c r="T32" s="8"/>
      <c r="V32" s="8"/>
      <c r="X32" s="8"/>
    </row>
    <row r="33" spans="1:25" ht="21.75" customHeight="1">
      <c r="A33" s="12"/>
      <c r="B33" s="12"/>
      <c r="C33" s="3"/>
      <c r="D33" s="12"/>
      <c r="E33" s="3"/>
      <c r="F33" s="12"/>
      <c r="G33" s="3"/>
      <c r="H33" s="12"/>
      <c r="I33" s="3"/>
      <c r="J33" s="12"/>
      <c r="K33" s="3"/>
      <c r="L33" s="12"/>
      <c r="M33" s="3"/>
      <c r="N33" s="12"/>
      <c r="P33" s="8"/>
      <c r="R33" s="8"/>
      <c r="T33" s="8"/>
      <c r="V33" s="8"/>
      <c r="X33" s="8"/>
    </row>
    <row r="34" spans="1:25" ht="21.75" customHeight="1">
      <c r="A34" s="12"/>
      <c r="B34" s="12"/>
      <c r="C34" s="3"/>
      <c r="D34" s="12"/>
      <c r="E34" s="3"/>
      <c r="F34" s="12"/>
      <c r="G34" s="3"/>
      <c r="H34" s="12"/>
      <c r="I34" s="3"/>
      <c r="J34" s="12"/>
      <c r="K34" s="3"/>
      <c r="L34" s="12"/>
      <c r="M34" s="3"/>
      <c r="N34" s="12"/>
      <c r="P34" s="8"/>
      <c r="R34" s="8"/>
      <c r="T34" s="8"/>
      <c r="V34" s="8"/>
      <c r="X34" s="8"/>
    </row>
    <row r="35" spans="1:25" ht="21.75" customHeight="1">
      <c r="A35" s="12"/>
      <c r="B35" s="12"/>
      <c r="C35" s="3"/>
      <c r="D35" s="12"/>
      <c r="E35" s="3"/>
      <c r="F35" s="12"/>
      <c r="G35" s="3"/>
      <c r="H35" s="12"/>
      <c r="I35" s="3"/>
      <c r="J35" s="12"/>
      <c r="K35" s="3"/>
      <c r="L35" s="12"/>
      <c r="M35" s="3"/>
      <c r="N35" s="12"/>
      <c r="P35" s="8"/>
      <c r="R35" s="8"/>
      <c r="T35" s="8"/>
      <c r="V35" s="8"/>
      <c r="X35" s="8"/>
    </row>
    <row r="36" spans="1:25" ht="22.15" customHeight="1">
      <c r="A36" s="11" t="s">
        <v>39</v>
      </c>
      <c r="B36" s="126"/>
      <c r="C36" s="74"/>
      <c r="D36" s="126"/>
      <c r="E36" s="74"/>
      <c r="F36" s="126"/>
      <c r="G36" s="74"/>
      <c r="H36" s="126"/>
      <c r="I36" s="74"/>
      <c r="J36" s="126"/>
      <c r="K36" s="74"/>
      <c r="L36" s="108"/>
      <c r="M36" s="74"/>
      <c r="N36" s="108"/>
      <c r="O36" s="74"/>
      <c r="P36" s="108"/>
      <c r="Q36" s="74"/>
      <c r="R36" s="108"/>
      <c r="S36" s="74"/>
      <c r="T36" s="108"/>
      <c r="U36" s="74"/>
      <c r="V36" s="108"/>
      <c r="W36" s="74"/>
      <c r="X36" s="108"/>
      <c r="Y36" s="74"/>
    </row>
  </sheetData>
  <mergeCells count="7">
    <mergeCell ref="M8:O8"/>
    <mergeCell ref="A2:N2"/>
    <mergeCell ref="C5:Y5"/>
    <mergeCell ref="C6:U6"/>
    <mergeCell ref="Q7:S7"/>
    <mergeCell ref="Q8:S8"/>
    <mergeCell ref="C8:E8"/>
  </mergeCells>
  <pageMargins left="0.4" right="0.4" top="0.5" bottom="0.6" header="0.49" footer="0.4"/>
  <pageSetup paperSize="9" scale="70" firstPageNumber="8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E20-412C-46DC-82AF-FA76A67A7117}">
  <dimension ref="A1:N26"/>
  <sheetViews>
    <sheetView zoomScaleNormal="100" zoomScaleSheetLayoutView="100" workbookViewId="0"/>
  </sheetViews>
  <sheetFormatPr defaultColWidth="9.453125" defaultRowHeight="21.75" customHeight="1"/>
  <cols>
    <col min="1" max="1" width="50" style="8" customWidth="1"/>
    <col min="2" max="2" width="3" style="112" customWidth="1"/>
    <col min="3" max="3" width="1.81640625" style="78" customWidth="1"/>
    <col min="4" max="4" width="11" style="72" bestFit="1" customWidth="1"/>
    <col min="5" max="5" width="0.7265625" style="78" customWidth="1"/>
    <col min="6" max="6" width="10.453125" style="72" bestFit="1" customWidth="1"/>
    <col min="7" max="7" width="0.7265625" style="78" customWidth="1"/>
    <col min="8" max="8" width="13.453125" style="72" customWidth="1"/>
    <col min="9" max="9" width="0.7265625" style="78" customWidth="1"/>
    <col min="10" max="10" width="11.54296875" style="72" customWidth="1"/>
    <col min="11" max="11" width="0.7265625" style="105" customWidth="1"/>
    <col min="12" max="12" width="12.54296875" style="72" customWidth="1"/>
    <col min="13" max="13" width="0.7265625" style="105" customWidth="1"/>
    <col min="14" max="14" width="12.54296875" style="72" customWidth="1"/>
    <col min="15" max="16384" width="9.453125" style="8"/>
  </cols>
  <sheetData>
    <row r="1" spans="1:14" ht="21.75" customHeight="1">
      <c r="A1" s="92" t="s">
        <v>0</v>
      </c>
      <c r="B1" s="103"/>
      <c r="C1" s="104"/>
      <c r="D1" s="70"/>
      <c r="E1" s="104"/>
      <c r="F1" s="70"/>
      <c r="G1" s="104"/>
      <c r="H1" s="70"/>
      <c r="I1" s="104"/>
      <c r="J1" s="70"/>
    </row>
    <row r="2" spans="1:14" ht="21.75" customHeight="1">
      <c r="A2" s="92" t="s">
        <v>117</v>
      </c>
      <c r="B2" s="103"/>
      <c r="C2" s="104"/>
      <c r="D2" s="70"/>
      <c r="E2" s="104"/>
      <c r="F2" s="70"/>
      <c r="G2" s="104"/>
      <c r="H2" s="70"/>
      <c r="I2" s="104"/>
      <c r="J2" s="70"/>
    </row>
    <row r="3" spans="1:14" ht="21.75" customHeight="1">
      <c r="A3" s="2" t="str">
        <f>'8'!A3</f>
        <v>สำหรับรอบระยะเวลาสามเดือนสิ้นสุดวันที่ 31 มีนาคม พ.ศ. 2569</v>
      </c>
      <c r="B3" s="106"/>
      <c r="C3" s="107"/>
      <c r="D3" s="76"/>
      <c r="E3" s="107"/>
      <c r="F3" s="76"/>
      <c r="G3" s="107"/>
      <c r="H3" s="76"/>
      <c r="I3" s="107"/>
      <c r="J3" s="76"/>
      <c r="K3" s="108"/>
      <c r="L3" s="74"/>
      <c r="M3" s="108"/>
      <c r="N3" s="74"/>
    </row>
    <row r="4" spans="1:14" ht="21.75" customHeight="1">
      <c r="A4" s="68"/>
      <c r="B4" s="103"/>
      <c r="C4" s="104"/>
      <c r="D4" s="70"/>
      <c r="E4" s="104"/>
      <c r="F4" s="70"/>
      <c r="G4" s="104"/>
      <c r="H4" s="70"/>
      <c r="I4" s="104"/>
      <c r="J4" s="70"/>
    </row>
    <row r="5" spans="1:14" ht="21.75" customHeight="1">
      <c r="B5" s="109"/>
      <c r="C5" s="109"/>
      <c r="D5" s="195" t="s">
        <v>151</v>
      </c>
      <c r="E5" s="195"/>
      <c r="F5" s="195"/>
      <c r="G5" s="195"/>
      <c r="H5" s="195"/>
      <c r="I5" s="195"/>
      <c r="J5" s="195"/>
      <c r="K5" s="195"/>
      <c r="L5" s="195"/>
      <c r="M5" s="195"/>
      <c r="N5" s="199"/>
    </row>
    <row r="6" spans="1:14" ht="21.75" customHeight="1">
      <c r="B6" s="110"/>
      <c r="C6" s="81"/>
      <c r="D6" s="200" t="s">
        <v>120</v>
      </c>
      <c r="E6" s="200"/>
      <c r="F6" s="200"/>
      <c r="G6" s="81"/>
      <c r="H6" s="3"/>
      <c r="I6" s="81"/>
      <c r="J6" s="195" t="s">
        <v>79</v>
      </c>
      <c r="K6" s="195"/>
      <c r="L6" s="195"/>
      <c r="M6" s="81"/>
      <c r="N6" s="3"/>
    </row>
    <row r="7" spans="1:14" ht="21.75" customHeight="1">
      <c r="A7" s="111"/>
      <c r="D7" s="3"/>
      <c r="F7" s="3"/>
      <c r="H7" s="3" t="s">
        <v>126</v>
      </c>
      <c r="J7" s="3" t="s">
        <v>152</v>
      </c>
      <c r="K7" s="82"/>
      <c r="M7" s="82"/>
      <c r="N7" s="3"/>
    </row>
    <row r="8" spans="1:14" ht="21.75" customHeight="1">
      <c r="D8" s="3" t="s">
        <v>131</v>
      </c>
      <c r="F8" s="3" t="s">
        <v>223</v>
      </c>
      <c r="H8" s="3" t="s">
        <v>134</v>
      </c>
      <c r="I8" s="82"/>
      <c r="J8" s="3" t="s">
        <v>153</v>
      </c>
      <c r="K8" s="82"/>
      <c r="L8" s="3"/>
      <c r="M8" s="82"/>
      <c r="N8" s="3" t="s">
        <v>129</v>
      </c>
    </row>
    <row r="9" spans="1:14" ht="21.75" customHeight="1">
      <c r="D9" s="3" t="s">
        <v>139</v>
      </c>
      <c r="F9" s="3" t="s">
        <v>140</v>
      </c>
      <c r="H9" s="3" t="s">
        <v>143</v>
      </c>
      <c r="J9" s="3" t="s">
        <v>144</v>
      </c>
      <c r="K9" s="78"/>
      <c r="L9" s="3" t="s">
        <v>81</v>
      </c>
      <c r="M9" s="78"/>
      <c r="N9" s="3" t="s">
        <v>149</v>
      </c>
    </row>
    <row r="10" spans="1:14" ht="21.75" customHeight="1">
      <c r="D10" s="84" t="s">
        <v>9</v>
      </c>
      <c r="F10" s="84" t="s">
        <v>9</v>
      </c>
      <c r="H10" s="84" t="s">
        <v>9</v>
      </c>
      <c r="J10" s="84" t="s">
        <v>9</v>
      </c>
      <c r="K10" s="78"/>
      <c r="L10" s="84" t="s">
        <v>9</v>
      </c>
      <c r="M10" s="78"/>
      <c r="N10" s="84" t="s">
        <v>9</v>
      </c>
    </row>
    <row r="11" spans="1:14" ht="6" customHeight="1">
      <c r="D11" s="3"/>
      <c r="F11" s="3"/>
      <c r="H11" s="3"/>
      <c r="J11" s="3"/>
      <c r="K11" s="78"/>
      <c r="L11" s="3"/>
      <c r="M11" s="78"/>
      <c r="N11" s="3"/>
    </row>
    <row r="12" spans="1:14" ht="21.75" customHeight="1">
      <c r="A12" s="12" t="s">
        <v>207</v>
      </c>
      <c r="B12" s="113"/>
      <c r="C12" s="105"/>
      <c r="D12" s="72">
        <v>5795221</v>
      </c>
      <c r="F12" s="72">
        <v>-789803</v>
      </c>
      <c r="H12" s="72">
        <v>28940</v>
      </c>
      <c r="J12" s="72">
        <v>134000</v>
      </c>
      <c r="K12" s="78"/>
      <c r="L12" s="72">
        <v>-1094395</v>
      </c>
      <c r="M12" s="78"/>
      <c r="N12" s="72">
        <f>SUM(D12:L12)</f>
        <v>4073963</v>
      </c>
    </row>
    <row r="13" spans="1:14" ht="21.75" customHeight="1">
      <c r="A13" s="8" t="s">
        <v>107</v>
      </c>
      <c r="B13" s="113"/>
      <c r="C13" s="114"/>
      <c r="D13" s="115">
        <v>0</v>
      </c>
      <c r="F13" s="115">
        <v>0</v>
      </c>
      <c r="H13" s="115">
        <v>0</v>
      </c>
      <c r="J13" s="115">
        <v>0</v>
      </c>
      <c r="K13" s="78"/>
      <c r="L13" s="74">
        <v>-111439</v>
      </c>
      <c r="M13" s="78"/>
      <c r="N13" s="74">
        <f>SUM(D13:L13)</f>
        <v>-111439</v>
      </c>
    </row>
    <row r="14" spans="1:14" ht="6" customHeight="1">
      <c r="B14" s="113"/>
      <c r="C14" s="116"/>
      <c r="K14" s="78"/>
      <c r="M14" s="78"/>
    </row>
    <row r="15" spans="1:14" ht="21.75" customHeight="1" thickBot="1">
      <c r="A15" s="12" t="s">
        <v>201</v>
      </c>
      <c r="B15" s="113"/>
      <c r="C15" s="116"/>
      <c r="D15" s="96">
        <f>SUM(D12:D13)</f>
        <v>5795221</v>
      </c>
      <c r="F15" s="96">
        <f>SUM(F12:F13)</f>
        <v>-789803</v>
      </c>
      <c r="H15" s="96">
        <f>SUM(H12:H13)</f>
        <v>28940</v>
      </c>
      <c r="J15" s="96">
        <f>SUM(J12:J13)</f>
        <v>134000</v>
      </c>
      <c r="K15" s="78"/>
      <c r="L15" s="96">
        <f>SUM(L12:L13)</f>
        <v>-1205834</v>
      </c>
      <c r="M15" s="78"/>
      <c r="N15" s="96">
        <f>SUM(N12:N13)</f>
        <v>3962524</v>
      </c>
    </row>
    <row r="16" spans="1:14" ht="21.75" customHeight="1" thickTop="1">
      <c r="B16" s="113"/>
      <c r="C16" s="116"/>
      <c r="K16" s="78"/>
      <c r="M16" s="78"/>
    </row>
    <row r="17" spans="1:14" ht="21.75" customHeight="1">
      <c r="A17" s="12" t="s">
        <v>205</v>
      </c>
      <c r="B17" s="113"/>
      <c r="C17" s="105"/>
      <c r="D17" s="72">
        <v>5795221</v>
      </c>
      <c r="F17" s="72">
        <v>-789803</v>
      </c>
      <c r="H17" s="72">
        <v>28940</v>
      </c>
      <c r="J17" s="72">
        <v>134000</v>
      </c>
      <c r="K17" s="78"/>
      <c r="L17" s="72">
        <v>-1990265</v>
      </c>
      <c r="M17" s="78"/>
      <c r="N17" s="72">
        <f>SUM(D17:L17)</f>
        <v>3178093</v>
      </c>
    </row>
    <row r="18" spans="1:14" ht="21.75" customHeight="1">
      <c r="A18" s="8" t="s">
        <v>107</v>
      </c>
      <c r="B18" s="113"/>
      <c r="C18" s="114"/>
      <c r="D18" s="115">
        <v>0</v>
      </c>
      <c r="F18" s="115">
        <v>0</v>
      </c>
      <c r="H18" s="115">
        <v>0</v>
      </c>
      <c r="J18" s="115">
        <v>0</v>
      </c>
      <c r="K18" s="78"/>
      <c r="L18" s="74">
        <f>'P&amp;L 6-7 (3m)'!I65</f>
        <v>-124792</v>
      </c>
      <c r="M18" s="78"/>
      <c r="N18" s="74">
        <f>SUM(D18:L18)</f>
        <v>-124792</v>
      </c>
    </row>
    <row r="19" spans="1:14" ht="6" customHeight="1">
      <c r="B19" s="113"/>
      <c r="C19" s="116"/>
      <c r="K19" s="78"/>
      <c r="M19" s="78"/>
    </row>
    <row r="20" spans="1:14" ht="21.75" customHeight="1" thickBot="1">
      <c r="A20" s="12" t="s">
        <v>206</v>
      </c>
      <c r="B20" s="113"/>
      <c r="C20" s="116"/>
      <c r="D20" s="96">
        <f>SUM(D17:D18)</f>
        <v>5795221</v>
      </c>
      <c r="F20" s="96">
        <f>SUM(F17:F18)</f>
        <v>-789803</v>
      </c>
      <c r="H20" s="96">
        <f>SUM(H17:H18)</f>
        <v>28940</v>
      </c>
      <c r="J20" s="96">
        <f>SUM(J17:J18)</f>
        <v>134000</v>
      </c>
      <c r="K20" s="78"/>
      <c r="L20" s="96">
        <f>SUM(L17:L18)</f>
        <v>-2115057</v>
      </c>
      <c r="M20" s="78"/>
      <c r="N20" s="96">
        <f>SUM(N17:N18)</f>
        <v>3053301</v>
      </c>
    </row>
    <row r="21" spans="1:14" ht="21.75" customHeight="1" thickTop="1">
      <c r="B21" s="113"/>
      <c r="C21" s="116"/>
      <c r="K21" s="78"/>
      <c r="M21" s="78"/>
    </row>
    <row r="22" spans="1:14" ht="23.25" customHeight="1">
      <c r="B22" s="113"/>
      <c r="C22" s="116"/>
      <c r="K22" s="78"/>
      <c r="M22" s="78"/>
    </row>
    <row r="23" spans="1:14" ht="21.75" customHeight="1">
      <c r="B23" s="113"/>
      <c r="C23" s="116"/>
      <c r="E23" s="116"/>
      <c r="G23" s="116"/>
      <c r="I23" s="116"/>
      <c r="K23" s="78"/>
    </row>
    <row r="24" spans="1:14" ht="18.75" customHeight="1">
      <c r="B24" s="113"/>
      <c r="C24" s="116"/>
      <c r="E24" s="116"/>
      <c r="G24" s="116"/>
      <c r="I24" s="116"/>
      <c r="K24" s="78"/>
    </row>
    <row r="25" spans="1:14" ht="36" customHeight="1">
      <c r="B25" s="113"/>
      <c r="C25" s="116"/>
      <c r="E25" s="116"/>
      <c r="G25" s="116"/>
      <c r="I25" s="116"/>
      <c r="K25" s="78"/>
    </row>
    <row r="26" spans="1:14" ht="21.75" customHeight="1">
      <c r="A26" s="11" t="s">
        <v>39</v>
      </c>
      <c r="B26" s="117"/>
      <c r="C26" s="118"/>
      <c r="D26" s="74"/>
      <c r="E26" s="118"/>
      <c r="F26" s="74"/>
      <c r="G26" s="118"/>
      <c r="H26" s="74"/>
      <c r="I26" s="118"/>
      <c r="J26" s="74"/>
      <c r="K26" s="108"/>
      <c r="L26" s="74"/>
      <c r="M26" s="108"/>
      <c r="N26" s="74"/>
    </row>
  </sheetData>
  <mergeCells count="3">
    <mergeCell ref="D5:N5"/>
    <mergeCell ref="J6:L6"/>
    <mergeCell ref="D6:F6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322D6-0844-4EB5-A447-CE5230A296E1}">
  <dimension ref="A1:K112"/>
  <sheetViews>
    <sheetView zoomScale="115" zoomScaleNormal="115" zoomScaleSheetLayoutView="115" workbookViewId="0"/>
  </sheetViews>
  <sheetFormatPr defaultColWidth="9.26953125" defaultRowHeight="21.75" customHeight="1"/>
  <cols>
    <col min="1" max="1" width="2.26953125" style="120" customWidth="1"/>
    <col min="2" max="2" width="49.26953125" style="120" customWidth="1"/>
    <col min="3" max="3" width="7.7265625" style="120" customWidth="1"/>
    <col min="4" max="4" width="0.54296875" style="120" customWidth="1"/>
    <col min="5" max="5" width="13.7265625" style="120" customWidth="1"/>
    <col min="6" max="6" width="0.54296875" style="120" customWidth="1"/>
    <col min="7" max="7" width="13.7265625" style="120" customWidth="1"/>
    <col min="8" max="8" width="0.54296875" style="120" customWidth="1"/>
    <col min="9" max="9" width="13.7265625" style="120" customWidth="1"/>
    <col min="10" max="10" width="0.54296875" style="120" customWidth="1"/>
    <col min="11" max="11" width="13.7265625" style="120" customWidth="1"/>
    <col min="12" max="16384" width="9.26953125" style="120"/>
  </cols>
  <sheetData>
    <row r="1" spans="1:11" ht="21.75" customHeight="1">
      <c r="A1" s="68" t="s">
        <v>0</v>
      </c>
      <c r="B1" s="68"/>
      <c r="C1" s="69"/>
      <c r="D1" s="69"/>
      <c r="E1" s="70"/>
      <c r="F1" s="71"/>
      <c r="G1" s="70"/>
      <c r="H1" s="71"/>
      <c r="I1" s="70"/>
      <c r="J1" s="71"/>
      <c r="K1" s="70"/>
    </row>
    <row r="2" spans="1:11" ht="21.75" customHeight="1">
      <c r="A2" s="12" t="s">
        <v>154</v>
      </c>
      <c r="B2" s="12"/>
      <c r="C2" s="12"/>
      <c r="D2" s="12"/>
      <c r="E2" s="72"/>
      <c r="F2" s="71"/>
      <c r="G2" s="72"/>
      <c r="H2" s="71"/>
      <c r="I2" s="70"/>
      <c r="J2" s="71"/>
      <c r="K2" s="70"/>
    </row>
    <row r="3" spans="1:11" ht="21.75" customHeight="1">
      <c r="A3" s="2" t="s">
        <v>208</v>
      </c>
      <c r="B3" s="73"/>
      <c r="C3" s="2"/>
      <c r="D3" s="2"/>
      <c r="E3" s="74"/>
      <c r="F3" s="75"/>
      <c r="G3" s="74"/>
      <c r="H3" s="75"/>
      <c r="I3" s="76"/>
      <c r="J3" s="75"/>
      <c r="K3" s="76"/>
    </row>
    <row r="4" spans="1:11" ht="21.75" customHeight="1">
      <c r="A4" s="77"/>
      <c r="B4" s="77"/>
      <c r="C4" s="8"/>
      <c r="D4" s="8"/>
      <c r="E4" s="72"/>
      <c r="F4" s="78"/>
      <c r="G4" s="72"/>
      <c r="H4" s="78"/>
      <c r="I4" s="72"/>
      <c r="J4" s="78"/>
      <c r="K4" s="72"/>
    </row>
    <row r="5" spans="1:11" ht="20.149999999999999" customHeight="1">
      <c r="A5" s="8"/>
      <c r="B5" s="8"/>
      <c r="C5" s="79"/>
      <c r="D5" s="80"/>
      <c r="E5" s="195" t="s">
        <v>2</v>
      </c>
      <c r="F5" s="195"/>
      <c r="G5" s="195"/>
      <c r="H5" s="81"/>
      <c r="I5" s="195" t="s">
        <v>3</v>
      </c>
      <c r="J5" s="195"/>
      <c r="K5" s="195"/>
    </row>
    <row r="6" spans="1:11" ht="20.149999999999999" customHeight="1">
      <c r="A6" s="8"/>
      <c r="B6" s="8"/>
      <c r="C6" s="79"/>
      <c r="D6" s="80"/>
      <c r="E6" s="1" t="s">
        <v>4</v>
      </c>
      <c r="F6" s="1"/>
      <c r="G6" s="1" t="s">
        <v>4</v>
      </c>
      <c r="H6" s="1"/>
      <c r="I6" s="1" t="s">
        <v>4</v>
      </c>
      <c r="J6" s="1"/>
      <c r="K6" s="1" t="s">
        <v>4</v>
      </c>
    </row>
    <row r="7" spans="1:11" ht="20.149999999999999" customHeight="1">
      <c r="A7" s="8"/>
      <c r="B7" s="8"/>
      <c r="C7" s="79"/>
      <c r="D7" s="80"/>
      <c r="E7" s="3" t="s">
        <v>204</v>
      </c>
      <c r="F7" s="13"/>
      <c r="G7" s="3" t="s">
        <v>7</v>
      </c>
      <c r="H7" s="82"/>
      <c r="I7" s="3" t="s">
        <v>204</v>
      </c>
      <c r="J7" s="13"/>
      <c r="K7" s="3" t="s">
        <v>7</v>
      </c>
    </row>
    <row r="8" spans="1:11" ht="20.149999999999999" customHeight="1">
      <c r="A8" s="8"/>
      <c r="B8" s="8"/>
      <c r="C8" s="83" t="s">
        <v>8</v>
      </c>
      <c r="D8" s="80"/>
      <c r="E8" s="84" t="s">
        <v>9</v>
      </c>
      <c r="F8" s="82"/>
      <c r="G8" s="84" t="s">
        <v>9</v>
      </c>
      <c r="H8" s="82"/>
      <c r="I8" s="84" t="s">
        <v>9</v>
      </c>
      <c r="J8" s="82"/>
      <c r="K8" s="84" t="s">
        <v>9</v>
      </c>
    </row>
    <row r="9" spans="1:11" ht="20.149999999999999" customHeight="1">
      <c r="A9" s="85" t="s">
        <v>155</v>
      </c>
      <c r="B9" s="85"/>
      <c r="C9" s="79"/>
      <c r="D9" s="80"/>
      <c r="E9" s="3"/>
      <c r="F9" s="82"/>
      <c r="G9" s="3"/>
      <c r="H9" s="82"/>
      <c r="I9" s="3"/>
      <c r="J9" s="82"/>
      <c r="K9" s="3"/>
    </row>
    <row r="10" spans="1:11" ht="20.149999999999999" customHeight="1">
      <c r="A10" s="201" t="s">
        <v>103</v>
      </c>
      <c r="B10" s="201"/>
      <c r="C10" s="8"/>
      <c r="D10" s="8"/>
      <c r="E10" s="27">
        <v>-147501</v>
      </c>
      <c r="F10" s="86"/>
      <c r="G10" s="27">
        <v>-136526</v>
      </c>
      <c r="H10" s="86"/>
      <c r="I10" s="27">
        <v>-124843</v>
      </c>
      <c r="J10" s="86"/>
      <c r="K10" s="27">
        <v>-111692</v>
      </c>
    </row>
    <row r="11" spans="1:11" ht="20.149999999999999" customHeight="1">
      <c r="A11" s="201" t="s">
        <v>156</v>
      </c>
      <c r="B11" s="201"/>
      <c r="C11" s="5"/>
      <c r="D11" s="8"/>
      <c r="E11" s="72"/>
      <c r="F11" s="78"/>
      <c r="G11" s="72"/>
      <c r="H11" s="78"/>
      <c r="I11" s="72"/>
      <c r="J11" s="78"/>
      <c r="K11" s="72"/>
    </row>
    <row r="12" spans="1:11" ht="20.149999999999999" customHeight="1">
      <c r="A12" s="17"/>
      <c r="B12" s="87" t="s">
        <v>157</v>
      </c>
      <c r="C12" s="6"/>
      <c r="D12" s="17"/>
      <c r="E12" s="27">
        <v>12938</v>
      </c>
      <c r="F12" s="86"/>
      <c r="G12" s="27">
        <v>16280</v>
      </c>
      <c r="H12" s="86"/>
      <c r="I12" s="27">
        <v>3478</v>
      </c>
      <c r="J12" s="86"/>
      <c r="K12" s="27">
        <v>5757</v>
      </c>
    </row>
    <row r="13" spans="1:11" ht="20.149999999999999" customHeight="1">
      <c r="A13" s="17"/>
      <c r="B13" s="17" t="s">
        <v>199</v>
      </c>
      <c r="C13" s="6">
        <v>10</v>
      </c>
      <c r="D13" s="17"/>
      <c r="E13" s="27">
        <v>0</v>
      </c>
      <c r="F13" s="86"/>
      <c r="G13" s="27">
        <v>0</v>
      </c>
      <c r="H13" s="86"/>
      <c r="I13" s="27">
        <v>45499</v>
      </c>
      <c r="J13" s="86"/>
      <c r="K13" s="27">
        <v>4268</v>
      </c>
    </row>
    <row r="14" spans="1:11" ht="20.149999999999999" customHeight="1">
      <c r="A14" s="17"/>
      <c r="B14" s="17" t="s">
        <v>226</v>
      </c>
      <c r="C14" s="6">
        <v>13</v>
      </c>
      <c r="D14" s="17"/>
      <c r="E14" s="27">
        <v>-1800</v>
      </c>
      <c r="F14" s="86"/>
      <c r="G14" s="27">
        <v>0</v>
      </c>
      <c r="H14" s="86"/>
      <c r="I14" s="27">
        <v>0</v>
      </c>
      <c r="J14" s="86"/>
      <c r="K14" s="27">
        <v>0</v>
      </c>
    </row>
    <row r="15" spans="1:11" ht="20.149999999999999" customHeight="1">
      <c r="A15" s="17"/>
      <c r="B15" s="17" t="s">
        <v>230</v>
      </c>
      <c r="D15" s="17"/>
    </row>
    <row r="16" spans="1:11" ht="20.149999999999999" customHeight="1">
      <c r="A16" s="17"/>
      <c r="B16" s="17" t="s">
        <v>224</v>
      </c>
      <c r="C16" s="6">
        <v>24</v>
      </c>
      <c r="D16" s="17"/>
      <c r="E16" s="27">
        <v>0</v>
      </c>
      <c r="F16" s="86"/>
      <c r="G16" s="27">
        <v>0</v>
      </c>
      <c r="H16" s="86"/>
      <c r="I16" s="27">
        <v>2358</v>
      </c>
      <c r="J16" s="86"/>
      <c r="K16" s="27">
        <v>100</v>
      </c>
    </row>
    <row r="17" spans="1:11" ht="20.149999999999999" customHeight="1">
      <c r="A17" s="17"/>
      <c r="B17" s="17" t="s">
        <v>99</v>
      </c>
      <c r="C17" s="6">
        <v>12</v>
      </c>
      <c r="D17" s="17"/>
      <c r="E17" s="27">
        <v>0</v>
      </c>
      <c r="F17" s="86"/>
      <c r="G17" s="27">
        <v>0</v>
      </c>
      <c r="H17" s="86"/>
      <c r="I17" s="27">
        <v>11623</v>
      </c>
      <c r="J17" s="86"/>
      <c r="K17" s="27">
        <v>14100</v>
      </c>
    </row>
    <row r="18" spans="1:11" ht="20.149999999999999" customHeight="1">
      <c r="A18" s="17"/>
      <c r="B18" s="17" t="s">
        <v>214</v>
      </c>
      <c r="C18" s="6">
        <v>15</v>
      </c>
      <c r="D18" s="17"/>
      <c r="E18" s="27">
        <v>-1741</v>
      </c>
      <c r="F18" s="86"/>
      <c r="G18" s="27">
        <v>-27592</v>
      </c>
      <c r="H18" s="86"/>
      <c r="I18" s="27">
        <v>-1732</v>
      </c>
      <c r="J18" s="86"/>
      <c r="K18" s="27">
        <v>-27</v>
      </c>
    </row>
    <row r="19" spans="1:11" ht="20.149999999999999" customHeight="1">
      <c r="A19" s="17"/>
      <c r="B19" s="17" t="s">
        <v>212</v>
      </c>
      <c r="C19" s="6"/>
      <c r="D19" s="17"/>
      <c r="E19" s="27">
        <v>-82</v>
      </c>
      <c r="F19" s="86"/>
      <c r="G19" s="27">
        <v>0</v>
      </c>
      <c r="H19" s="86"/>
      <c r="I19" s="27">
        <v>-82</v>
      </c>
      <c r="J19" s="86"/>
      <c r="K19" s="27">
        <v>0</v>
      </c>
    </row>
    <row r="20" spans="1:11" ht="20.149999999999999" customHeight="1">
      <c r="A20" s="17"/>
      <c r="B20" s="17" t="s">
        <v>158</v>
      </c>
      <c r="C20" s="6"/>
      <c r="D20" s="17"/>
      <c r="E20" s="27">
        <v>1179</v>
      </c>
      <c r="F20" s="86"/>
      <c r="G20" s="27">
        <v>1432</v>
      </c>
      <c r="H20" s="86"/>
      <c r="I20" s="27">
        <v>930</v>
      </c>
      <c r="J20" s="86"/>
      <c r="K20" s="27">
        <v>2075</v>
      </c>
    </row>
    <row r="21" spans="1:11" ht="20.149999999999999" customHeight="1">
      <c r="A21" s="17"/>
      <c r="B21" s="17" t="s">
        <v>92</v>
      </c>
      <c r="C21" s="6"/>
      <c r="D21" s="17"/>
      <c r="E21" s="27">
        <v>-17974</v>
      </c>
      <c r="F21" s="86"/>
      <c r="G21" s="27">
        <v>-17362</v>
      </c>
      <c r="H21" s="86"/>
      <c r="I21" s="27">
        <v>-42275</v>
      </c>
      <c r="J21" s="86"/>
      <c r="K21" s="27">
        <v>-44287</v>
      </c>
    </row>
    <row r="22" spans="1:11" ht="20.149999999999999" customHeight="1">
      <c r="A22" s="17"/>
      <c r="B22" s="17" t="s">
        <v>100</v>
      </c>
      <c r="C22" s="6"/>
      <c r="D22" s="17"/>
      <c r="E22" s="27">
        <v>87945</v>
      </c>
      <c r="F22" s="86"/>
      <c r="G22" s="27">
        <v>76772</v>
      </c>
      <c r="H22" s="86"/>
      <c r="I22" s="27">
        <v>81567</v>
      </c>
      <c r="J22" s="86"/>
      <c r="K22" s="27">
        <v>77751</v>
      </c>
    </row>
    <row r="23" spans="1:11" ht="20.149999999999999" customHeight="1">
      <c r="A23" s="17"/>
      <c r="B23" s="17" t="s">
        <v>159</v>
      </c>
      <c r="C23" s="6"/>
      <c r="D23" s="17"/>
      <c r="E23" s="27">
        <v>16158</v>
      </c>
      <c r="F23" s="86"/>
      <c r="G23" s="27">
        <v>19715</v>
      </c>
      <c r="H23" s="86"/>
      <c r="I23" s="27">
        <v>15183</v>
      </c>
      <c r="J23" s="86"/>
      <c r="K23" s="27">
        <v>19186</v>
      </c>
    </row>
    <row r="24" spans="1:11" ht="20.149999999999999" customHeight="1">
      <c r="A24" s="17"/>
      <c r="B24" s="17" t="s">
        <v>116</v>
      </c>
      <c r="C24" s="6">
        <v>12</v>
      </c>
      <c r="D24" s="17"/>
      <c r="E24" s="27">
        <v>46676</v>
      </c>
      <c r="F24" s="86"/>
      <c r="G24" s="27">
        <v>57416</v>
      </c>
      <c r="H24" s="86"/>
      <c r="I24" s="27">
        <v>0</v>
      </c>
      <c r="J24" s="86"/>
      <c r="K24" s="27">
        <v>0</v>
      </c>
    </row>
    <row r="25" spans="1:11" ht="20.149999999999999" customHeight="1">
      <c r="A25" s="17"/>
      <c r="B25" s="17" t="s">
        <v>215</v>
      </c>
      <c r="C25" s="6"/>
      <c r="D25" s="17"/>
      <c r="E25" s="31">
        <v>-764</v>
      </c>
      <c r="F25" s="86"/>
      <c r="G25" s="31">
        <v>-330</v>
      </c>
      <c r="H25" s="86"/>
      <c r="I25" s="31">
        <v>-764</v>
      </c>
      <c r="J25" s="86"/>
      <c r="K25" s="31">
        <v>-314</v>
      </c>
    </row>
    <row r="26" spans="1:11" ht="6" customHeight="1">
      <c r="A26" s="77"/>
      <c r="B26" s="77"/>
      <c r="C26" s="8"/>
      <c r="D26" s="8"/>
      <c r="E26" s="72"/>
      <c r="F26" s="78"/>
      <c r="G26" s="72"/>
      <c r="H26" s="78"/>
      <c r="I26" s="72"/>
      <c r="J26" s="78"/>
      <c r="K26" s="72"/>
    </row>
    <row r="27" spans="1:11" ht="20.149999999999999" customHeight="1">
      <c r="A27" s="77"/>
      <c r="B27" s="77"/>
      <c r="C27" s="8"/>
      <c r="D27" s="8"/>
      <c r="E27" s="72">
        <f>SUM(E10:E25)</f>
        <v>-4966</v>
      </c>
      <c r="F27" s="78"/>
      <c r="G27" s="72">
        <f>SUM(G10:G25)</f>
        <v>-10195</v>
      </c>
      <c r="H27" s="78"/>
      <c r="I27" s="72">
        <f>SUM(I10:I25)</f>
        <v>-9058</v>
      </c>
      <c r="J27" s="78"/>
      <c r="K27" s="72">
        <f>SUM(K10:K25)</f>
        <v>-33083</v>
      </c>
    </row>
    <row r="28" spans="1:11" ht="20.149999999999999" customHeight="1">
      <c r="A28" s="202" t="s">
        <v>160</v>
      </c>
      <c r="B28" s="202"/>
      <c r="C28" s="17"/>
      <c r="D28" s="17"/>
      <c r="E28" s="27"/>
      <c r="F28" s="86"/>
      <c r="G28" s="27"/>
      <c r="H28" s="86"/>
      <c r="I28" s="27"/>
      <c r="J28" s="86"/>
      <c r="K28" s="27"/>
    </row>
    <row r="29" spans="1:11" ht="20.149999999999999" customHeight="1">
      <c r="A29" s="87"/>
      <c r="B29" s="88" t="s">
        <v>161</v>
      </c>
      <c r="C29" s="6"/>
      <c r="D29" s="17"/>
      <c r="E29" s="27">
        <v>-33962</v>
      </c>
      <c r="F29" s="86"/>
      <c r="G29" s="27">
        <v>-23094</v>
      </c>
      <c r="H29" s="86"/>
      <c r="I29" s="27">
        <v>-4343</v>
      </c>
      <c r="J29" s="86"/>
      <c r="K29" s="27">
        <v>-22513</v>
      </c>
    </row>
    <row r="30" spans="1:11" ht="20.149999999999999" customHeight="1">
      <c r="A30" s="17"/>
      <c r="B30" s="88" t="s">
        <v>23</v>
      </c>
      <c r="C30" s="6"/>
      <c r="D30" s="36"/>
      <c r="E30" s="27">
        <v>46977</v>
      </c>
      <c r="F30" s="86"/>
      <c r="G30" s="27">
        <v>61477</v>
      </c>
      <c r="H30" s="86"/>
      <c r="I30" s="27" t="s">
        <v>94</v>
      </c>
      <c r="J30" s="86"/>
      <c r="K30" s="27" t="s">
        <v>94</v>
      </c>
    </row>
    <row r="31" spans="1:11" ht="20.149999999999999" customHeight="1">
      <c r="A31" s="17"/>
      <c r="B31" s="88" t="s">
        <v>162</v>
      </c>
      <c r="C31" s="6"/>
      <c r="D31" s="36"/>
      <c r="E31" s="27">
        <v>-702</v>
      </c>
      <c r="F31" s="86"/>
      <c r="G31" s="27">
        <v>-518</v>
      </c>
      <c r="H31" s="86"/>
      <c r="I31" s="27" t="s">
        <v>94</v>
      </c>
      <c r="J31" s="86"/>
      <c r="K31" s="27" t="s">
        <v>94</v>
      </c>
    </row>
    <row r="32" spans="1:11" ht="20.149999999999999" customHeight="1">
      <c r="A32" s="17"/>
      <c r="B32" s="88" t="s">
        <v>20</v>
      </c>
      <c r="C32" s="6"/>
      <c r="D32" s="36"/>
      <c r="E32" s="27">
        <v>-1722</v>
      </c>
      <c r="F32" s="86"/>
      <c r="G32" s="27">
        <v>-1689</v>
      </c>
      <c r="H32" s="86"/>
      <c r="I32" s="27">
        <v>-552</v>
      </c>
      <c r="J32" s="86"/>
      <c r="K32" s="27">
        <v>-1672</v>
      </c>
    </row>
    <row r="33" spans="1:11" ht="20.149999999999999" customHeight="1">
      <c r="A33" s="17"/>
      <c r="B33" s="88" t="s">
        <v>35</v>
      </c>
      <c r="C33" s="6"/>
      <c r="D33" s="36"/>
      <c r="E33" s="27">
        <v>-219</v>
      </c>
      <c r="F33" s="86"/>
      <c r="G33" s="27">
        <v>-501</v>
      </c>
      <c r="H33" s="86"/>
      <c r="I33" s="27">
        <v>-257</v>
      </c>
      <c r="J33" s="86"/>
      <c r="K33" s="27" t="s">
        <v>94</v>
      </c>
    </row>
    <row r="34" spans="1:11" ht="20.149999999999999" customHeight="1">
      <c r="A34" s="17"/>
      <c r="B34" s="88" t="s">
        <v>42</v>
      </c>
      <c r="C34" s="6"/>
      <c r="D34" s="36"/>
      <c r="E34" s="27">
        <v>11371</v>
      </c>
      <c r="F34" s="86"/>
      <c r="G34" s="27">
        <v>25315</v>
      </c>
      <c r="H34" s="86"/>
      <c r="I34" s="27">
        <v>-10476</v>
      </c>
      <c r="J34" s="86"/>
      <c r="K34" s="27">
        <v>28846</v>
      </c>
    </row>
    <row r="35" spans="1:11" ht="20.149999999999999" customHeight="1">
      <c r="A35" s="17"/>
      <c r="B35" s="88" t="s">
        <v>46</v>
      </c>
      <c r="C35" s="6"/>
      <c r="D35" s="36"/>
      <c r="E35" s="27">
        <v>-1740</v>
      </c>
      <c r="F35" s="86"/>
      <c r="G35" s="27">
        <v>-1504</v>
      </c>
      <c r="H35" s="86"/>
      <c r="I35" s="27">
        <v>-7</v>
      </c>
      <c r="J35" s="86"/>
      <c r="K35" s="27" t="s">
        <v>94</v>
      </c>
    </row>
    <row r="36" spans="1:11" ht="20.149999999999999" customHeight="1">
      <c r="A36" s="17"/>
      <c r="B36" s="88" t="s">
        <v>50</v>
      </c>
      <c r="C36" s="6"/>
      <c r="D36" s="36"/>
      <c r="E36" s="27">
        <v>1573</v>
      </c>
      <c r="F36" s="86"/>
      <c r="G36" s="27">
        <v>25213</v>
      </c>
      <c r="H36" s="86"/>
      <c r="I36" s="27" t="s">
        <v>94</v>
      </c>
      <c r="J36" s="86"/>
      <c r="K36" s="27" t="s">
        <v>94</v>
      </c>
    </row>
    <row r="37" spans="1:11" ht="20.149999999999999" customHeight="1">
      <c r="A37" s="17"/>
      <c r="B37" s="88" t="s">
        <v>52</v>
      </c>
      <c r="C37" s="6"/>
      <c r="D37" s="36"/>
      <c r="E37" s="27">
        <v>-5993</v>
      </c>
      <c r="F37" s="86"/>
      <c r="G37" s="27">
        <v>12378</v>
      </c>
      <c r="H37" s="86"/>
      <c r="I37" s="27" t="s">
        <v>94</v>
      </c>
      <c r="J37" s="86"/>
      <c r="K37" s="27" t="s">
        <v>94</v>
      </c>
    </row>
    <row r="38" spans="1:11" ht="20.149999999999999" customHeight="1">
      <c r="A38" s="17"/>
      <c r="B38" s="88" t="s">
        <v>54</v>
      </c>
      <c r="C38" s="6"/>
      <c r="D38" s="36"/>
      <c r="E38" s="27">
        <v>8317</v>
      </c>
      <c r="F38" s="86"/>
      <c r="G38" s="27">
        <v>-15989</v>
      </c>
      <c r="H38" s="86"/>
      <c r="I38" s="27">
        <v>7043</v>
      </c>
      <c r="J38" s="86"/>
      <c r="K38" s="27">
        <v>-5452</v>
      </c>
    </row>
    <row r="39" spans="1:11" ht="20.149999999999999" customHeight="1">
      <c r="A39" s="17"/>
      <c r="B39" s="88" t="s">
        <v>58</v>
      </c>
      <c r="C39" s="6"/>
      <c r="D39" s="36"/>
      <c r="E39" s="27">
        <v>-50</v>
      </c>
      <c r="F39" s="86"/>
      <c r="G39" s="27">
        <v>0</v>
      </c>
      <c r="H39" s="86"/>
      <c r="I39" s="27" t="s">
        <v>94</v>
      </c>
      <c r="J39" s="86"/>
      <c r="K39" s="27">
        <v>0</v>
      </c>
    </row>
    <row r="40" spans="1:11" ht="20.149999999999999" customHeight="1">
      <c r="A40" s="17"/>
      <c r="B40" s="88" t="s">
        <v>62</v>
      </c>
      <c r="C40" s="6"/>
      <c r="D40" s="36"/>
      <c r="E40" s="27" t="s">
        <v>94</v>
      </c>
      <c r="F40" s="86"/>
      <c r="G40" s="27">
        <v>-1135</v>
      </c>
      <c r="H40" s="86"/>
      <c r="I40" s="27" t="s">
        <v>94</v>
      </c>
      <c r="J40" s="86"/>
      <c r="K40" s="27">
        <v>-1135</v>
      </c>
    </row>
    <row r="41" spans="1:11" ht="20.149999999999999" customHeight="1">
      <c r="A41" s="17"/>
      <c r="B41" s="88" t="s">
        <v>63</v>
      </c>
      <c r="C41" s="6"/>
      <c r="D41" s="36"/>
      <c r="E41" s="31">
        <v>-227</v>
      </c>
      <c r="F41" s="86"/>
      <c r="G41" s="31">
        <v>86</v>
      </c>
      <c r="H41" s="86"/>
      <c r="I41" s="31">
        <v>-28</v>
      </c>
      <c r="J41" s="86"/>
      <c r="K41" s="31">
        <v>90</v>
      </c>
    </row>
    <row r="42" spans="1:11" ht="6" customHeight="1">
      <c r="A42" s="77"/>
      <c r="B42" s="77"/>
      <c r="C42" s="8"/>
      <c r="D42" s="8"/>
      <c r="E42" s="119" t="s">
        <v>163</v>
      </c>
      <c r="F42" s="78"/>
      <c r="G42" s="72"/>
      <c r="H42" s="78"/>
      <c r="I42" s="72"/>
      <c r="J42" s="78"/>
      <c r="K42" s="72"/>
    </row>
    <row r="43" spans="1:11" ht="20.149999999999999" customHeight="1">
      <c r="A43" s="201" t="s">
        <v>217</v>
      </c>
      <c r="B43" s="201"/>
      <c r="C43" s="5"/>
      <c r="D43" s="89"/>
      <c r="E43" s="72">
        <f>SUM(E27:E41)</f>
        <v>18657</v>
      </c>
      <c r="F43" s="78"/>
      <c r="G43" s="72">
        <f>SUM(G27:G41)</f>
        <v>69844</v>
      </c>
      <c r="H43" s="78"/>
      <c r="I43" s="72">
        <f>SUM(I27:I41)</f>
        <v>-17678</v>
      </c>
      <c r="J43" s="78"/>
      <c r="K43" s="72">
        <f>SUM(K27:K41)</f>
        <v>-34919</v>
      </c>
    </row>
    <row r="44" spans="1:11" ht="20.149999999999999" customHeight="1">
      <c r="A44" s="8" t="s">
        <v>164</v>
      </c>
      <c r="B44" s="8"/>
      <c r="C44" s="5"/>
      <c r="D44" s="89"/>
      <c r="E44" s="27">
        <v>48</v>
      </c>
      <c r="F44" s="86"/>
      <c r="G44" s="27">
        <v>76</v>
      </c>
      <c r="H44" s="86"/>
      <c r="I44" s="27">
        <v>1256</v>
      </c>
      <c r="J44" s="86"/>
      <c r="K44" s="27">
        <v>72</v>
      </c>
    </row>
    <row r="45" spans="1:11" ht="20.149999999999999" customHeight="1">
      <c r="A45" s="201" t="s">
        <v>165</v>
      </c>
      <c r="B45" s="201"/>
      <c r="C45" s="5"/>
      <c r="D45" s="89"/>
      <c r="E45" s="27">
        <v>-40877</v>
      </c>
      <c r="F45" s="86"/>
      <c r="G45" s="27">
        <v>-51856</v>
      </c>
      <c r="H45" s="86"/>
      <c r="I45" s="27">
        <v>-37856</v>
      </c>
      <c r="J45" s="86"/>
      <c r="K45" s="27">
        <v>-51738</v>
      </c>
    </row>
    <row r="46" spans="1:11" ht="20.149999999999999" customHeight="1">
      <c r="A46" s="201" t="s">
        <v>166</v>
      </c>
      <c r="B46" s="201"/>
      <c r="C46" s="5"/>
      <c r="D46" s="89"/>
      <c r="E46" s="31">
        <v>-3828</v>
      </c>
      <c r="F46" s="86"/>
      <c r="G46" s="31">
        <v>-1973</v>
      </c>
      <c r="H46" s="86"/>
      <c r="I46" s="31">
        <v>-51</v>
      </c>
      <c r="J46" s="86"/>
      <c r="K46" s="31">
        <v>-88</v>
      </c>
    </row>
    <row r="47" spans="1:11" ht="6" customHeight="1">
      <c r="A47" s="77"/>
      <c r="B47" s="77"/>
      <c r="C47" s="8"/>
      <c r="D47" s="8"/>
      <c r="E47" s="72"/>
      <c r="F47" s="78"/>
      <c r="G47" s="72"/>
      <c r="H47" s="78"/>
      <c r="I47" s="72"/>
      <c r="J47" s="78"/>
      <c r="K47" s="72"/>
    </row>
    <row r="48" spans="1:11" ht="20.149999999999999" customHeight="1">
      <c r="A48" s="8" t="s">
        <v>218</v>
      </c>
      <c r="B48" s="8"/>
      <c r="C48" s="5"/>
      <c r="D48" s="89"/>
      <c r="E48" s="74">
        <f>SUM(E43:E46)</f>
        <v>-26000</v>
      </c>
      <c r="F48" s="78"/>
      <c r="G48" s="74">
        <f>SUM(G43:G46)</f>
        <v>16091</v>
      </c>
      <c r="H48" s="78"/>
      <c r="I48" s="74">
        <f>SUM(I43:I46)</f>
        <v>-54329</v>
      </c>
      <c r="J48" s="78"/>
      <c r="K48" s="74">
        <f>SUM(K43:K46)</f>
        <v>-86673</v>
      </c>
    </row>
    <row r="49" spans="1:11" ht="20.149999999999999" customHeight="1">
      <c r="A49" s="95"/>
      <c r="B49" s="95"/>
      <c r="C49" s="5"/>
      <c r="D49" s="5"/>
      <c r="E49" s="72"/>
      <c r="F49" s="72"/>
      <c r="G49" s="72"/>
      <c r="H49" s="72"/>
      <c r="I49" s="72"/>
      <c r="J49" s="72"/>
      <c r="K49" s="72"/>
    </row>
    <row r="50" spans="1:11" ht="20.149999999999999" customHeight="1">
      <c r="A50" s="95"/>
      <c r="B50" s="95"/>
      <c r="C50" s="5"/>
      <c r="D50" s="5"/>
      <c r="E50" s="72"/>
      <c r="F50" s="72"/>
      <c r="G50" s="72"/>
      <c r="H50" s="72"/>
      <c r="I50" s="72"/>
      <c r="J50" s="72"/>
      <c r="K50" s="72"/>
    </row>
    <row r="51" spans="1:11" ht="20.149999999999999" customHeight="1">
      <c r="A51" s="95"/>
      <c r="B51" s="95"/>
      <c r="C51" s="5"/>
      <c r="D51" s="5"/>
      <c r="E51" s="72"/>
      <c r="F51" s="72"/>
      <c r="G51" s="72"/>
      <c r="H51" s="72"/>
      <c r="I51" s="72"/>
      <c r="J51" s="72"/>
      <c r="K51" s="72"/>
    </row>
    <row r="52" spans="1:11" ht="15" customHeight="1">
      <c r="A52" s="95"/>
      <c r="B52" s="95"/>
      <c r="C52" s="5"/>
      <c r="D52" s="5"/>
      <c r="E52" s="72"/>
      <c r="F52" s="72"/>
      <c r="G52" s="72"/>
      <c r="H52" s="72"/>
      <c r="I52" s="72"/>
      <c r="J52" s="72"/>
      <c r="K52" s="72"/>
    </row>
    <row r="53" spans="1:11" ht="22" customHeight="1">
      <c r="A53" s="203" t="s">
        <v>39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</row>
    <row r="54" spans="1:11" ht="21.75" customHeight="1">
      <c r="A54" s="68" t="s">
        <v>0</v>
      </c>
      <c r="B54" s="68"/>
      <c r="C54" s="69"/>
      <c r="D54" s="69"/>
      <c r="E54" s="70"/>
      <c r="F54" s="71"/>
      <c r="G54" s="70"/>
      <c r="H54" s="71"/>
      <c r="I54" s="70"/>
      <c r="J54" s="71"/>
      <c r="K54" s="70"/>
    </row>
    <row r="55" spans="1:11" ht="21.75" customHeight="1">
      <c r="A55" s="68" t="str">
        <f>A2</f>
        <v xml:space="preserve">งบกระแสเงินสด </v>
      </c>
      <c r="B55" s="68"/>
      <c r="C55" s="69"/>
      <c r="D55" s="69"/>
      <c r="E55" s="70"/>
      <c r="F55" s="71"/>
      <c r="G55" s="70"/>
      <c r="H55" s="71"/>
      <c r="I55" s="70"/>
      <c r="J55" s="71"/>
      <c r="K55" s="70"/>
    </row>
    <row r="56" spans="1:11" ht="21.75" customHeight="1">
      <c r="A56" s="90" t="str">
        <f>A3</f>
        <v>สำหรับรอบระยะเวลาสามเดือนสิ้นสุดวันที่ 31 มีนาคม พ.ศ. 2569</v>
      </c>
      <c r="B56" s="90"/>
      <c r="C56" s="91"/>
      <c r="D56" s="91"/>
      <c r="E56" s="76"/>
      <c r="F56" s="75"/>
      <c r="G56" s="76"/>
      <c r="H56" s="75"/>
      <c r="I56" s="76"/>
      <c r="J56" s="75"/>
      <c r="K56" s="76"/>
    </row>
    <row r="57" spans="1:11" ht="21.75" customHeight="1">
      <c r="A57" s="68"/>
      <c r="B57" s="68"/>
      <c r="C57" s="69"/>
      <c r="D57" s="69"/>
      <c r="E57" s="70"/>
      <c r="F57" s="71"/>
      <c r="G57" s="70"/>
      <c r="H57" s="71"/>
      <c r="I57" s="70"/>
      <c r="J57" s="71"/>
      <c r="K57" s="70"/>
    </row>
    <row r="58" spans="1:11" ht="18.649999999999999" customHeight="1">
      <c r="A58" s="8"/>
      <c r="B58" s="8"/>
      <c r="C58" s="79"/>
      <c r="D58" s="80"/>
      <c r="E58" s="195" t="s">
        <v>2</v>
      </c>
      <c r="F58" s="195"/>
      <c r="G58" s="195"/>
      <c r="H58" s="82"/>
      <c r="I58" s="195" t="s">
        <v>3</v>
      </c>
      <c r="J58" s="195"/>
      <c r="K58" s="195"/>
    </row>
    <row r="59" spans="1:11" ht="18.649999999999999" customHeight="1">
      <c r="A59" s="8"/>
      <c r="B59" s="8"/>
      <c r="C59" s="79"/>
      <c r="D59" s="80"/>
      <c r="E59" s="1" t="s">
        <v>4</v>
      </c>
      <c r="F59" s="1"/>
      <c r="G59" s="1" t="s">
        <v>4</v>
      </c>
      <c r="H59" s="1"/>
      <c r="I59" s="1" t="s">
        <v>4</v>
      </c>
      <c r="J59" s="1"/>
      <c r="K59" s="1" t="s">
        <v>4</v>
      </c>
    </row>
    <row r="60" spans="1:11" ht="18.649999999999999" customHeight="1">
      <c r="A60" s="8"/>
      <c r="B60" s="8"/>
      <c r="C60" s="79"/>
      <c r="D60" s="80"/>
      <c r="E60" s="3" t="s">
        <v>204</v>
      </c>
      <c r="F60" s="13"/>
      <c r="G60" s="3" t="s">
        <v>7</v>
      </c>
      <c r="H60" s="82"/>
      <c r="I60" s="3" t="s">
        <v>204</v>
      </c>
      <c r="J60" s="13"/>
      <c r="K60" s="3" t="s">
        <v>7</v>
      </c>
    </row>
    <row r="61" spans="1:11" ht="18.649999999999999" customHeight="1">
      <c r="A61" s="8"/>
      <c r="B61" s="8"/>
      <c r="C61" s="83" t="s">
        <v>8</v>
      </c>
      <c r="D61" s="80"/>
      <c r="E61" s="84" t="s">
        <v>9</v>
      </c>
      <c r="F61" s="82"/>
      <c r="G61" s="84" t="s">
        <v>9</v>
      </c>
      <c r="H61" s="82"/>
      <c r="I61" s="84" t="s">
        <v>9</v>
      </c>
      <c r="J61" s="82"/>
      <c r="K61" s="84" t="s">
        <v>9</v>
      </c>
    </row>
    <row r="62" spans="1:11" ht="18.649999999999999" customHeight="1">
      <c r="A62" s="92" t="s">
        <v>167</v>
      </c>
      <c r="B62" s="92"/>
      <c r="C62" s="5"/>
      <c r="D62" s="89"/>
      <c r="E62" s="72"/>
      <c r="F62" s="78"/>
      <c r="G62" s="72"/>
      <c r="H62" s="78"/>
      <c r="I62" s="72"/>
      <c r="J62" s="78"/>
      <c r="K62" s="72"/>
    </row>
    <row r="63" spans="1:11" ht="18.649999999999999" customHeight="1">
      <c r="A63" s="17" t="s">
        <v>213</v>
      </c>
      <c r="B63" s="17"/>
      <c r="C63" s="6">
        <v>9</v>
      </c>
      <c r="D63" s="17"/>
      <c r="E63" s="27">
        <v>88859</v>
      </c>
      <c r="F63" s="86"/>
      <c r="G63" s="27">
        <v>0</v>
      </c>
      <c r="H63" s="86"/>
      <c r="I63" s="27">
        <v>88859</v>
      </c>
      <c r="J63" s="86"/>
      <c r="K63" s="27">
        <v>0</v>
      </c>
    </row>
    <row r="64" spans="1:11" ht="18.649999999999999" customHeight="1">
      <c r="A64" s="93" t="s">
        <v>168</v>
      </c>
      <c r="B64" s="93"/>
      <c r="C64" s="6">
        <v>24</v>
      </c>
      <c r="D64" s="36"/>
      <c r="E64" s="27">
        <v>0</v>
      </c>
      <c r="F64" s="86"/>
      <c r="G64" s="27">
        <v>-20679</v>
      </c>
      <c r="H64" s="86"/>
      <c r="I64" s="27">
        <v>-37202</v>
      </c>
      <c r="J64" s="86"/>
      <c r="K64" s="27">
        <v>-33401</v>
      </c>
    </row>
    <row r="65" spans="1:11" ht="18.649999999999999" customHeight="1">
      <c r="A65" s="93" t="s">
        <v>169</v>
      </c>
      <c r="B65" s="17"/>
      <c r="C65" s="6">
        <v>24</v>
      </c>
      <c r="D65" s="36"/>
      <c r="E65" s="27">
        <v>0</v>
      </c>
      <c r="F65" s="86"/>
      <c r="G65" s="27">
        <v>0</v>
      </c>
      <c r="H65" s="86"/>
      <c r="I65" s="27">
        <v>37436</v>
      </c>
      <c r="J65" s="86"/>
      <c r="K65" s="27">
        <v>0</v>
      </c>
    </row>
    <row r="66" spans="1:11" ht="18.649999999999999" customHeight="1">
      <c r="A66" s="93" t="s">
        <v>222</v>
      </c>
      <c r="B66" s="93"/>
      <c r="C66" s="6"/>
      <c r="D66" s="17"/>
      <c r="E66" s="27">
        <v>-23</v>
      </c>
      <c r="F66" s="86"/>
      <c r="G66" s="27">
        <v>-425</v>
      </c>
      <c r="H66" s="86"/>
      <c r="I66" s="27">
        <v>-23</v>
      </c>
      <c r="J66" s="86"/>
      <c r="K66" s="27">
        <v>-204</v>
      </c>
    </row>
    <row r="67" spans="1:11" ht="18.649999999999999" customHeight="1">
      <c r="A67" s="17" t="s">
        <v>221</v>
      </c>
      <c r="B67" s="17"/>
      <c r="C67" s="6"/>
      <c r="D67" s="17"/>
      <c r="E67" s="27">
        <v>1762</v>
      </c>
      <c r="F67" s="86"/>
      <c r="G67" s="27">
        <v>64924</v>
      </c>
      <c r="H67" s="86"/>
      <c r="I67" s="27">
        <v>1746</v>
      </c>
      <c r="J67" s="86"/>
      <c r="K67" s="27">
        <v>62</v>
      </c>
    </row>
    <row r="68" spans="1:11" ht="18.649999999999999" customHeight="1">
      <c r="A68" s="17" t="s">
        <v>170</v>
      </c>
      <c r="B68" s="17"/>
      <c r="C68" s="6"/>
      <c r="D68" s="17"/>
      <c r="E68" s="27">
        <v>-70</v>
      </c>
      <c r="F68" s="86"/>
      <c r="G68" s="27">
        <v>-11</v>
      </c>
      <c r="H68" s="86"/>
      <c r="I68" s="27">
        <v>-70</v>
      </c>
      <c r="J68" s="86"/>
      <c r="K68" s="27">
        <v>-11</v>
      </c>
    </row>
    <row r="69" spans="1:11" ht="18.649999999999999" customHeight="1">
      <c r="A69" s="17" t="s">
        <v>171</v>
      </c>
      <c r="B69" s="17"/>
      <c r="C69" s="6">
        <v>13</v>
      </c>
      <c r="D69" s="17"/>
      <c r="E69" s="27">
        <v>79000</v>
      </c>
      <c r="F69" s="86"/>
      <c r="G69" s="27">
        <v>20000</v>
      </c>
      <c r="H69" s="86"/>
      <c r="I69" s="27">
        <v>15000</v>
      </c>
      <c r="J69" s="86"/>
      <c r="K69" s="27">
        <v>20000</v>
      </c>
    </row>
    <row r="70" spans="1:11" ht="18.649999999999999" customHeight="1">
      <c r="A70" s="17" t="s">
        <v>172</v>
      </c>
      <c r="B70" s="17"/>
      <c r="C70" s="6">
        <v>13</v>
      </c>
      <c r="D70" s="17"/>
      <c r="E70" s="31">
        <v>0</v>
      </c>
      <c r="F70" s="86"/>
      <c r="G70" s="31">
        <v>-100000</v>
      </c>
      <c r="H70" s="86"/>
      <c r="I70" s="31">
        <v>0</v>
      </c>
      <c r="J70" s="86"/>
      <c r="K70" s="31">
        <v>0</v>
      </c>
    </row>
    <row r="71" spans="1:11" ht="6" customHeight="1">
      <c r="A71" s="8"/>
      <c r="B71" s="8"/>
      <c r="C71" s="5"/>
      <c r="D71" s="89"/>
      <c r="E71" s="35"/>
      <c r="F71" s="94"/>
      <c r="G71" s="35"/>
      <c r="H71" s="94"/>
      <c r="I71" s="35"/>
      <c r="J71" s="94"/>
      <c r="K71" s="35"/>
    </row>
    <row r="72" spans="1:11" ht="18.649999999999999" customHeight="1">
      <c r="A72" s="95" t="s">
        <v>219</v>
      </c>
      <c r="B72" s="95"/>
      <c r="C72" s="5"/>
      <c r="D72" s="89"/>
      <c r="E72" s="74">
        <f>SUM(E63:E70)</f>
        <v>169528</v>
      </c>
      <c r="F72" s="78"/>
      <c r="G72" s="74">
        <f>SUM(G63:G70)</f>
        <v>-36191</v>
      </c>
      <c r="H72" s="78"/>
      <c r="I72" s="74">
        <f>SUM(I63:I70)</f>
        <v>105746</v>
      </c>
      <c r="J72" s="78"/>
      <c r="K72" s="74">
        <f>SUM(K63:K70)</f>
        <v>-13554</v>
      </c>
    </row>
    <row r="73" spans="1:11" ht="18.649999999999999" customHeight="1">
      <c r="A73" s="95"/>
      <c r="B73" s="95"/>
      <c r="C73" s="5"/>
      <c r="D73" s="89"/>
      <c r="E73" s="72"/>
      <c r="F73" s="78"/>
      <c r="G73" s="72"/>
      <c r="H73" s="78"/>
      <c r="I73" s="72"/>
      <c r="J73" s="78"/>
      <c r="K73" s="72"/>
    </row>
    <row r="74" spans="1:11" ht="18.649999999999999" customHeight="1">
      <c r="A74" s="92" t="s">
        <v>173</v>
      </c>
      <c r="B74" s="92"/>
      <c r="C74" s="5"/>
      <c r="D74" s="89"/>
      <c r="E74" s="72"/>
      <c r="F74" s="78"/>
      <c r="G74" s="72"/>
      <c r="H74" s="78"/>
      <c r="I74" s="72"/>
      <c r="J74" s="78"/>
      <c r="K74" s="72"/>
    </row>
    <row r="75" spans="1:11" ht="18.649999999999999" customHeight="1">
      <c r="A75" s="93" t="s">
        <v>174</v>
      </c>
      <c r="B75" s="93"/>
      <c r="C75" s="6">
        <v>24</v>
      </c>
      <c r="D75" s="17"/>
      <c r="E75" s="27">
        <v>15553</v>
      </c>
      <c r="F75" s="86"/>
      <c r="G75" s="27">
        <v>35000</v>
      </c>
      <c r="H75" s="86"/>
      <c r="I75" s="27">
        <v>124318</v>
      </c>
      <c r="J75" s="86"/>
      <c r="K75" s="27">
        <v>390200</v>
      </c>
    </row>
    <row r="76" spans="1:11" ht="18.649999999999999" customHeight="1">
      <c r="A76" s="93" t="s">
        <v>175</v>
      </c>
      <c r="B76" s="93"/>
      <c r="C76" s="6">
        <v>24</v>
      </c>
      <c r="D76" s="36"/>
      <c r="E76" s="27">
        <v>-18800</v>
      </c>
      <c r="F76" s="86"/>
      <c r="G76" s="27">
        <v>-35000</v>
      </c>
      <c r="H76" s="86"/>
      <c r="I76" s="27">
        <v>-49984</v>
      </c>
      <c r="J76" s="86"/>
      <c r="K76" s="27">
        <v>-180330</v>
      </c>
    </row>
    <row r="77" spans="1:11" ht="18.649999999999999" customHeight="1">
      <c r="A77" s="93" t="s">
        <v>176</v>
      </c>
      <c r="B77" s="93"/>
      <c r="C77" s="6"/>
      <c r="D77" s="36"/>
      <c r="E77" s="27">
        <v>59900</v>
      </c>
      <c r="F77" s="86"/>
      <c r="G77" s="27">
        <v>356746</v>
      </c>
      <c r="H77" s="86"/>
      <c r="I77" s="27">
        <v>24100</v>
      </c>
      <c r="J77" s="86"/>
      <c r="K77" s="27">
        <v>161746</v>
      </c>
    </row>
    <row r="78" spans="1:11" ht="18.649999999999999" customHeight="1">
      <c r="A78" s="93" t="s">
        <v>177</v>
      </c>
      <c r="B78" s="93"/>
      <c r="C78" s="6"/>
      <c r="D78" s="36"/>
      <c r="E78" s="27">
        <v>-122981</v>
      </c>
      <c r="F78" s="86"/>
      <c r="G78" s="27">
        <v>-306999</v>
      </c>
      <c r="H78" s="86"/>
      <c r="I78" s="27">
        <v>-74181</v>
      </c>
      <c r="J78" s="86"/>
      <c r="K78" s="27">
        <v>-132000</v>
      </c>
    </row>
    <row r="79" spans="1:11" ht="18.649999999999999" customHeight="1">
      <c r="A79" s="93" t="s">
        <v>178</v>
      </c>
      <c r="B79" s="93"/>
      <c r="C79" s="6"/>
      <c r="D79" s="36"/>
      <c r="E79" s="27">
        <v>0</v>
      </c>
      <c r="F79" s="86"/>
      <c r="G79" s="27">
        <v>-1171</v>
      </c>
      <c r="H79" s="86"/>
      <c r="I79" s="27">
        <v>0</v>
      </c>
      <c r="J79" s="86"/>
      <c r="K79" s="27">
        <v>0</v>
      </c>
    </row>
    <row r="80" spans="1:11" ht="18.649999999999999" customHeight="1">
      <c r="A80" s="93" t="s">
        <v>179</v>
      </c>
      <c r="B80" s="93"/>
      <c r="C80" s="6"/>
      <c r="D80" s="36"/>
      <c r="E80" s="27">
        <v>0</v>
      </c>
      <c r="F80" s="86"/>
      <c r="G80" s="27">
        <v>55600</v>
      </c>
      <c r="H80" s="86"/>
      <c r="I80" s="27">
        <v>0</v>
      </c>
      <c r="J80" s="86"/>
      <c r="K80" s="27">
        <v>55600</v>
      </c>
    </row>
    <row r="81" spans="1:11" ht="18.649999999999999" customHeight="1">
      <c r="A81" s="93" t="s">
        <v>180</v>
      </c>
      <c r="B81" s="93"/>
      <c r="C81" s="6">
        <v>18</v>
      </c>
      <c r="D81" s="36"/>
      <c r="E81" s="27">
        <v>116900</v>
      </c>
      <c r="F81" s="86"/>
      <c r="G81" s="27">
        <v>518200</v>
      </c>
      <c r="H81" s="86"/>
      <c r="I81" s="27">
        <v>116900</v>
      </c>
      <c r="J81" s="86"/>
      <c r="K81" s="27">
        <v>518200</v>
      </c>
    </row>
    <row r="82" spans="1:11" ht="18.649999999999999" customHeight="1">
      <c r="A82" s="93" t="s">
        <v>181</v>
      </c>
      <c r="B82" s="93"/>
      <c r="C82" s="6">
        <v>18</v>
      </c>
      <c r="D82" s="36"/>
      <c r="E82" s="27">
        <v>-181030</v>
      </c>
      <c r="F82" s="86"/>
      <c r="G82" s="27">
        <v>-823400</v>
      </c>
      <c r="H82" s="86"/>
      <c r="I82" s="27">
        <v>-181030</v>
      </c>
      <c r="J82" s="86"/>
      <c r="K82" s="27">
        <v>-823400</v>
      </c>
    </row>
    <row r="83" spans="1:11" ht="18.649999999999999" customHeight="1">
      <c r="A83" s="93" t="s">
        <v>182</v>
      </c>
      <c r="B83" s="93"/>
      <c r="C83" s="6"/>
      <c r="D83" s="36"/>
      <c r="E83" s="27">
        <v>-9472</v>
      </c>
      <c r="F83" s="86"/>
      <c r="G83" s="27">
        <v>-28011</v>
      </c>
      <c r="H83" s="86"/>
      <c r="I83" s="27">
        <v>-8941</v>
      </c>
      <c r="J83" s="86"/>
      <c r="K83" s="27">
        <v>-27037</v>
      </c>
    </row>
    <row r="84" spans="1:11" ht="18.649999999999999" customHeight="1">
      <c r="A84" s="93" t="s">
        <v>183</v>
      </c>
      <c r="B84" s="93"/>
      <c r="C84" s="6"/>
      <c r="D84" s="36"/>
      <c r="E84" s="27">
        <v>-2646</v>
      </c>
      <c r="F84" s="86"/>
      <c r="G84" s="27">
        <v>-4011</v>
      </c>
      <c r="H84" s="86"/>
      <c r="I84" s="27">
        <v>-2646</v>
      </c>
      <c r="J84" s="86"/>
      <c r="K84" s="27">
        <v>-4011</v>
      </c>
    </row>
    <row r="85" spans="1:11" ht="18.649999999999999" customHeight="1">
      <c r="A85" s="93" t="s">
        <v>184</v>
      </c>
      <c r="B85" s="93"/>
      <c r="C85" s="6"/>
      <c r="D85" s="36"/>
      <c r="E85" s="31">
        <v>0</v>
      </c>
      <c r="F85" s="86"/>
      <c r="G85" s="31">
        <v>-84</v>
      </c>
      <c r="H85" s="86"/>
      <c r="I85" s="31">
        <v>0</v>
      </c>
      <c r="J85" s="86"/>
      <c r="K85" s="31">
        <v>-84</v>
      </c>
    </row>
    <row r="86" spans="1:11" ht="6" customHeight="1">
      <c r="A86" s="95"/>
      <c r="B86" s="95"/>
      <c r="C86" s="5"/>
      <c r="D86" s="89"/>
      <c r="E86" s="35"/>
      <c r="F86" s="78"/>
      <c r="G86" s="35"/>
      <c r="H86" s="78"/>
      <c r="I86" s="35"/>
      <c r="J86" s="78"/>
      <c r="K86" s="35"/>
    </row>
    <row r="87" spans="1:11" ht="18.649999999999999" customHeight="1">
      <c r="A87" s="95" t="s">
        <v>220</v>
      </c>
      <c r="B87" s="95"/>
      <c r="C87" s="5"/>
      <c r="D87" s="89"/>
      <c r="E87" s="74">
        <f>SUM(E75:E86)</f>
        <v>-142576</v>
      </c>
      <c r="F87" s="78"/>
      <c r="G87" s="74">
        <f>SUM(G75:G86)</f>
        <v>-233130</v>
      </c>
      <c r="H87" s="78"/>
      <c r="I87" s="74">
        <f>SUM(I75:I86)</f>
        <v>-51464</v>
      </c>
      <c r="J87" s="78"/>
      <c r="K87" s="74">
        <f>SUM(K75:K86)</f>
        <v>-41116</v>
      </c>
    </row>
    <row r="88" spans="1:11" ht="18.649999999999999" customHeight="1">
      <c r="A88" s="95"/>
      <c r="B88" s="95"/>
      <c r="C88" s="95"/>
      <c r="D88" s="95"/>
      <c r="E88" s="72"/>
      <c r="F88" s="95"/>
      <c r="G88" s="72"/>
      <c r="H88" s="95"/>
      <c r="I88" s="72"/>
      <c r="J88" s="95"/>
      <c r="K88" s="72"/>
    </row>
    <row r="89" spans="1:11" ht="18.649999999999999" customHeight="1">
      <c r="A89" s="92" t="s">
        <v>216</v>
      </c>
      <c r="B89" s="92"/>
      <c r="C89" s="79"/>
      <c r="D89" s="80"/>
      <c r="E89" s="72">
        <f>SUM(E48,E72,E87)</f>
        <v>952</v>
      </c>
      <c r="F89" s="78"/>
      <c r="G89" s="72">
        <f>SUM(G48,G72,G87)</f>
        <v>-253230</v>
      </c>
      <c r="H89" s="95"/>
      <c r="I89" s="7">
        <f>SUM(I48,I72,I87)</f>
        <v>-47</v>
      </c>
      <c r="J89" s="78"/>
      <c r="K89" s="7">
        <f>SUM(K48,K72,K87)</f>
        <v>-141343</v>
      </c>
    </row>
    <row r="90" spans="1:11" ht="18.649999999999999" customHeight="1">
      <c r="A90" s="95" t="s">
        <v>185</v>
      </c>
      <c r="B90" s="92"/>
      <c r="C90" s="79"/>
      <c r="D90" s="80"/>
      <c r="E90" s="72">
        <v>18502</v>
      </c>
      <c r="F90" s="78"/>
      <c r="G90" s="72">
        <v>382973</v>
      </c>
      <c r="H90" s="95"/>
      <c r="I90" s="7">
        <v>12049</v>
      </c>
      <c r="J90" s="78"/>
      <c r="K90" s="7">
        <v>202115</v>
      </c>
    </row>
    <row r="91" spans="1:11" ht="18.649999999999999" customHeight="1">
      <c r="A91" s="95" t="s">
        <v>186</v>
      </c>
      <c r="B91" s="95"/>
      <c r="C91" s="5"/>
      <c r="D91" s="89"/>
      <c r="E91" s="72"/>
      <c r="F91" s="78"/>
      <c r="G91" s="72"/>
      <c r="H91" s="78"/>
      <c r="I91" s="72"/>
      <c r="J91" s="78"/>
      <c r="K91" s="72"/>
    </row>
    <row r="92" spans="1:11" ht="18.649999999999999" customHeight="1">
      <c r="B92" s="95" t="s">
        <v>187</v>
      </c>
      <c r="C92" s="5"/>
      <c r="D92" s="89"/>
      <c r="E92" s="31">
        <v>35</v>
      </c>
      <c r="F92" s="86"/>
      <c r="G92" s="31">
        <v>6</v>
      </c>
      <c r="H92" s="86"/>
      <c r="I92" s="31">
        <v>35</v>
      </c>
      <c r="J92" s="86"/>
      <c r="K92" s="31">
        <v>30</v>
      </c>
    </row>
    <row r="93" spans="1:11" ht="6" customHeight="1">
      <c r="A93" s="95"/>
      <c r="B93" s="95"/>
      <c r="C93" s="5"/>
      <c r="D93" s="89"/>
      <c r="E93" s="35"/>
      <c r="F93" s="78"/>
      <c r="G93" s="35"/>
      <c r="H93" s="78"/>
      <c r="I93" s="35"/>
      <c r="J93" s="78"/>
      <c r="K93" s="35"/>
    </row>
    <row r="94" spans="1:11" ht="18.649999999999999" customHeight="1" thickBot="1">
      <c r="A94" s="95" t="s">
        <v>188</v>
      </c>
      <c r="B94" s="95"/>
      <c r="C94" s="5"/>
      <c r="D94" s="89"/>
      <c r="E94" s="96">
        <f>SUM(E89:E92)</f>
        <v>19489</v>
      </c>
      <c r="F94" s="78"/>
      <c r="G94" s="96">
        <f>SUM(G89:G92)</f>
        <v>129749</v>
      </c>
      <c r="H94" s="78"/>
      <c r="I94" s="96">
        <f>SUM(I89:I92)</f>
        <v>12037</v>
      </c>
      <c r="J94" s="78"/>
      <c r="K94" s="96">
        <f>SUM(K89:K92)</f>
        <v>60802</v>
      </c>
    </row>
    <row r="95" spans="1:11" ht="18.649999999999999" customHeight="1" thickTop="1">
      <c r="A95" s="95"/>
      <c r="B95" s="95"/>
      <c r="C95" s="5"/>
      <c r="D95" s="5"/>
      <c r="E95" s="72"/>
      <c r="F95" s="72"/>
      <c r="G95" s="72"/>
      <c r="H95" s="72"/>
      <c r="I95" s="72"/>
      <c r="J95" s="72"/>
      <c r="K95" s="72"/>
    </row>
    <row r="96" spans="1:11" ht="18.649999999999999" customHeight="1">
      <c r="A96" s="92" t="s">
        <v>231</v>
      </c>
      <c r="B96" s="95"/>
      <c r="C96" s="5"/>
      <c r="D96" s="5"/>
      <c r="E96" s="72"/>
      <c r="F96" s="72"/>
      <c r="G96" s="72"/>
      <c r="H96" s="72"/>
      <c r="I96" s="72"/>
      <c r="J96" s="72"/>
      <c r="K96" s="72"/>
    </row>
    <row r="97" spans="1:11" ht="6" customHeight="1">
      <c r="A97" s="92"/>
      <c r="B97" s="95"/>
      <c r="C97" s="5"/>
      <c r="D97" s="5"/>
      <c r="E97" s="72"/>
      <c r="F97" s="72"/>
      <c r="G97" s="72"/>
      <c r="H97" s="72"/>
      <c r="I97" s="72"/>
      <c r="J97" s="72"/>
      <c r="K97" s="72"/>
    </row>
    <row r="98" spans="1:11" ht="18.649999999999999" customHeight="1">
      <c r="A98" s="93" t="s">
        <v>202</v>
      </c>
      <c r="B98" s="93"/>
      <c r="C98" s="6"/>
      <c r="D98" s="6"/>
      <c r="E98" s="27"/>
      <c r="F98" s="6"/>
      <c r="G98" s="27"/>
      <c r="H98" s="6"/>
      <c r="I98" s="27"/>
      <c r="J98" s="6"/>
      <c r="K98" s="27"/>
    </row>
    <row r="99" spans="1:11" ht="6" customHeight="1">
      <c r="A99" s="93"/>
      <c r="B99" s="93"/>
      <c r="C99" s="6"/>
      <c r="D99" s="6"/>
      <c r="E99" s="27"/>
      <c r="F99" s="6"/>
      <c r="G99" s="27"/>
      <c r="H99" s="6"/>
      <c r="I99" s="27"/>
      <c r="J99" s="6"/>
      <c r="K99" s="27"/>
    </row>
    <row r="100" spans="1:11" ht="18.649999999999999" customHeight="1">
      <c r="A100" s="17"/>
      <c r="B100" s="17"/>
      <c r="C100" s="15"/>
      <c r="D100" s="16"/>
      <c r="E100" s="204" t="s">
        <v>2</v>
      </c>
      <c r="F100" s="204"/>
      <c r="G100" s="204"/>
      <c r="H100" s="99"/>
      <c r="I100" s="204" t="s">
        <v>3</v>
      </c>
      <c r="J100" s="204"/>
      <c r="K100" s="204"/>
    </row>
    <row r="101" spans="1:11" ht="18.649999999999999" customHeight="1">
      <c r="A101" s="8"/>
      <c r="B101" s="8"/>
      <c r="C101" s="79"/>
      <c r="D101" s="80"/>
      <c r="E101" s="1" t="s">
        <v>4</v>
      </c>
      <c r="F101" s="1"/>
      <c r="G101" s="1" t="s">
        <v>4</v>
      </c>
      <c r="H101" s="1"/>
      <c r="I101" s="1" t="s">
        <v>4</v>
      </c>
      <c r="J101" s="1"/>
      <c r="K101" s="1" t="s">
        <v>4</v>
      </c>
    </row>
    <row r="102" spans="1:11" ht="18.649999999999999" customHeight="1">
      <c r="A102" s="17"/>
      <c r="B102" s="17"/>
      <c r="C102" s="15"/>
      <c r="D102" s="16"/>
      <c r="E102" s="3" t="s">
        <v>204</v>
      </c>
      <c r="F102" s="13"/>
      <c r="G102" s="3" t="s">
        <v>7</v>
      </c>
      <c r="H102" s="82"/>
      <c r="I102" s="3" t="s">
        <v>204</v>
      </c>
      <c r="J102" s="13"/>
      <c r="K102" s="3" t="s">
        <v>7</v>
      </c>
    </row>
    <row r="103" spans="1:11" ht="18.649999999999999" customHeight="1">
      <c r="A103" s="17"/>
      <c r="B103" s="17"/>
      <c r="C103" s="15"/>
      <c r="D103" s="16"/>
      <c r="E103" s="23" t="s">
        <v>9</v>
      </c>
      <c r="F103" s="99"/>
      <c r="G103" s="23" t="s">
        <v>9</v>
      </c>
      <c r="H103" s="99"/>
      <c r="I103" s="23" t="s">
        <v>9</v>
      </c>
      <c r="J103" s="99"/>
      <c r="K103" s="23" t="s">
        <v>9</v>
      </c>
    </row>
    <row r="104" spans="1:11" ht="6" customHeight="1">
      <c r="A104" s="100"/>
      <c r="B104" s="100"/>
      <c r="C104" s="97"/>
      <c r="D104" s="98"/>
      <c r="E104" s="27"/>
      <c r="F104" s="102"/>
      <c r="G104" s="27"/>
      <c r="H104" s="102"/>
      <c r="I104" s="27"/>
      <c r="J104" s="101"/>
      <c r="K104" s="27"/>
    </row>
    <row r="105" spans="1:11" ht="18.649999999999999" customHeight="1">
      <c r="A105" s="100" t="s">
        <v>189</v>
      </c>
      <c r="B105" s="100"/>
      <c r="C105" s="97"/>
      <c r="D105" s="98"/>
      <c r="E105" s="27">
        <v>0</v>
      </c>
      <c r="F105" s="102"/>
      <c r="G105" s="27">
        <v>155</v>
      </c>
      <c r="H105" s="102"/>
      <c r="I105" s="27">
        <v>0</v>
      </c>
      <c r="J105" s="101"/>
      <c r="K105" s="27">
        <v>155</v>
      </c>
    </row>
    <row r="106" spans="1:11" ht="18.649999999999999" customHeight="1">
      <c r="A106" s="93" t="s">
        <v>190</v>
      </c>
      <c r="B106" s="93"/>
      <c r="C106" s="6"/>
      <c r="D106" s="6"/>
      <c r="E106" s="27">
        <v>0</v>
      </c>
      <c r="F106" s="86"/>
      <c r="G106" s="27">
        <v>1132</v>
      </c>
      <c r="H106" s="86"/>
      <c r="I106" s="27">
        <v>0</v>
      </c>
      <c r="J106" s="86"/>
      <c r="K106" s="27">
        <v>1132</v>
      </c>
    </row>
    <row r="107" spans="1:11" ht="18.649999999999999" customHeight="1">
      <c r="A107" s="120" t="s">
        <v>211</v>
      </c>
      <c r="E107" s="27">
        <v>0</v>
      </c>
      <c r="G107" s="27">
        <v>0</v>
      </c>
      <c r="I107" s="27">
        <v>0</v>
      </c>
      <c r="K107" s="27">
        <v>250</v>
      </c>
    </row>
    <row r="108" spans="1:11" ht="18.649999999999999" customHeight="1">
      <c r="A108" s="120" t="s">
        <v>227</v>
      </c>
      <c r="E108" s="27">
        <v>0</v>
      </c>
      <c r="G108" s="27">
        <v>0</v>
      </c>
      <c r="I108" s="27">
        <v>12540</v>
      </c>
      <c r="K108" s="27">
        <v>0</v>
      </c>
    </row>
    <row r="109" spans="1:11" ht="18.649999999999999" customHeight="1">
      <c r="A109" s="120" t="s">
        <v>232</v>
      </c>
      <c r="E109" s="27">
        <v>0</v>
      </c>
      <c r="G109" s="27">
        <v>0</v>
      </c>
      <c r="I109" s="27">
        <v>770</v>
      </c>
      <c r="K109" s="27">
        <v>0</v>
      </c>
    </row>
    <row r="110" spans="1:11" ht="18.649999999999999" customHeight="1">
      <c r="E110" s="27"/>
      <c r="G110" s="27"/>
      <c r="I110" s="27"/>
      <c r="K110" s="27"/>
    </row>
    <row r="111" spans="1:11" ht="9" customHeight="1">
      <c r="E111" s="27"/>
      <c r="G111" s="27"/>
      <c r="I111" s="27"/>
      <c r="K111" s="27"/>
    </row>
    <row r="112" spans="1:11" ht="22" customHeight="1">
      <c r="A112" s="203" t="s">
        <v>39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</row>
  </sheetData>
  <mergeCells count="14">
    <mergeCell ref="A112:K112"/>
    <mergeCell ref="A43:B43"/>
    <mergeCell ref="A45:B45"/>
    <mergeCell ref="A46:B46"/>
    <mergeCell ref="A53:K53"/>
    <mergeCell ref="E100:G100"/>
    <mergeCell ref="I100:K100"/>
    <mergeCell ref="E58:G58"/>
    <mergeCell ref="I58:K58"/>
    <mergeCell ref="E5:G5"/>
    <mergeCell ref="I5:K5"/>
    <mergeCell ref="A10:B10"/>
    <mergeCell ref="A11:B11"/>
    <mergeCell ref="A28:B28"/>
  </mergeCells>
  <pageMargins left="0.8" right="0.5" top="0.5" bottom="0.6" header="0.49" footer="0.4"/>
  <pageSetup paperSize="9" scale="77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3-5 TH</vt:lpstr>
      <vt:lpstr>P&amp;L 6-7 (3m)</vt:lpstr>
      <vt:lpstr>8</vt:lpstr>
      <vt:lpstr>9</vt:lpstr>
      <vt:lpstr>10-11</vt:lpstr>
      <vt:lpstr>'3-5 TH'!Print_Area</vt:lpstr>
      <vt:lpstr>'P&amp;L 6-7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Chonwee Boonlert</cp:lastModifiedBy>
  <cp:revision/>
  <cp:lastPrinted>2026-05-14T10:27:27Z</cp:lastPrinted>
  <dcterms:created xsi:type="dcterms:W3CDTF">2023-11-14T02:36:11Z</dcterms:created>
  <dcterms:modified xsi:type="dcterms:W3CDTF">2026-05-14T13:17:58Z</dcterms:modified>
  <cp:category/>
  <cp:contentStatus/>
</cp:coreProperties>
</file>