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Raimon Land Public Company Limited\Raimon Land Public_Q1'Mar26\"/>
    </mc:Choice>
  </mc:AlternateContent>
  <xr:revisionPtr revIDLastSave="0" documentId="13_ncr:1_{DC0265FD-DD2F-4DCB-AA56-C6553A408CB2}" xr6:coauthVersionLast="47" xr6:coauthVersionMax="47" xr10:uidLastSave="{00000000-0000-0000-0000-000000000000}"/>
  <bookViews>
    <workbookView xWindow="-120" yWindow="-120" windowWidth="29040" windowHeight="15720" tabRatio="825" activeTab="4" xr2:uid="{5A739444-4313-4A8A-9786-7CC0359FF7CB}"/>
  </bookViews>
  <sheets>
    <sheet name="2-4 EN" sheetId="1" r:id="rId1"/>
    <sheet name="P&amp;L 5-6 3M)" sheetId="13" r:id="rId2"/>
    <sheet name="7" sheetId="16" r:id="rId3"/>
    <sheet name="8" sheetId="11" r:id="rId4"/>
    <sheet name="9-10" sheetId="18" r:id="rId5"/>
  </sheets>
  <definedNames>
    <definedName name="a">#REF!,#REF!</definedName>
    <definedName name="_xlnm.Print_Area" localSheetId="2">'7'!$A$1:$Y$45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5" i="18" l="1"/>
  <c r="W23" i="16" l="1"/>
  <c r="S23" i="16"/>
  <c r="A114" i="13" l="1"/>
  <c r="K87" i="1"/>
  <c r="I87" i="1"/>
  <c r="E87" i="1"/>
  <c r="G87" i="1"/>
  <c r="K145" i="1"/>
  <c r="K148" i="1" s="1"/>
  <c r="G145" i="1"/>
  <c r="G148" i="1" s="1"/>
  <c r="K26" i="1"/>
  <c r="I26" i="1"/>
  <c r="G26" i="1"/>
  <c r="M32" i="18" l="1"/>
  <c r="M83" i="18"/>
  <c r="M98" i="18"/>
  <c r="G98" i="18"/>
  <c r="G83" i="18"/>
  <c r="K98" i="18"/>
  <c r="I98" i="18"/>
  <c r="K83" i="18"/>
  <c r="I83" i="18"/>
  <c r="N35" i="13" l="1"/>
  <c r="L35" i="13"/>
  <c r="J35" i="13"/>
  <c r="H35" i="13"/>
  <c r="E26" i="1" l="1"/>
  <c r="K45" i="1"/>
  <c r="G45" i="1"/>
  <c r="E45" i="1"/>
  <c r="I45" i="1"/>
  <c r="A33" i="11" l="1"/>
  <c r="A3" i="11"/>
  <c r="D22" i="11"/>
  <c r="A63" i="18"/>
  <c r="A1" i="18"/>
  <c r="A61" i="18" s="1"/>
  <c r="M25" i="16"/>
  <c r="K25" i="16"/>
  <c r="I25" i="16"/>
  <c r="G25" i="16"/>
  <c r="E25" i="16"/>
  <c r="M48" i="18"/>
  <c r="M53" i="18" s="1"/>
  <c r="M100" i="18" s="1"/>
  <c r="I32" i="18"/>
  <c r="S17" i="16"/>
  <c r="S16" i="16"/>
  <c r="M19" i="16"/>
  <c r="K19" i="16"/>
  <c r="I19" i="16"/>
  <c r="G19" i="16"/>
  <c r="E19" i="16"/>
  <c r="C19" i="16"/>
  <c r="I48" i="18" l="1"/>
  <c r="I53" i="18" s="1"/>
  <c r="W25" i="16"/>
  <c r="C25" i="16"/>
  <c r="Q19" i="16"/>
  <c r="S19" i="16" s="1"/>
  <c r="W19" i="16"/>
  <c r="M104" i="18"/>
  <c r="U16" i="16"/>
  <c r="Y16" i="16" s="1"/>
  <c r="I100" i="18" l="1"/>
  <c r="I104" i="18" s="1"/>
  <c r="O19" i="16"/>
  <c r="U19" i="16" s="1"/>
  <c r="Y19" i="16" s="1"/>
  <c r="U17" i="16"/>
  <c r="Y17" i="16" s="1"/>
  <c r="N24" i="13" l="1"/>
  <c r="N50" i="13"/>
  <c r="N52" i="13" s="1"/>
  <c r="L24" i="13"/>
  <c r="L50" i="13"/>
  <c r="L52" i="13" s="1"/>
  <c r="J24" i="13"/>
  <c r="J50" i="13"/>
  <c r="J52" i="13" s="1"/>
  <c r="H24" i="13"/>
  <c r="H50" i="13"/>
  <c r="H52" i="13" s="1"/>
  <c r="A60" i="13"/>
  <c r="A59" i="13"/>
  <c r="A58" i="13"/>
  <c r="K100" i="1"/>
  <c r="I100" i="1"/>
  <c r="G100" i="1"/>
  <c r="E100" i="1"/>
  <c r="J22" i="11"/>
  <c r="H22" i="11"/>
  <c r="F22" i="11"/>
  <c r="N13" i="11"/>
  <c r="D16" i="11"/>
  <c r="J16" i="11"/>
  <c r="H16" i="11"/>
  <c r="F16" i="11"/>
  <c r="L16" i="11"/>
  <c r="N14" i="11"/>
  <c r="A109" i="1"/>
  <c r="A108" i="1"/>
  <c r="A162" i="1" s="1"/>
  <c r="A57" i="1"/>
  <c r="A111" i="1" s="1"/>
  <c r="A55" i="1"/>
  <c r="Q25" i="16" l="1"/>
  <c r="S25" i="16" s="1"/>
  <c r="N16" i="11"/>
  <c r="J37" i="13"/>
  <c r="J40" i="13" s="1"/>
  <c r="N37" i="13"/>
  <c r="N40" i="13" s="1"/>
  <c r="K102" i="1"/>
  <c r="K150" i="1" s="1"/>
  <c r="L37" i="13"/>
  <c r="H37" i="13"/>
  <c r="H40" i="13" s="1"/>
  <c r="I102" i="1"/>
  <c r="E102" i="1"/>
  <c r="G47" i="1"/>
  <c r="I47" i="1"/>
  <c r="E47" i="1"/>
  <c r="G102" i="1"/>
  <c r="G150" i="1" s="1"/>
  <c r="K47" i="1"/>
  <c r="G32" i="18" l="1"/>
  <c r="G48" i="18" s="1"/>
  <c r="G53" i="18" s="1"/>
  <c r="G100" i="18" s="1"/>
  <c r="G104" i="18" s="1"/>
  <c r="L40" i="13"/>
  <c r="N43" i="13"/>
  <c r="N54" i="13" s="1"/>
  <c r="N80" i="13" s="1"/>
  <c r="J43" i="13"/>
  <c r="J74" i="13" s="1"/>
  <c r="H43" i="13"/>
  <c r="H74" i="13" s="1"/>
  <c r="U23" i="16" s="1"/>
  <c r="Y23" i="16" s="1"/>
  <c r="L43" i="13" l="1"/>
  <c r="L74" i="13" s="1"/>
  <c r="K32" i="18"/>
  <c r="K48" i="18" s="1"/>
  <c r="K53" i="18" s="1"/>
  <c r="K100" i="18" s="1"/>
  <c r="K104" i="18" s="1"/>
  <c r="J54" i="13"/>
  <c r="J80" i="13" s="1"/>
  <c r="N74" i="13"/>
  <c r="H54" i="13"/>
  <c r="H80" i="13" s="1"/>
  <c r="L54" i="13" l="1"/>
  <c r="O25" i="16"/>
  <c r="L80" i="13" l="1"/>
  <c r="U25" i="16"/>
  <c r="Y25" i="16" s="1"/>
  <c r="E145" i="1"/>
  <c r="E148" i="1" s="1"/>
  <c r="E150" i="1" s="1"/>
  <c r="N22" i="11" l="1"/>
  <c r="L22" i="11"/>
  <c r="I145" i="1" s="1"/>
  <c r="I148" i="1" s="1"/>
  <c r="I150" i="1" s="1"/>
</calcChain>
</file>

<file path=xl/sharedStrings.xml><?xml version="1.0" encoding="utf-8"?>
<sst xmlns="http://schemas.openxmlformats.org/spreadsheetml/2006/main" count="503" uniqueCount="245">
  <si>
    <t>Raimon Land Public Company Limited</t>
  </si>
  <si>
    <t xml:space="preserve">Statements of Financial Position 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</si>
  <si>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</si>
  <si>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</si>
  <si>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</si>
  <si>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</si>
  <si>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</si>
  <si>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</si>
  <si>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</si>
  <si>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</si>
  <si>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2026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</si>
  <si>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</si>
  <si>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</si>
  <si>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</si>
  <si>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</si>
  <si>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</si>
  <si>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</si>
  <si>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</si>
  <si>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Restricted bank deposits</t>
  </si>
  <si>
    <t>Trade and other current receivables, net</t>
  </si>
  <si>
    <t>Short-term loans to related parties, net</t>
  </si>
  <si>
    <t xml:space="preserve">Costs of property development, net </t>
  </si>
  <si>
    <t>Current portion of advance payment for investing</t>
  </si>
  <si>
    <t>Advance payment to contractors</t>
  </si>
  <si>
    <t>Other current assets</t>
  </si>
  <si>
    <t>Total current assets</t>
  </si>
  <si>
    <t>Non-current assets</t>
  </si>
  <si>
    <t xml:space="preserve">Costs of property development restricted </t>
  </si>
  <si>
    <t>by customer litigation</t>
  </si>
  <si>
    <t>Investments in subsidiaries, net</t>
  </si>
  <si>
    <t>Investments in joint ventures,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</si>
  <si>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</si>
  <si>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</si>
  <si>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</si>
  <si>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</si>
  <si>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</si>
  <si>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</si>
  <si>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</si>
  <si>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</si>
  <si>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</si>
  <si>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</si>
  <si>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</si>
  <si>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</si>
  <si>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are an integral part of this interim financial information.</t>
  </si>
  <si>
    <t xml:space="preserve">Statements of Financial Position  </t>
  </si>
  <si>
    <t>Liabilities and equity</t>
  </si>
  <si>
    <t>Current liabilities</t>
  </si>
  <si>
    <t>Trade and other current payables</t>
  </si>
  <si>
    <t>Short-term borrowings from other parties, net</t>
  </si>
  <si>
    <t>Short-term borrowings from related parties</t>
  </si>
  <si>
    <t>Short-term debentures, net</t>
  </si>
  <si>
    <t>Retention payables</t>
  </si>
  <si>
    <t>other parties</t>
  </si>
  <si>
    <t>Current portion of lease liabilities</t>
  </si>
  <si>
    <t>Current portion of debentures</t>
  </si>
  <si>
    <t>Advance received from customers</t>
  </si>
  <si>
    <t>Advance received for investment</t>
  </si>
  <si>
    <t>Provision for litigation cases</t>
  </si>
  <si>
    <t>Corporate income tax payables</t>
  </si>
  <si>
    <t>Other current liabilities</t>
  </si>
  <si>
    <t>Total current liabilities</t>
  </si>
  <si>
    <t>Non-current liabilities</t>
  </si>
  <si>
    <t>Long-term borrowings from other parties, net</t>
  </si>
  <si>
    <t>Rentals and services deposits received</t>
  </si>
  <si>
    <t>from customers</t>
  </si>
  <si>
    <t>Lease liabilities</t>
  </si>
  <si>
    <t>Debentures, net</t>
  </si>
  <si>
    <t>Deferred tax liabilities</t>
  </si>
  <si>
    <t>-</t>
  </si>
  <si>
    <t>Employee benefit obligations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</si>
  <si>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</si>
  <si>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</si>
  <si>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</si>
  <si>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</si>
  <si>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</si>
  <si>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</si>
  <si>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</si>
  <si>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 5,795,220,780 shares</t>
  </si>
  <si>
    <t xml:space="preserve">      at par value of Baht 1 each</t>
  </si>
  <si>
    <t>Issued and paid-up share capital</t>
  </si>
  <si>
    <t xml:space="preserve">     at par value of Baht 1 each</t>
  </si>
  <si>
    <t>Discount on paid-up capital</t>
  </si>
  <si>
    <t xml:space="preserve">Discount on change in shareholding </t>
  </si>
  <si>
    <t>portion in subsidiaries</t>
  </si>
  <si>
    <t xml:space="preserve">Premium from advance received from </t>
  </si>
  <si>
    <t>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</si>
  <si>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</si>
  <si>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</si>
  <si>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</si>
  <si>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</si>
  <si>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</si>
  <si>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</si>
  <si>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</si>
  <si>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</si>
  <si>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</si>
  <si>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</si>
  <si>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For the three-month period ended 31 March 2026</t>
  </si>
  <si>
    <t>Revenue from sales, rentals and services</t>
  </si>
  <si>
    <t>Other income</t>
  </si>
  <si>
    <t>Project management fee income</t>
  </si>
  <si>
    <t>Marketing commission income</t>
  </si>
  <si>
    <t>Guarantee fee income</t>
  </si>
  <si>
    <t>Interest revenue</t>
  </si>
  <si>
    <t>Income from forfeited customer advances</t>
  </si>
  <si>
    <t>Others</t>
  </si>
  <si>
    <t>Total revenues</t>
  </si>
  <si>
    <t>Cost of sales, rentals and services</t>
  </si>
  <si>
    <t>Selling expenses</t>
  </si>
  <si>
    <t>Administrative expenses</t>
  </si>
  <si>
    <t>Impairment loss of investment in a joint venture </t>
  </si>
  <si>
    <t>Gain on disposal and write-off of plant and equipment</t>
  </si>
  <si>
    <t>and investment property, net</t>
  </si>
  <si>
    <t>Gain on exchange rate, net</t>
  </si>
  <si>
    <t>Finance costs</t>
  </si>
  <si>
    <t>Total expenses</t>
  </si>
  <si>
    <t>Loss from operating activities</t>
  </si>
  <si>
    <t>Share of loss of joint ventures</t>
  </si>
  <si>
    <t>Loss before income tax expense</t>
  </si>
  <si>
    <t>Income tax (income) expense</t>
  </si>
  <si>
    <t>Loss for the period</t>
  </si>
  <si>
    <t>Items that will be reclassified subsequently to profit or loss</t>
  </si>
  <si>
    <t>Currency translation differences</t>
  </si>
  <si>
    <t>Total comprehensive expense for the period</t>
  </si>
  <si>
    <t>Note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</si>
  <si>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</si>
  <si>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</si>
  <si>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</si>
  <si>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</si>
  <si>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</si>
  <si>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 xml:space="preserve">Statements of Changes in Equity </t>
  </si>
  <si>
    <t xml:space="preserve">Consolidated financial information (Unaudited) </t>
  </si>
  <si>
    <t>Attributable to owners of the parent</t>
  </si>
  <si>
    <t xml:space="preserve"> Other components of equity</t>
  </si>
  <si>
    <t>Capital contributed</t>
  </si>
  <si>
    <t>Other comprehensive income</t>
  </si>
  <si>
    <t>Discount on</t>
  </si>
  <si>
    <t>Issued and</t>
  </si>
  <si>
    <t>change in</t>
  </si>
  <si>
    <t>Premium from</t>
  </si>
  <si>
    <t>Capital reserve</t>
  </si>
  <si>
    <t>Currency</t>
  </si>
  <si>
    <t>Total other</t>
  </si>
  <si>
    <t xml:space="preserve"> paid-up</t>
  </si>
  <si>
    <t>shareholding portion</t>
  </si>
  <si>
    <t>advance received</t>
  </si>
  <si>
    <t xml:space="preserve"> for share-based</t>
  </si>
  <si>
    <t>Appropriated</t>
  </si>
  <si>
    <t xml:space="preserve"> translation</t>
  </si>
  <si>
    <t>components of</t>
  </si>
  <si>
    <t>Total owners</t>
  </si>
  <si>
    <t>Non-controlling</t>
  </si>
  <si>
    <t>Total</t>
  </si>
  <si>
    <t>share capital</t>
  </si>
  <si>
    <t>paid-up capital</t>
  </si>
  <si>
    <t>in subsidiaries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</si>
  <si>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</si>
  <si>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</si>
  <si>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</si>
  <si>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</si>
  <si>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</si>
  <si>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</si>
  <si>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</si>
  <si>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</si>
  <si>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2025</t>
  </si>
  <si>
    <t>Comprehensive (expense) income for the period</t>
  </si>
  <si>
    <t>Closing balance as at 31 March 2025</t>
  </si>
  <si>
    <t>Opening balance as at 1 January 2026</t>
  </si>
  <si>
    <t>Comprehensive expense for the period</t>
  </si>
  <si>
    <t>Closing balance as at 31 March 2026</t>
  </si>
  <si>
    <t>Statements of Changes in Equity</t>
  </si>
  <si>
    <t xml:space="preserve">Separate financial information (Unaudited) </t>
  </si>
  <si>
    <t>Capital reserve for</t>
  </si>
  <si>
    <t xml:space="preserve"> Issued and paid-up</t>
  </si>
  <si>
    <t>Statements of Cash Flows</t>
  </si>
  <si>
    <t>Cash flows from operating activities</t>
  </si>
  <si>
    <t>Loss before income tax</t>
  </si>
  <si>
    <t>Adjustments:</t>
  </si>
  <si>
    <t>Depreciation and amortisation</t>
  </si>
  <si>
    <t xml:space="preserve">   Amortisation</t>
  </si>
  <si>
    <t>Reversal of expected credit loss on trade and</t>
  </si>
  <si>
    <t>Reversal of impairment loss on advance payment for investing</t>
  </si>
  <si>
    <t>to related parties</t>
  </si>
  <si>
    <t>Impairment loss of investment in a joint venture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</si>
  <si>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</si>
  <si>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</si>
  <si>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</si>
  <si>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</si>
  <si>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</si>
  <si>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</si>
  <si>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 xml:space="preserve">   Cost of obtaining contracts recognised as expenses</t>
  </si>
  <si>
    <t xml:space="preserve">   Employee benefit obligations</t>
  </si>
  <si>
    <t>Gain on exchange rate</t>
  </si>
  <si>
    <t>Changes in working capital:</t>
  </si>
  <si>
    <t>Trade and other current receivables</t>
  </si>
  <si>
    <t>Costs of property development</t>
  </si>
  <si>
    <t>Rentals and services deposits received from customers</t>
  </si>
  <si>
    <t xml:space="preserve">Cash generated from (used in) operations </t>
  </si>
  <si>
    <t>Cash received from interest revenue</t>
  </si>
  <si>
    <t>Cash paid for finance costs</t>
  </si>
  <si>
    <t>Cash paid for income tax</t>
  </si>
  <si>
    <t>Net cash (used in) generated from operating activities</t>
  </si>
  <si>
    <t>Cash flows from investing activities</t>
  </si>
  <si>
    <t>Decrease in restricted bank deposits</t>
  </si>
  <si>
    <t>Cash paid for short-term loans to related parties</t>
  </si>
  <si>
    <t>Cash received from short-term loans to related parties</t>
  </si>
  <si>
    <t>Cash paid for acquisition of intangible assets</t>
  </si>
  <si>
    <t>Cash received for advance payment for investing</t>
  </si>
  <si>
    <t>Cash paid for advance payment for investing</t>
  </si>
  <si>
    <t>Net cash generated from (used in) investing activities</t>
  </si>
  <si>
    <t>Cash flows from financing activities</t>
  </si>
  <si>
    <t>Cash received from short-term borrowings 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</si>
  <si>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</si>
  <si>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</si>
  <si>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</si>
  <si>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 from a financial institution</t>
  </si>
  <si>
    <t>Cash received from issue of short-term debentures</t>
  </si>
  <si>
    <t>Cash received from issue of debentures</t>
  </si>
  <si>
    <t>Cash paid for debentures</t>
  </si>
  <si>
    <t>Cash paid for financial transaction costs</t>
  </si>
  <si>
    <t>Cash paid for lease liabilities</t>
  </si>
  <si>
    <t>Cash paid for issuance of ordinary shares</t>
  </si>
  <si>
    <t>Net cash used in generated from financing activities</t>
  </si>
  <si>
    <t>Cash and cash equivalents at the beginning of the period</t>
  </si>
  <si>
    <t>Currency translation differences of cash and cash equivalents</t>
  </si>
  <si>
    <t>Cash and cash equivalents at the ending of the period</t>
  </si>
  <si>
    <t>Non-cash transactions</t>
  </si>
  <si>
    <t>Significant non-cash transactions as at 31 March are as follows:</t>
  </si>
  <si>
    <t>Payables arisen from purchases of plant and equipment</t>
  </si>
  <si>
    <t>Payables arisen from issuance of ordinary shares</t>
  </si>
  <si>
    <t xml:space="preserve">Share subscription payable arising from </t>
  </si>
  <si>
    <t>investment in a subsidiary</t>
  </si>
  <si>
    <t>Increase in short-term borrowings from related parties</t>
  </si>
  <si>
    <t>Current portion of long-term borrowings from</t>
  </si>
  <si>
    <t>Other comprehensive income:</t>
  </si>
  <si>
    <t>other current receivables</t>
  </si>
  <si>
    <t>Recognised expected credit losses on short-term loans</t>
  </si>
  <si>
    <t>Gain on lease termination</t>
  </si>
  <si>
    <t>Cash paid for purchase of plant and equipment</t>
  </si>
  <si>
    <t>Cash received from disposals of plant and equipment</t>
  </si>
  <si>
    <t xml:space="preserve">Net increase (decrease) in cash and cash equivalents </t>
  </si>
  <si>
    <t>Decrease in short-term borrowings to related parties</t>
  </si>
  <si>
    <t xml:space="preserve">Gain from sales of residential condominium units </t>
  </si>
  <si>
    <t>for services</t>
  </si>
  <si>
    <t xml:space="preserve">Total items that will be reclassified subsequently </t>
  </si>
  <si>
    <t>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</si>
</sst>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_);_(* \(#,##0\);_(* &quot;-&quot;??_);_(@_)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#,##0;\(#,##0\);\-"/>
    <numFmt numFmtId="176" formatCode="_(* #,##0.00_);_(* \(#,##0.00\);_(* &quot;-&quot;???\ _);_(@_)"/>
  </numFmts>
  <fonts count="27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69">
    <xf numFmtId="0" fontId="0" fillId="0" borderId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>
      <protection locked="0"/>
    </xf>
    <xf numFmtId="0" fontId="11" fillId="0" borderId="0"/>
    <xf numFmtId="0" fontId="13" fillId="0" borderId="0"/>
    <xf numFmtId="0" fontId="15" fillId="0" borderId="0" applyNumberForma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9" fillId="0" borderId="0"/>
    <xf numFmtId="43" fontId="1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20" fillId="0" borderId="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0" fillId="0" borderId="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27">
    <xf numFmtId="0" fontId="0" fillId="0" borderId="0" xfId="0"/>
    <xf numFmtId="166" fontId="22" fillId="0" borderId="0" xfId="13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13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0" fontId="22" fillId="0" borderId="0" xfId="3" applyFont="1" applyAlignment="1">
      <alignment horizontal="center" vertical="center"/>
    </xf>
    <xf numFmtId="169" fontId="22" fillId="0" borderId="0" xfId="14" applyNumberFormat="1" applyFont="1" applyFill="1" applyAlignment="1">
      <alignment horizontal="right" vertical="center"/>
    </xf>
    <xf numFmtId="169" fontId="22" fillId="0" borderId="0" xfId="15" applyNumberFormat="1" applyFont="1" applyFill="1" applyAlignment="1">
      <alignment horizontal="right" vertical="center"/>
    </xf>
    <xf numFmtId="166" fontId="22" fillId="0" borderId="1" xfId="15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66" fontId="22" fillId="0" borderId="0" xfId="13" applyNumberFormat="1" applyFont="1" applyFill="1" applyBorder="1" applyAlignment="1">
      <alignment horizontal="right" vertical="center"/>
    </xf>
    <xf numFmtId="169" fontId="22" fillId="0" borderId="0" xfId="15" applyNumberFormat="1" applyFont="1" applyFill="1" applyBorder="1" applyAlignment="1">
      <alignment horizontal="right" vertical="center"/>
    </xf>
    <xf numFmtId="169" fontId="22" fillId="0" borderId="0" xfId="13" applyNumberFormat="1" applyFont="1" applyFill="1" applyBorder="1" applyAlignment="1">
      <alignment horizontal="right" vertical="center"/>
    </xf>
    <xf numFmtId="166" fontId="22" fillId="0" borderId="1" xfId="13" applyNumberFormat="1" applyFont="1" applyFill="1" applyBorder="1" applyAlignment="1">
      <alignment horizontal="right" vertical="center"/>
    </xf>
    <xf numFmtId="166" fontId="22" fillId="0" borderId="2" xfId="13" applyNumberFormat="1" applyFont="1" applyFill="1" applyBorder="1" applyAlignment="1">
      <alignment horizontal="right" vertical="center"/>
    </xf>
    <xf numFmtId="169" fontId="22" fillId="0" borderId="1" xfId="13" applyNumberFormat="1" applyFont="1" applyFill="1" applyBorder="1" applyAlignment="1">
      <alignment horizontal="right" vertical="center"/>
    </xf>
    <xf numFmtId="169" fontId="22" fillId="0" borderId="0" xfId="14" applyNumberFormat="1" applyFont="1" applyFill="1" applyAlignment="1">
      <alignment horizontal="center" vertical="center"/>
    </xf>
    <xf numFmtId="170" fontId="22" fillId="0" borderId="0" xfId="14" applyNumberFormat="1" applyFont="1" applyFill="1" applyAlignment="1">
      <alignment horizontal="right" vertical="center"/>
    </xf>
    <xf numFmtId="170" fontId="22" fillId="0" borderId="0" xfId="13" applyNumberFormat="1" applyFont="1" applyFill="1" applyAlignment="1">
      <alignment horizontal="right" vertical="center"/>
    </xf>
    <xf numFmtId="37" fontId="23" fillId="0" borderId="0" xfId="11" applyNumberFormat="1" applyFont="1" applyAlignment="1">
      <alignment vertical="center"/>
    </xf>
    <xf numFmtId="0" fontId="22" fillId="0" borderId="0" xfId="11" applyFont="1" applyAlignment="1">
      <alignment vertical="center"/>
    </xf>
    <xf numFmtId="169" fontId="22" fillId="0" borderId="0" xfId="11" applyNumberFormat="1" applyFont="1" applyAlignment="1">
      <alignment vertical="center"/>
    </xf>
    <xf numFmtId="166" fontId="22" fillId="0" borderId="0" xfId="11" applyNumberFormat="1" applyFont="1" applyAlignment="1">
      <alignment horizontal="right" vertical="center"/>
    </xf>
    <xf numFmtId="0" fontId="23" fillId="0" borderId="0" xfId="11" applyFont="1" applyAlignment="1">
      <alignment vertical="center"/>
    </xf>
    <xf numFmtId="0" fontId="23" fillId="0" borderId="1" xfId="0" applyFont="1" applyBorder="1" applyAlignment="1">
      <alignment vertical="center"/>
    </xf>
    <xf numFmtId="0" fontId="22" fillId="0" borderId="1" xfId="11" applyFont="1" applyBorder="1" applyAlignment="1">
      <alignment vertical="center"/>
    </xf>
    <xf numFmtId="169" fontId="22" fillId="0" borderId="1" xfId="11" applyNumberFormat="1" applyFont="1" applyBorder="1" applyAlignment="1">
      <alignment vertical="center"/>
    </xf>
    <xf numFmtId="166" fontId="22" fillId="0" borderId="1" xfId="11" applyNumberFormat="1" applyFont="1" applyBorder="1" applyAlignment="1">
      <alignment horizontal="right" vertical="center"/>
    </xf>
    <xf numFmtId="169" fontId="23" fillId="0" borderId="0" xfId="2" applyNumberFormat="1" applyFont="1" applyAlignment="1">
      <alignment horizontal="center" vertical="center"/>
    </xf>
    <xf numFmtId="169" fontId="23" fillId="0" borderId="0" xfId="2" applyNumberFormat="1" applyFont="1" applyAlignment="1">
      <alignment horizontal="right" vertical="center"/>
    </xf>
    <xf numFmtId="0" fontId="22" fillId="0" borderId="0" xfId="11" applyFont="1" applyAlignment="1">
      <alignment horizontal="right" vertical="center"/>
    </xf>
    <xf numFmtId="166" fontId="23" fillId="0" borderId="0" xfId="2" quotePrefix="1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0" fontId="23" fillId="0" borderId="1" xfId="11" applyFont="1" applyBorder="1" applyAlignment="1">
      <alignment horizontal="center" vertical="center"/>
    </xf>
    <xf numFmtId="169" fontId="23" fillId="0" borderId="0" xfId="11" applyNumberFormat="1" applyFont="1" applyAlignment="1">
      <alignment horizontal="right" vertical="center"/>
    </xf>
    <xf numFmtId="166" fontId="23" fillId="0" borderId="1" xfId="2" applyNumberFormat="1" applyFont="1" applyBorder="1" applyAlignment="1">
      <alignment horizontal="right" vertical="center"/>
    </xf>
    <xf numFmtId="0" fontId="23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169" fontId="22" fillId="0" borderId="0" xfId="12" applyNumberFormat="1" applyFont="1" applyAlignment="1">
      <alignment vertical="center"/>
    </xf>
    <xf numFmtId="169" fontId="22" fillId="0" borderId="0" xfId="12" applyNumberFormat="1" applyFont="1" applyAlignment="1">
      <alignment horizontal="right" vertical="center"/>
    </xf>
    <xf numFmtId="166" fontId="22" fillId="0" borderId="0" xfId="12" applyNumberFormat="1" applyFont="1" applyAlignment="1">
      <alignment horizontal="right" vertical="center"/>
    </xf>
    <xf numFmtId="0" fontId="22" fillId="0" borderId="0" xfId="11" applyFont="1" applyAlignment="1">
      <alignment horizontal="center" vertical="center"/>
    </xf>
    <xf numFmtId="167" fontId="22" fillId="0" borderId="0" xfId="11" applyNumberFormat="1" applyFont="1" applyAlignment="1">
      <alignment horizontal="right" vertical="center"/>
    </xf>
    <xf numFmtId="169" fontId="22" fillId="0" borderId="0" xfId="11" applyNumberFormat="1" applyFont="1" applyAlignment="1">
      <alignment horizontal="right" vertical="center"/>
    </xf>
    <xf numFmtId="0" fontId="22" fillId="0" borderId="0" xfId="11" applyFont="1" applyAlignment="1">
      <alignment horizontal="left" vertical="center"/>
    </xf>
    <xf numFmtId="166" fontId="22" fillId="0" borderId="1" xfId="12" applyNumberFormat="1" applyFont="1" applyBorder="1" applyAlignment="1">
      <alignment horizontal="right" vertical="center"/>
    </xf>
    <xf numFmtId="0" fontId="23" fillId="0" borderId="0" xfId="11" applyFont="1" applyAlignment="1">
      <alignment horizontal="center" vertical="center"/>
    </xf>
    <xf numFmtId="169" fontId="22" fillId="0" borderId="0" xfId="12" applyNumberFormat="1" applyFont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3" fillId="0" borderId="0" xfId="1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69" fontId="22" fillId="0" borderId="0" xfId="11" applyNumberFormat="1" applyFont="1" applyAlignment="1">
      <alignment horizontal="center" vertical="center"/>
    </xf>
    <xf numFmtId="0" fontId="23" fillId="0" borderId="1" xfId="11" applyFont="1" applyBorder="1" applyAlignment="1">
      <alignment vertical="center"/>
    </xf>
    <xf numFmtId="0" fontId="22" fillId="0" borderId="1" xfId="11" applyFont="1" applyBorder="1" applyAlignment="1">
      <alignment horizontal="right" vertical="center"/>
    </xf>
    <xf numFmtId="0" fontId="23" fillId="0" borderId="1" xfId="11" applyFont="1" applyBorder="1" applyAlignment="1">
      <alignment horizontal="right" vertical="center"/>
    </xf>
    <xf numFmtId="166" fontId="22" fillId="0" borderId="2" xfId="11" applyNumberFormat="1" applyFont="1" applyBorder="1" applyAlignment="1">
      <alignment horizontal="right" vertical="center"/>
    </xf>
    <xf numFmtId="171" fontId="22" fillId="0" borderId="2" xfId="12" applyNumberFormat="1" applyFont="1" applyBorder="1" applyAlignment="1">
      <alignment horizontal="right" vertical="center"/>
    </xf>
    <xf numFmtId="176" fontId="22" fillId="0" borderId="0" xfId="12" applyNumberFormat="1" applyFont="1" applyAlignment="1">
      <alignment horizontal="right" vertical="center"/>
    </xf>
    <xf numFmtId="166" fontId="23" fillId="0" borderId="0" xfId="11" applyNumberFormat="1" applyFont="1" applyAlignment="1">
      <alignment horizontal="right" vertical="center"/>
    </xf>
    <xf numFmtId="37" fontId="23" fillId="0" borderId="0" xfId="0" applyNumberFormat="1" applyFont="1" applyAlignment="1" applyProtection="1">
      <alignment vertical="center"/>
      <protection locked="0"/>
    </xf>
    <xf numFmtId="172" fontId="24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right" vertical="center"/>
      <protection locked="0"/>
    </xf>
    <xf numFmtId="166" fontId="21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" xfId="0" applyFont="1" applyBorder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72" fontId="24" fillId="0" borderId="0" xfId="0" applyNumberFormat="1" applyFont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166" fontId="24" fillId="0" borderId="0" xfId="0" applyNumberFormat="1" applyFont="1" applyAlignment="1" applyProtection="1">
      <alignment horizontal="right" vertical="center"/>
      <protection locked="0"/>
    </xf>
    <xf numFmtId="169" fontId="24" fillId="0" borderId="0" xfId="0" applyNumberFormat="1" applyFont="1" applyAlignment="1" applyProtection="1">
      <alignment horizontal="right" vertical="center"/>
      <protection locked="0"/>
    </xf>
    <xf numFmtId="166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172" fontId="21" fillId="0" borderId="0" xfId="0" applyNumberFormat="1" applyFont="1" applyAlignment="1">
      <alignment vertical="center"/>
    </xf>
    <xf numFmtId="166" fontId="24" fillId="0" borderId="0" xfId="0" quotePrefix="1" applyNumberFormat="1" applyFont="1" applyAlignment="1" applyProtection="1">
      <alignment horizontal="right" vertical="center"/>
      <protection locked="0"/>
    </xf>
    <xf numFmtId="166" fontId="24" fillId="0" borderId="1" xfId="0" applyNumberFormat="1" applyFont="1" applyBorder="1" applyAlignment="1" applyProtection="1">
      <alignment horizontal="right" vertical="center"/>
      <protection locked="0"/>
    </xf>
    <xf numFmtId="166" fontId="24" fillId="0" borderId="1" xfId="0" quotePrefix="1" applyNumberFormat="1" applyFont="1" applyBorder="1" applyAlignment="1" applyProtection="1">
      <alignment horizontal="right" vertical="center"/>
      <protection locked="0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9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/>
    </xf>
    <xf numFmtId="167" fontId="21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center" vertical="center"/>
      <protection locked="0"/>
    </xf>
    <xf numFmtId="172" fontId="21" fillId="0" borderId="0" xfId="0" applyNumberFormat="1" applyFont="1" applyAlignment="1">
      <alignment horizontal="center" vertical="center"/>
    </xf>
    <xf numFmtId="169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2" fontId="21" fillId="0" borderId="0" xfId="0" applyNumberFormat="1" applyFont="1" applyAlignment="1" applyProtection="1">
      <alignment horizontal="right" vertical="center"/>
      <protection locked="0"/>
    </xf>
    <xf numFmtId="166" fontId="21" fillId="0" borderId="2" xfId="0" applyNumberFormat="1" applyFont="1" applyBorder="1" applyAlignment="1" applyProtection="1">
      <alignment horizontal="right" vertical="center"/>
      <protection locked="0"/>
    </xf>
    <xf numFmtId="172" fontId="22" fillId="0" borderId="0" xfId="1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166" fontId="23" fillId="0" borderId="1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166" fontId="22" fillId="0" borderId="2" xfId="0" applyNumberFormat="1" applyFont="1" applyBorder="1" applyAlignment="1">
      <alignment horizontal="right" vertical="center"/>
    </xf>
    <xf numFmtId="166" fontId="23" fillId="0" borderId="0" xfId="97" applyNumberFormat="1" applyFont="1" applyFill="1" applyBorder="1" applyAlignment="1">
      <alignment horizontal="right" vertical="center"/>
    </xf>
    <xf numFmtId="166" fontId="23" fillId="0" borderId="0" xfId="97" quotePrefix="1" applyNumberFormat="1" applyFont="1" applyFill="1" applyBorder="1" applyAlignment="1">
      <alignment horizontal="right" vertical="center"/>
    </xf>
    <xf numFmtId="166" fontId="22" fillId="0" borderId="0" xfId="97" applyNumberFormat="1" applyFont="1" applyFill="1" applyBorder="1" applyAlignment="1">
      <alignment horizontal="right" vertical="center"/>
    </xf>
    <xf numFmtId="166" fontId="22" fillId="0" borderId="0" xfId="97" quotePrefix="1" applyNumberFormat="1" applyFont="1" applyFill="1" applyBorder="1" applyAlignment="1">
      <alignment horizontal="right" vertical="center"/>
    </xf>
    <xf numFmtId="0" fontId="22" fillId="0" borderId="0" xfId="20" applyFont="1">
      <protection locked="0"/>
    </xf>
    <xf numFmtId="172" fontId="23" fillId="0" borderId="0" xfId="0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 applyProtection="1">
      <alignment horizontal="right" vertical="center"/>
      <protection locked="0"/>
    </xf>
    <xf numFmtId="166" fontId="22" fillId="0" borderId="0" xfId="0" applyNumberFormat="1" applyFont="1" applyAlignment="1" applyProtection="1">
      <alignment horizontal="right" vertical="center"/>
      <protection locked="0"/>
    </xf>
    <xf numFmtId="169" fontId="22" fillId="0" borderId="0" xfId="0" applyNumberFormat="1" applyFont="1" applyAlignment="1" applyProtection="1">
      <alignment horizontal="right" vertical="center"/>
      <protection locked="0"/>
    </xf>
    <xf numFmtId="172" fontId="23" fillId="0" borderId="1" xfId="0" applyNumberFormat="1" applyFont="1" applyBorder="1" applyAlignment="1" applyProtection="1">
      <alignment horizontal="right" vertical="center"/>
      <protection locked="0"/>
    </xf>
    <xf numFmtId="167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0" applyNumberFormat="1" applyFont="1" applyBorder="1" applyAlignment="1" applyProtection="1">
      <alignment horizontal="right" vertical="center"/>
      <protection locked="0"/>
    </xf>
    <xf numFmtId="169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0" xfId="2" applyNumberFormat="1" applyFont="1" applyAlignment="1">
      <alignment horizontal="right" vertical="center"/>
    </xf>
    <xf numFmtId="167" fontId="23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2" fontId="22" fillId="0" borderId="0" xfId="0" applyNumberFormat="1" applyFont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right" vertical="center"/>
      <protection locked="0"/>
    </xf>
    <xf numFmtId="166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169" fontId="22" fillId="0" borderId="0" xfId="0" applyNumberFormat="1" applyFont="1" applyAlignment="1">
      <alignment vertical="center"/>
    </xf>
    <xf numFmtId="166" fontId="23" fillId="0" borderId="0" xfId="0" quotePrefix="1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>
      <alignment vertical="center"/>
    </xf>
    <xf numFmtId="166" fontId="23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12" applyNumberFormat="1" applyFont="1" applyBorder="1" applyAlignment="1" applyProtection="1">
      <alignment horizontal="right" vertical="center"/>
      <protection locked="0"/>
    </xf>
    <xf numFmtId="169" fontId="22" fillId="0" borderId="0" xfId="12" applyNumberFormat="1" applyFont="1" applyAlignment="1" applyProtection="1">
      <alignment horizontal="right" vertical="center"/>
      <protection locked="0"/>
    </xf>
    <xf numFmtId="166" fontId="22" fillId="0" borderId="2" xfId="0" applyNumberFormat="1" applyFont="1" applyBorder="1" applyAlignment="1" applyProtection="1">
      <alignment horizontal="right" vertical="center"/>
      <protection locked="0"/>
    </xf>
    <xf numFmtId="172" fontId="22" fillId="0" borderId="0" xfId="0" applyNumberFormat="1" applyFont="1" applyAlignment="1" applyProtection="1">
      <alignment horizontal="right" vertical="center"/>
      <protection locked="0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166" fontId="25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right" vertical="center"/>
    </xf>
    <xf numFmtId="37" fontId="26" fillId="0" borderId="0" xfId="2" quotePrefix="1" applyNumberFormat="1" applyFont="1" applyAlignment="1">
      <alignment horizontal="left" vertical="center"/>
    </xf>
    <xf numFmtId="0" fontId="26" fillId="0" borderId="0" xfId="2" applyFont="1" applyAlignment="1">
      <alignment horizontal="center" vertical="center"/>
    </xf>
    <xf numFmtId="0" fontId="26" fillId="0" borderId="0" xfId="2" applyFont="1" applyAlignment="1">
      <alignment horizontal="right" vertical="center"/>
    </xf>
    <xf numFmtId="172" fontId="26" fillId="0" borderId="0" xfId="1" applyNumberFormat="1" applyFont="1" applyAlignment="1">
      <alignment horizontal="right" vertical="center"/>
    </xf>
    <xf numFmtId="0" fontId="25" fillId="0" borderId="0" xfId="2" applyFont="1" applyAlignment="1">
      <alignment vertical="center"/>
    </xf>
    <xf numFmtId="37" fontId="26" fillId="0" borderId="0" xfId="2" applyNumberFormat="1" applyFont="1" applyAlignment="1">
      <alignment horizontal="left" vertical="center"/>
    </xf>
    <xf numFmtId="37" fontId="26" fillId="0" borderId="1" xfId="2" quotePrefix="1" applyNumberFormat="1" applyFont="1" applyBorder="1" applyAlignment="1">
      <alignment horizontal="left" vertical="center"/>
    </xf>
    <xf numFmtId="0" fontId="26" fillId="0" borderId="1" xfId="2" applyFont="1" applyBorder="1" applyAlignment="1">
      <alignment horizontal="center" vertical="center"/>
    </xf>
    <xf numFmtId="0" fontId="26" fillId="0" borderId="1" xfId="2" applyFont="1" applyBorder="1" applyAlignment="1">
      <alignment horizontal="right" vertical="center"/>
    </xf>
    <xf numFmtId="172" fontId="26" fillId="0" borderId="1" xfId="1" applyNumberFormat="1" applyFont="1" applyBorder="1" applyAlignment="1">
      <alignment horizontal="right" vertical="center"/>
    </xf>
    <xf numFmtId="0" fontId="26" fillId="0" borderId="0" xfId="2" applyFont="1" applyAlignment="1">
      <alignment vertical="center"/>
    </xf>
    <xf numFmtId="172" fontId="26" fillId="0" borderId="0" xfId="1" applyNumberFormat="1" applyFont="1" applyAlignment="1">
      <alignment horizontal="center" vertical="center"/>
    </xf>
    <xf numFmtId="175" fontId="26" fillId="0" borderId="0" xfId="1" applyNumberFormat="1" applyFont="1" applyAlignment="1">
      <alignment horizontal="right" vertical="center"/>
    </xf>
    <xf numFmtId="175" fontId="26" fillId="0" borderId="0" xfId="1" applyNumberFormat="1" applyFont="1" applyAlignment="1">
      <alignment horizontal="center" vertical="center"/>
    </xf>
    <xf numFmtId="168" fontId="26" fillId="0" borderId="0" xfId="0" applyNumberFormat="1" applyFont="1" applyAlignment="1">
      <alignment vertical="center"/>
    </xf>
    <xf numFmtId="0" fontId="25" fillId="0" borderId="0" xfId="3" applyFont="1" applyAlignment="1">
      <alignment horizontal="center" vertical="center"/>
    </xf>
    <xf numFmtId="0" fontId="25" fillId="0" borderId="0" xfId="3" applyFont="1" applyAlignment="1">
      <alignment horizontal="right" vertical="center"/>
    </xf>
    <xf numFmtId="175" fontId="25" fillId="0" borderId="0" xfId="1" applyNumberFormat="1" applyFont="1" applyAlignment="1">
      <alignment horizontal="right" vertical="center"/>
    </xf>
    <xf numFmtId="0" fontId="26" fillId="0" borderId="0" xfId="3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quotePrefix="1" applyFont="1" applyAlignment="1">
      <alignment vertical="center"/>
    </xf>
    <xf numFmtId="0" fontId="25" fillId="0" borderId="0" xfId="0" applyFont="1" applyAlignment="1">
      <alignment horizontal="right" vertical="center"/>
    </xf>
    <xf numFmtId="175" fontId="25" fillId="0" borderId="0" xfId="1" applyNumberFormat="1" applyFont="1" applyAlignment="1">
      <alignment horizontal="center" vertical="center"/>
    </xf>
    <xf numFmtId="0" fontId="25" fillId="0" borderId="0" xfId="3" applyFont="1" applyAlignment="1">
      <alignment vertical="center"/>
    </xf>
    <xf numFmtId="175" fontId="25" fillId="0" borderId="0" xfId="1" applyNumberFormat="1" applyFont="1" applyFill="1" applyAlignment="1">
      <alignment horizontal="right" vertical="center"/>
    </xf>
    <xf numFmtId="0" fontId="25" fillId="0" borderId="0" xfId="7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2" applyFont="1" applyAlignment="1">
      <alignment horizontal="distributed" vertical="center" wrapText="1"/>
    </xf>
    <xf numFmtId="172" fontId="25" fillId="0" borderId="0" xfId="1" applyNumberFormat="1" applyFont="1" applyAlignment="1">
      <alignment horizontal="right" vertical="center" wrapText="1"/>
    </xf>
    <xf numFmtId="0" fontId="25" fillId="0" borderId="1" xfId="2" applyFont="1" applyBorder="1" applyAlignment="1">
      <alignment horizontal="distributed" vertical="center" wrapText="1"/>
    </xf>
    <xf numFmtId="172" fontId="25" fillId="0" borderId="1" xfId="1" applyNumberFormat="1" applyFont="1" applyBorder="1" applyAlignment="1">
      <alignment horizontal="right" vertical="center" wrapText="1"/>
    </xf>
    <xf numFmtId="0" fontId="26" fillId="0" borderId="0" xfId="3" applyFont="1" applyAlignment="1">
      <alignment horizontal="center" vertical="center"/>
    </xf>
    <xf numFmtId="0" fontId="26" fillId="0" borderId="0" xfId="3" applyFont="1" applyAlignment="1">
      <alignment horizontal="right" vertical="center"/>
    </xf>
    <xf numFmtId="0" fontId="25" fillId="0" borderId="0" xfId="2" applyFont="1" applyAlignment="1">
      <alignment horizontal="center" vertical="center"/>
    </xf>
    <xf numFmtId="0" fontId="25" fillId="0" borderId="0" xfId="7" applyFont="1" applyAlignment="1">
      <alignment vertical="center"/>
    </xf>
    <xf numFmtId="166" fontId="25" fillId="0" borderId="0" xfId="10" applyNumberFormat="1" applyFont="1" applyAlignment="1">
      <alignment horizontal="right" vertical="center"/>
    </xf>
    <xf numFmtId="175" fontId="25" fillId="0" borderId="0" xfId="1" applyNumberFormat="1" applyFont="1" applyFill="1" applyAlignment="1">
      <alignment horizontal="center" vertical="center"/>
    </xf>
    <xf numFmtId="0" fontId="25" fillId="0" borderId="0" xfId="2" applyFont="1" applyAlignment="1">
      <alignment horizontal="right" vertical="center"/>
    </xf>
    <xf numFmtId="172" fontId="25" fillId="0" borderId="0" xfId="1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169" fontId="24" fillId="0" borderId="5" xfId="0" applyNumberFormat="1" applyFont="1" applyBorder="1" applyAlignment="1">
      <alignment vertical="center"/>
    </xf>
    <xf numFmtId="166" fontId="26" fillId="0" borderId="0" xfId="1" applyNumberFormat="1" applyFont="1" applyAlignment="1">
      <alignment horizontal="right" vertical="center"/>
    </xf>
    <xf numFmtId="166" fontId="26" fillId="0" borderId="1" xfId="1" applyNumberFormat="1" applyFont="1" applyBorder="1" applyAlignment="1">
      <alignment horizontal="right" vertical="center"/>
    </xf>
    <xf numFmtId="166" fontId="26" fillId="0" borderId="0" xfId="1" quotePrefix="1" applyNumberFormat="1" applyFont="1" applyAlignment="1">
      <alignment horizontal="right" vertical="center"/>
    </xf>
    <xf numFmtId="166" fontId="25" fillId="0" borderId="0" xfId="1" applyNumberFormat="1" applyFont="1" applyAlignment="1">
      <alignment horizontal="right" vertical="center"/>
    </xf>
    <xf numFmtId="166" fontId="25" fillId="0" borderId="0" xfId="1" applyNumberFormat="1" applyFont="1" applyAlignment="1" applyProtection="1">
      <alignment horizontal="right" vertical="center"/>
      <protection locked="0"/>
    </xf>
    <xf numFmtId="166" fontId="25" fillId="0" borderId="1" xfId="1" applyNumberFormat="1" applyFont="1" applyBorder="1" applyAlignment="1">
      <alignment horizontal="right" vertical="center"/>
    </xf>
    <xf numFmtId="166" fontId="25" fillId="0" borderId="1" xfId="1" applyNumberFormat="1" applyFont="1" applyFill="1" applyBorder="1" applyAlignment="1">
      <alignment horizontal="right" vertical="center"/>
    </xf>
    <xf numFmtId="166" fontId="25" fillId="0" borderId="0" xfId="1" applyNumberFormat="1" applyFont="1" applyFill="1" applyBorder="1" applyAlignment="1">
      <alignment horizontal="right" vertical="center"/>
    </xf>
    <xf numFmtId="166" fontId="25" fillId="0" borderId="0" xfId="1" applyNumberFormat="1" applyFont="1" applyAlignment="1">
      <alignment vertical="center"/>
    </xf>
    <xf numFmtId="166" fontId="25" fillId="0" borderId="0" xfId="1" applyNumberFormat="1" applyFont="1" applyFill="1" applyAlignment="1">
      <alignment horizontal="right" vertical="center"/>
    </xf>
    <xf numFmtId="166" fontId="25" fillId="0" borderId="2" xfId="1" applyNumberFormat="1" applyFont="1" applyBorder="1" applyAlignment="1">
      <alignment horizontal="right" vertical="center"/>
    </xf>
    <xf numFmtId="166" fontId="25" fillId="0" borderId="0" xfId="1" applyNumberFormat="1" applyFont="1" applyBorder="1" applyAlignment="1">
      <alignment horizontal="right" vertical="center"/>
    </xf>
    <xf numFmtId="166" fontId="25" fillId="0" borderId="0" xfId="7" applyNumberFormat="1" applyFont="1" applyAlignment="1">
      <alignment horizontal="center" vertical="center"/>
    </xf>
    <xf numFmtId="166" fontId="25" fillId="0" borderId="0" xfId="2" applyNumberFormat="1" applyFont="1" applyAlignment="1">
      <alignment vertical="center"/>
    </xf>
    <xf numFmtId="166" fontId="25" fillId="0" borderId="0" xfId="1" applyNumberFormat="1" applyFont="1" applyAlignment="1">
      <alignment horizontal="right" vertical="center" wrapText="1"/>
    </xf>
    <xf numFmtId="166" fontId="25" fillId="0" borderId="1" xfId="1" applyNumberFormat="1" applyFont="1" applyBorder="1" applyAlignment="1">
      <alignment horizontal="right" vertical="center" wrapText="1"/>
    </xf>
    <xf numFmtId="166" fontId="25" fillId="0" borderId="1" xfId="0" applyNumberFormat="1" applyFont="1" applyBorder="1" applyAlignment="1">
      <alignment horizontal="right" vertical="center"/>
    </xf>
    <xf numFmtId="166" fontId="25" fillId="0" borderId="1" xfId="1" applyNumberFormat="1" applyFont="1" applyBorder="1" applyAlignment="1">
      <alignment vertical="center"/>
    </xf>
    <xf numFmtId="164" fontId="22" fillId="0" borderId="1" xfId="0" applyNumberFormat="1" applyFont="1" applyBorder="1" applyAlignment="1" applyProtection="1">
      <alignment horizontal="right" vertical="center"/>
      <protection locked="0"/>
    </xf>
    <xf numFmtId="0" fontId="25" fillId="0" borderId="1" xfId="2" applyFont="1" applyBorder="1" applyAlignment="1">
      <alignment horizontal="justify" vertical="center"/>
    </xf>
    <xf numFmtId="166" fontId="25" fillId="0" borderId="1" xfId="2" applyNumberFormat="1" applyFont="1" applyBorder="1" applyAlignment="1">
      <alignment horizontal="justify" vertical="center"/>
    </xf>
    <xf numFmtId="172" fontId="26" fillId="0" borderId="0" xfId="1" applyNumberFormat="1" applyFont="1" applyAlignment="1">
      <alignment horizontal="center" vertical="center"/>
    </xf>
    <xf numFmtId="166" fontId="26" fillId="0" borderId="0" xfId="1" applyNumberFormat="1" applyFont="1" applyAlignment="1">
      <alignment horizontal="center" vertical="center"/>
    </xf>
    <xf numFmtId="172" fontId="26" fillId="0" borderId="1" xfId="1" applyNumberFormat="1" applyFont="1" applyBorder="1" applyAlignment="1">
      <alignment horizontal="center" vertical="center"/>
    </xf>
    <xf numFmtId="166" fontId="26" fillId="0" borderId="1" xfId="1" applyNumberFormat="1" applyFont="1" applyBorder="1" applyAlignment="1">
      <alignment horizontal="center" vertical="center"/>
    </xf>
    <xf numFmtId="0" fontId="25" fillId="0" borderId="0" xfId="7" applyFont="1" applyAlignment="1">
      <alignment horizontal="center" vertical="center"/>
    </xf>
    <xf numFmtId="166" fontId="25" fillId="0" borderId="0" xfId="7" applyNumberFormat="1" applyFont="1" applyAlignment="1">
      <alignment horizontal="center" vertical="center"/>
    </xf>
    <xf numFmtId="169" fontId="23" fillId="0" borderId="1" xfId="2" applyNumberFormat="1" applyFont="1" applyBorder="1" applyAlignment="1">
      <alignment horizontal="center" vertical="center"/>
    </xf>
    <xf numFmtId="169" fontId="23" fillId="0" borderId="0" xfId="2" applyNumberFormat="1" applyFont="1" applyAlignment="1">
      <alignment horizontal="center" vertical="center"/>
    </xf>
    <xf numFmtId="0" fontId="22" fillId="0" borderId="1" xfId="11" applyFont="1" applyBorder="1" applyAlignment="1">
      <alignment horizontal="left" vertical="center"/>
    </xf>
    <xf numFmtId="0" fontId="22" fillId="0" borderId="1" xfId="0" applyFont="1" applyBorder="1" applyAlignment="1" applyProtection="1">
      <alignment horizontal="left" vertical="center"/>
      <protection locked="0"/>
    </xf>
    <xf numFmtId="169" fontId="24" fillId="0" borderId="1" xfId="0" applyNumberFormat="1" applyFont="1" applyBorder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3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justify" vertical="center"/>
    </xf>
    <xf numFmtId="0" fontId="23" fillId="0" borderId="0" xfId="0" applyFont="1" applyAlignment="1">
      <alignment horizontal="left" vertical="center"/>
    </xf>
    <xf numFmtId="169" fontId="22" fillId="0" borderId="0" xfId="0" applyNumberFormat="1" applyFont="1" applyAlignment="1">
      <alignment horizontal="center" vertical="center"/>
    </xf>
  </cellXfs>
  <cellStyles count="169">
    <cellStyle name="Comma" xfId="1" builtinId="3"/>
    <cellStyle name="Comma 10" xfId="43" xr:uid="{90ED6CDC-1F84-42D8-8B1A-A7E4381BFD52}"/>
    <cellStyle name="Comma 10 2" xfId="129" xr:uid="{ED5B5733-773E-4D3C-A008-3CA5A717F847}"/>
    <cellStyle name="Comma 100" xfId="80" xr:uid="{83169DF7-8BAF-4A3B-AA34-DFF83534A1FF}"/>
    <cellStyle name="Comma 100 2" xfId="156" xr:uid="{E82068FB-3CCF-49C3-9338-E0D2C664EE57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2 2" xfId="143" xr:uid="{291EDD5A-E76B-4A79-8519-EF1428015704}"/>
    <cellStyle name="Comma 11 2 3" xfId="51" xr:uid="{0D995BBB-C62C-4DFE-B8BA-12A65E9DCFCD}"/>
    <cellStyle name="Comma 11 2 3 2" xfId="134" xr:uid="{54732DE2-ED0C-4B5A-85DB-FF4AAE9AA399}"/>
    <cellStyle name="Comma 11 3" xfId="59" xr:uid="{127C572F-55D5-4BEF-BACE-630E91B5DEED}"/>
    <cellStyle name="Comma 11 3 2" xfId="139" xr:uid="{09B1D9DA-2778-400D-A726-136B49D06BF3}"/>
    <cellStyle name="Comma 11 4" xfId="114" xr:uid="{90534DCE-9FEA-4575-B556-F8F9679A8C94}"/>
    <cellStyle name="Comma 12" xfId="95" xr:uid="{F42CD1AA-4FFA-429A-AD41-13C812506307}"/>
    <cellStyle name="Comma 12 2" xfId="40" xr:uid="{077F7402-20CE-4E70-A517-E3D3A75B1E00}"/>
    <cellStyle name="Comma 12 2 2" xfId="127" xr:uid="{3E3520FE-F613-4941-9B1C-4D349435340D}"/>
    <cellStyle name="Comma 12 3" xfId="166" xr:uid="{443FF34A-139F-48F4-90F5-11796471DAE3}"/>
    <cellStyle name="Comma 13" xfId="34" xr:uid="{3EC5EA67-5E3D-4B5D-9956-D00FEBC172E1}"/>
    <cellStyle name="Comma 13 2" xfId="121" xr:uid="{A3903491-8E0A-402B-B37F-0CA8414AA331}"/>
    <cellStyle name="Comma 134" xfId="38" xr:uid="{13B0DC2E-E5ED-4643-A5F6-1A2F43ED85F6}"/>
    <cellStyle name="Comma 134 2" xfId="72" xr:uid="{E27767E7-8346-4C37-9545-01BD634A3ED5}"/>
    <cellStyle name="Comma 134 2 2" xfId="149" xr:uid="{AA2D8217-5F79-41FF-B977-F9711F6C7B50}"/>
    <cellStyle name="Comma 134 3" xfId="125" xr:uid="{4F5EC178-915F-407F-B9CE-F231DD5B07E7}"/>
    <cellStyle name="Comma 135" xfId="39" xr:uid="{7B120A28-3DB4-42CB-9B68-2046277D26C4}"/>
    <cellStyle name="Comma 135 2" xfId="126" xr:uid="{123D1618-BFDF-431B-A940-DDB069A812F4}"/>
    <cellStyle name="Comma 14" xfId="104" xr:uid="{1726661D-71EF-4388-9C53-B4081564C438}"/>
    <cellStyle name="Comma 144" xfId="78" xr:uid="{56B45190-315E-4644-973C-B6580C3A43E1}"/>
    <cellStyle name="Comma 144 2" xfId="154" xr:uid="{E5957877-7AE6-442C-961A-B3CA677E7B4D}"/>
    <cellStyle name="Comma 18 2 7" xfId="77" xr:uid="{85472827-2773-49CC-A979-34E9091B65B5}"/>
    <cellStyle name="Comma 18 2 7 2" xfId="153" xr:uid="{D5F8478F-7F96-4FC6-9920-AB31C7B89A25}"/>
    <cellStyle name="Comma 2" xfId="5" xr:uid="{F0F90539-8B3E-4690-8B9A-5A4AB161E0E7}"/>
    <cellStyle name="Comma 2 10" xfId="24" xr:uid="{B6DBD250-ECD8-4F18-B96B-BA7991346886}"/>
    <cellStyle name="Comma 2 11" xfId="113" xr:uid="{7502675B-482B-472C-B739-8C780FBCE0B5}"/>
    <cellStyle name="Comma 2 2" xfId="45" xr:uid="{D6892E9D-B593-4565-9C5B-998C8E4F8BEA}"/>
    <cellStyle name="Comma 2 2 2" xfId="90" xr:uid="{F8CF7EE8-4A0E-490D-9E63-A02D02290081}"/>
    <cellStyle name="Comma 2 2 2 2" xfId="162" xr:uid="{E5128164-D2CC-4AD7-AA53-4735DB6FB30E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 5" xfId="131" xr:uid="{15BAD78F-9B44-41F5-9AC4-B93ADA3A3C83}"/>
    <cellStyle name="Comma 2 20" xfId="9" xr:uid="{6FD1335B-9735-4E8C-813E-AD79CA3E13CB}"/>
    <cellStyle name="Comma 2 20 2" xfId="61" xr:uid="{9EC0987C-567E-4E85-91D2-A03B34B076E3}"/>
    <cellStyle name="Comma 2 20 2 2" xfId="141" xr:uid="{B2B2504D-3019-4FC5-9174-7976E26A354E}"/>
    <cellStyle name="Comma 2 20 3" xfId="116" xr:uid="{BEABDA99-1E42-4480-AE95-ABF4827DD599}"/>
    <cellStyle name="Comma 2 3" xfId="41" xr:uid="{D44BF6AC-5A43-459A-8212-D31CB88F87A8}"/>
    <cellStyle name="Comma 2 3 2" xfId="128" xr:uid="{5AF82BC2-E9D8-49A6-B162-D2D819A6B86A}"/>
    <cellStyle name="Comma 2 32" xfId="73" xr:uid="{BA8E5C7C-0E9E-45D3-B328-ED2D345CE6CB}"/>
    <cellStyle name="Comma 2 32 2" xfId="150" xr:uid="{0521803C-EEFB-4406-A1B5-C0D6D56364BD}"/>
    <cellStyle name="Comma 2 4" xfId="47" xr:uid="{048E2BD6-8B3B-4ED5-A228-C565BB8FC27C}"/>
    <cellStyle name="Comma 2 4 2" xfId="132" xr:uid="{471B4AEC-32DF-4954-BFE2-C21B03A78498}"/>
    <cellStyle name="Comma 2 5" xfId="8" xr:uid="{E10B7211-B4BD-43E2-AE89-B23B9F6B2AFA}"/>
    <cellStyle name="Comma 2 5 2" xfId="60" xr:uid="{E59E4D17-3257-4FD0-8CF7-FBE4E73666D0}"/>
    <cellStyle name="Comma 2 5 2 2" xfId="140" xr:uid="{EDF7458F-19A6-4E87-A561-BFCA740956C1}"/>
    <cellStyle name="Comma 2 5 3" xfId="115" xr:uid="{3A18EE1D-16C9-4F0C-B265-4C65B5D299D9}"/>
    <cellStyle name="Comma 2 6" xfId="58" xr:uid="{BC479FB0-BA29-4762-A41C-551E34E7C389}"/>
    <cellStyle name="Comma 2 6 2" xfId="138" xr:uid="{2F7C0363-47E6-4D2E-ADEE-7FFA60DE4897}"/>
    <cellStyle name="Comma 2 66" xfId="98" xr:uid="{58ACAB20-2DAC-49B6-853E-901F04428A91}"/>
    <cellStyle name="Comma 2 66 2" xfId="168" xr:uid="{A7503A88-F178-48CF-8EE6-2FE7C871BAA8}"/>
    <cellStyle name="Comma 2 7" xfId="17" xr:uid="{251D209D-0FDA-444F-AFDE-B1F96FA4472A}"/>
    <cellStyle name="Comma 2 7 2" xfId="118" xr:uid="{F05191D3-D185-425D-A248-B3978EF8B406}"/>
    <cellStyle name="Comma 2 8" xfId="83" xr:uid="{9DC2AE07-E650-4704-972B-CB55D8602BA1}"/>
    <cellStyle name="Comma 2 8 2" xfId="157" xr:uid="{DA05BC52-0632-4594-BF8A-AB30EEFEA2C3}"/>
    <cellStyle name="Comma 2 9" xfId="96" xr:uid="{EFDA825F-E1C7-4E74-B5EE-E769616B5DDD}"/>
    <cellStyle name="Comma 2 9 2" xfId="167" xr:uid="{A3A6330C-BBDA-4049-82CC-E1D892F52369}"/>
    <cellStyle name="Comma 24 4" xfId="87" xr:uid="{308B5BB6-4B64-425A-B4EA-2CD5562D8ACE}"/>
    <cellStyle name="Comma 24 4 2" xfId="159" xr:uid="{90FA2810-9D25-429D-B860-368D7BC84D20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2 2 2" xfId="145" xr:uid="{4EA36BDF-1963-4B22-B5E4-0ACCAB16F1F8}"/>
    <cellStyle name="Comma 3 2 3" xfId="119" xr:uid="{F38A3326-9A2E-408E-B785-E0584AF3AFEB}"/>
    <cellStyle name="Comma 3 3" xfId="62" xr:uid="{5305FEFD-E094-4233-A44A-B114128E7089}"/>
    <cellStyle name="Comma 3 3 2" xfId="142" xr:uid="{70D25FF5-3000-4999-8FC2-BB7DB1C24D40}"/>
    <cellStyle name="Comma 3 4" xfId="25" xr:uid="{BFF62F08-79A9-4B78-998D-B167FAC1D70C}"/>
    <cellStyle name="Comma 3 4 2" xfId="120" xr:uid="{02E2FAAD-7795-4C7E-B37C-B3EF9F1CBF80}"/>
    <cellStyle name="Comma 3 5" xfId="117" xr:uid="{949665EA-2359-4DC5-A5FA-6812DF2AF2F0}"/>
    <cellStyle name="Comma 4" xfId="36" xr:uid="{36FD6803-833F-447F-9C4C-63080B768DBB}"/>
    <cellStyle name="Comma 4 2" xfId="66" xr:uid="{F30FEF0E-AE4C-4BC3-A214-B62AA446D4AB}"/>
    <cellStyle name="Comma 4 2 2" xfId="146" xr:uid="{F45E2CAD-7FA5-4209-AE54-608C9EB2A02D}"/>
    <cellStyle name="Comma 4 3" xfId="93" xr:uid="{93DFA40C-1BFC-4DC5-BEDF-533B90867A6B}"/>
    <cellStyle name="Comma 4 3 2" xfId="164" xr:uid="{2A5DA71F-4AA5-46B6-AF97-DD3C30ED8CF6}"/>
    <cellStyle name="Comma 4 4" xfId="103" xr:uid="{7A93923C-2671-44B1-954F-A3BD72EF71F4}"/>
    <cellStyle name="Comma 4 5" xfId="123" xr:uid="{0DFF9EE4-95A1-41A8-B499-1FA9F4FC3CCD}"/>
    <cellStyle name="Comma 5" xfId="48" xr:uid="{DE5349EC-107B-4195-916A-98C657B9ECDA}"/>
    <cellStyle name="Comma 5 2" xfId="110" xr:uid="{2AB7D986-5F07-4A9A-8564-1B9628B60341}"/>
    <cellStyle name="Comma 5 3" xfId="133" xr:uid="{8D3DD09F-7C14-4797-9D66-9723CDE9F71F}"/>
    <cellStyle name="Comma 6" xfId="56" xr:uid="{E44FCD10-96D3-4A56-9400-5C2B5E877A58}"/>
    <cellStyle name="Comma 6 2" xfId="136" xr:uid="{145C522A-C851-4E57-BE66-1239E9832C41}"/>
    <cellStyle name="Comma 7" xfId="57" xr:uid="{195AE30A-3D25-4430-8E92-56D3885782FC}"/>
    <cellStyle name="Comma 7 2" xfId="137" xr:uid="{65B7B4D0-1AB9-409D-85A0-D61DC1B8FD74}"/>
    <cellStyle name="Comma 8" xfId="69" xr:uid="{6557296F-D51F-46F9-936C-D48DAA9AAAB3}"/>
    <cellStyle name="Comma 8 2" xfId="148" xr:uid="{764E9D77-8B13-49B0-8FEE-615455935DD9}"/>
    <cellStyle name="Comma 9" xfId="15" xr:uid="{164B0657-1CF5-421F-B632-2FAECC4F1990}"/>
    <cellStyle name="Comma 9 2" xfId="64" xr:uid="{2361C418-B6B8-4CC2-8839-B3470B0F8CDF}"/>
    <cellStyle name="Comma 9 2 2" xfId="144" xr:uid="{E896C58F-433F-4773-B2C6-9B4500083B79}"/>
    <cellStyle name="Comma 9 3" xfId="52" xr:uid="{2446C4D8-5209-4FE6-A2D9-1559DBA82A76}"/>
    <cellStyle name="Comma 9 3 2" xfId="135" xr:uid="{9AF5BA5B-1959-417A-A8C6-FED019AA0EEF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75 2 2" xfId="151" xr:uid="{B1982776-6F43-4013-AA1E-B3DCBB5AF0BC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2 2" xfId="130" xr:uid="{371A3C98-F0D6-4A33-893D-DBCABC39DC21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3 2 2" xfId="163" xr:uid="{24B70156-7C56-4CA9-B682-ABE6CD7F398D}"/>
    <cellStyle name="Normal 34 4" xfId="86" xr:uid="{92831157-5321-4051-8806-99E3142DB5B5}"/>
    <cellStyle name="Normal 34 4 2" xfId="158" xr:uid="{F86E4DBB-C3FD-4804-A563-4B1A4D9E88E0}"/>
    <cellStyle name="Normal 35 2" xfId="89" xr:uid="{4AB8AE3F-6B41-4E6A-9715-DE7F9C7052BE}"/>
    <cellStyle name="Normal 35 2 2" xfId="161" xr:uid="{700E1B9A-7CB0-444F-93DD-0E288A3FC35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2 2 3 2 2" xfId="152" xr:uid="{0491E890-9580-413F-8816-48898A56EC82}"/>
    <cellStyle name="Normal 5 3" xfId="102" xr:uid="{842ADB18-E59F-4817-91FC-0A3D57D69DF1}"/>
    <cellStyle name="Normal 5 4" xfId="122" xr:uid="{D4741C3B-DE42-4497-B988-0FEE45511BA3}"/>
    <cellStyle name="Normal 6" xfId="46" xr:uid="{993B372E-009E-431E-BABF-2D98817D2FD4}"/>
    <cellStyle name="Normal 7" xfId="68" xr:uid="{F6403815-7A6F-41C8-B905-89970AF24919}"/>
    <cellStyle name="Normal 7 2" xfId="147" xr:uid="{28CF0C46-F637-47F7-8F79-BB4E19C984F2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 9 2" xfId="165" xr:uid="{AC7F2B92-AA31-4817-9F34-ADA5422537CA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3 2" xfId="124" xr:uid="{00A5AE5B-ADE9-4256-B114-576D5F1D4A17}"/>
    <cellStyle name="Percent 75" xfId="79" xr:uid="{441D9333-AEE2-47B8-8AA4-1A34F74BBF28}"/>
    <cellStyle name="Percent 75 2" xfId="155" xr:uid="{804FF696-06D8-4697-AE35-50E2DEEBEDD1}"/>
    <cellStyle name="Percent 9 2" xfId="88" xr:uid="{4D5C51B0-99C3-4A05-BB02-19CF135369C4}"/>
    <cellStyle name="Percent 9 2 2" xfId="160" xr:uid="{B0B1FB7C-09F4-49B3-A0E7-8BC723D79703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2"/>
  <sheetViews>
    <sheetView zoomScale="90" zoomScaleNormal="90" zoomScaleSheetLayoutView="115" workbookViewId="0">
      <selection activeCell="A21" sqref="A21:XFD21"/>
    </sheetView>
  </sheetViews>
  <sheetFormatPr defaultColWidth="10.6640625" defaultRowHeight="16.5" customHeight="1"/>
  <cols>
    <col min="1" max="1" width="1.33203125" style="150" customWidth="1"/>
    <col min="2" max="2" width="46.5" style="150" customWidth="1"/>
    <col min="3" max="3" width="7.5" style="180" customWidth="1"/>
    <col min="4" max="4" width="1" style="184" customWidth="1"/>
    <col min="5" max="5" width="14.83203125" style="191" customWidth="1"/>
    <col min="6" max="6" width="1" style="185" customWidth="1"/>
    <col min="7" max="7" width="14.83203125" style="191" customWidth="1"/>
    <col min="8" max="8" width="1" style="185" customWidth="1"/>
    <col min="9" max="9" width="14.83203125" style="191" customWidth="1"/>
    <col min="10" max="10" width="1" style="185" customWidth="1"/>
    <col min="11" max="11" width="14.83203125" style="191" customWidth="1"/>
    <col min="12" max="16384" width="10.6640625" style="150"/>
  </cols>
  <sheetData>
    <row r="1" spans="1:11" ht="16.5" customHeight="1">
      <c r="A1" s="146" t="s">
        <v>0</v>
      </c>
      <c r="B1" s="146"/>
      <c r="C1" s="147"/>
      <c r="D1" s="148"/>
      <c r="E1" s="188"/>
      <c r="F1" s="149"/>
      <c r="G1" s="188"/>
      <c r="H1" s="149"/>
      <c r="I1" s="188"/>
      <c r="J1" s="149"/>
      <c r="K1" s="188"/>
    </row>
    <row r="2" spans="1:11" ht="16.5" customHeight="1">
      <c r="A2" s="151" t="s">
        <v>1</v>
      </c>
      <c r="B2" s="151"/>
      <c r="C2" s="147"/>
      <c r="D2" s="148"/>
      <c r="E2" s="188"/>
      <c r="F2" s="149"/>
      <c r="G2" s="188"/>
      <c r="H2" s="149"/>
      <c r="I2" s="188"/>
      <c r="J2" s="149"/>
      <c r="K2" s="188"/>
    </row>
    <row r="3" spans="1:11" ht="16.5" customHeight="1">
      <c r="A3" s="152" t="s">
        <v>2</v>
      </c>
      <c r="B3" s="152"/>
      <c r="C3" s="153"/>
      <c r="D3" s="154"/>
      <c r="E3" s="189"/>
      <c r="F3" s="155"/>
      <c r="G3" s="189"/>
      <c r="H3" s="155"/>
      <c r="I3" s="189"/>
      <c r="J3" s="155"/>
      <c r="K3" s="189"/>
    </row>
    <row r="4" spans="1:11" ht="16.5" customHeight="1">
      <c r="A4" s="156"/>
      <c r="B4" s="156"/>
      <c r="C4" s="147"/>
      <c r="D4" s="148"/>
      <c r="E4" s="188"/>
      <c r="F4" s="149"/>
      <c r="G4" s="188"/>
      <c r="H4" s="149"/>
      <c r="I4" s="188"/>
      <c r="J4" s="149"/>
      <c r="K4" s="188"/>
    </row>
    <row r="5" spans="1:11" ht="16.5" customHeight="1">
      <c r="A5" s="156"/>
      <c r="B5" s="156"/>
      <c r="C5" s="147"/>
      <c r="D5" s="148"/>
      <c r="E5" s="188"/>
      <c r="F5" s="149"/>
      <c r="G5" s="188"/>
      <c r="H5" s="149"/>
      <c r="I5" s="188"/>
      <c r="J5" s="149"/>
      <c r="K5" s="188"/>
    </row>
    <row r="6" spans="1:11" ht="16.5" customHeight="1">
      <c r="A6" s="156"/>
      <c r="B6" s="156"/>
      <c r="C6" s="147"/>
      <c r="D6" s="148"/>
      <c r="E6" s="209" t="s">
        <v>3</v>
      </c>
      <c r="F6" s="209"/>
      <c r="G6" s="209"/>
      <c r="H6" s="149"/>
      <c r="I6" s="209" t="s">
        <v>4</v>
      </c>
      <c r="J6" s="209"/>
      <c r="K6" s="210"/>
    </row>
    <row r="7" spans="1:11" ht="16.5" customHeight="1">
      <c r="A7" s="156"/>
      <c r="B7" s="156"/>
      <c r="C7" s="147"/>
      <c r="D7" s="148"/>
      <c r="E7" s="211" t="s">
        <v>5</v>
      </c>
      <c r="F7" s="211"/>
      <c r="G7" s="211"/>
      <c r="H7" s="157"/>
      <c r="I7" s="211" t="s">
        <v>5</v>
      </c>
      <c r="J7" s="211"/>
      <c r="K7" s="212"/>
    </row>
    <row r="8" spans="1:11" ht="16.5" customHeight="1">
      <c r="A8" s="156"/>
      <c r="B8" s="156"/>
      <c r="C8" s="147"/>
      <c r="D8" s="148"/>
      <c r="E8" s="188" t="s">
        <v>6</v>
      </c>
      <c r="F8" s="159"/>
      <c r="G8" s="188" t="s">
        <v>7</v>
      </c>
      <c r="H8" s="159"/>
      <c r="I8" s="188" t="s">
        <v>6</v>
      </c>
      <c r="J8" s="159"/>
      <c r="K8" s="188" t="s">
        <v>7</v>
      </c>
    </row>
    <row r="9" spans="1:11" ht="16.5" customHeight="1">
      <c r="A9" s="156"/>
      <c r="B9" s="156"/>
      <c r="C9" s="147"/>
      <c r="D9" s="148"/>
      <c r="E9" s="190" t="s">
        <v>8</v>
      </c>
      <c r="F9" s="159"/>
      <c r="G9" s="190" t="s">
        <v>9</v>
      </c>
      <c r="H9" s="159"/>
      <c r="I9" s="190" t="s">
        <v>8</v>
      </c>
      <c r="J9" s="159"/>
      <c r="K9" s="190" t="s">
        <v>9</v>
      </c>
    </row>
    <row r="10" spans="1:11" ht="16.5" customHeight="1">
      <c r="A10" s="156"/>
      <c r="B10" s="156"/>
      <c r="C10" s="147"/>
      <c r="D10" s="148"/>
      <c r="E10" s="190" t="s">
        <v>10</v>
      </c>
      <c r="F10" s="158"/>
      <c r="G10" s="190" t="s">
        <v>11</v>
      </c>
      <c r="H10" s="158"/>
      <c r="I10" s="190" t="s">
        <v>10</v>
      </c>
      <c r="J10" s="158"/>
      <c r="K10" s="190" t="s">
        <v>11</v>
      </c>
    </row>
    <row r="11" spans="1:11" ht="16.5" customHeight="1">
      <c r="A11" s="156"/>
      <c r="B11" s="156"/>
      <c r="C11" s="147"/>
      <c r="D11" s="148"/>
      <c r="E11" s="190" t="s">
        <v>12</v>
      </c>
      <c r="F11" s="158"/>
      <c r="G11" s="190" t="s">
        <v>12</v>
      </c>
      <c r="H11" s="158"/>
      <c r="I11" s="190" t="s">
        <v>12</v>
      </c>
      <c r="J11" s="158"/>
      <c r="K11" s="190" t="s">
        <v>12</v>
      </c>
    </row>
    <row r="12" spans="1:11" ht="16.5" customHeight="1">
      <c r="A12" s="156"/>
      <c r="B12" s="156"/>
      <c r="C12" s="153" t="s">
        <v>13</v>
      </c>
      <c r="D12" s="148"/>
      <c r="E12" s="189" t="s">
        <v>14</v>
      </c>
      <c r="F12" s="158"/>
      <c r="G12" s="189" t="s">
        <v>14</v>
      </c>
      <c r="H12" s="158"/>
      <c r="I12" s="189" t="s">
        <v>14</v>
      </c>
      <c r="J12" s="158"/>
      <c r="K12" s="189" t="s">
        <v>14</v>
      </c>
    </row>
    <row r="13" spans="1:11" ht="16.5" customHeight="1">
      <c r="A13" s="160" t="s">
        <v>15</v>
      </c>
      <c r="C13" s="161"/>
      <c r="D13" s="162"/>
      <c r="F13" s="163"/>
      <c r="H13" s="163"/>
      <c r="J13" s="163"/>
    </row>
    <row r="14" spans="1:11" ht="16.5" customHeight="1">
      <c r="A14" s="164"/>
      <c r="C14" s="161"/>
      <c r="D14" s="162"/>
      <c r="F14" s="163"/>
      <c r="H14" s="163"/>
      <c r="J14" s="163"/>
    </row>
    <row r="15" spans="1:11" ht="16.5" customHeight="1">
      <c r="A15" s="164" t="s">
        <v>16</v>
      </c>
      <c r="C15" s="161"/>
      <c r="D15" s="162"/>
      <c r="F15" s="163"/>
      <c r="H15" s="163"/>
      <c r="J15" s="163"/>
    </row>
    <row r="16" spans="1:11" ht="16.5" customHeight="1">
      <c r="A16" s="164"/>
      <c r="C16" s="161"/>
      <c r="D16" s="162"/>
      <c r="F16" s="163"/>
      <c r="H16" s="163"/>
      <c r="J16" s="163"/>
    </row>
    <row r="17" spans="1:11" ht="16.5" customHeight="1">
      <c r="A17" s="165" t="s">
        <v>17</v>
      </c>
      <c r="C17" s="161"/>
      <c r="D17" s="162"/>
      <c r="E17" s="191">
        <v>19489</v>
      </c>
      <c r="F17" s="163"/>
      <c r="G17" s="144">
        <v>18502</v>
      </c>
      <c r="H17" s="165"/>
      <c r="I17" s="191">
        <v>12037</v>
      </c>
      <c r="J17" s="165"/>
      <c r="K17" s="144">
        <v>12049</v>
      </c>
    </row>
    <row r="18" spans="1:11" ht="16.5" customHeight="1">
      <c r="A18" s="165" t="s">
        <v>18</v>
      </c>
      <c r="C18" s="161">
        <v>9</v>
      </c>
      <c r="D18" s="162"/>
      <c r="E18" s="191">
        <v>16653</v>
      </c>
      <c r="F18" s="163"/>
      <c r="G18" s="144">
        <v>94774</v>
      </c>
      <c r="H18" s="165"/>
      <c r="I18" s="191">
        <v>16653</v>
      </c>
      <c r="J18" s="165"/>
      <c r="K18" s="144">
        <v>94774</v>
      </c>
    </row>
    <row r="19" spans="1:11" ht="16.5" customHeight="1">
      <c r="A19" s="165" t="s">
        <v>19</v>
      </c>
      <c r="B19" s="165"/>
      <c r="C19" s="161">
        <v>10</v>
      </c>
      <c r="D19" s="162"/>
      <c r="E19" s="191">
        <v>332483</v>
      </c>
      <c r="F19" s="163"/>
      <c r="G19" s="144">
        <v>280587</v>
      </c>
      <c r="H19" s="165"/>
      <c r="I19" s="191">
        <v>709682</v>
      </c>
      <c r="J19" s="165"/>
      <c r="K19" s="144">
        <v>707433</v>
      </c>
    </row>
    <row r="20" spans="1:11" ht="16.5" customHeight="1">
      <c r="A20" s="165" t="s">
        <v>20</v>
      </c>
      <c r="B20" s="165"/>
      <c r="C20" s="161">
        <v>24</v>
      </c>
      <c r="D20" s="162"/>
      <c r="E20" s="191">
        <v>256592</v>
      </c>
      <c r="F20" s="163"/>
      <c r="G20" s="144">
        <v>256592</v>
      </c>
      <c r="H20" s="165"/>
      <c r="I20" s="191">
        <v>1243970</v>
      </c>
      <c r="J20" s="165"/>
      <c r="K20" s="144">
        <v>1246790</v>
      </c>
    </row>
    <row r="21" spans="1:11" ht="16.5" customHeight="1">
      <c r="A21" s="165" t="s">
        <v>21</v>
      </c>
      <c r="B21" s="166"/>
      <c r="C21" s="161">
        <v>11</v>
      </c>
      <c r="D21" s="162"/>
      <c r="E21" s="191">
        <v>2565760</v>
      </c>
      <c r="F21" s="163"/>
      <c r="G21" s="144">
        <v>2612737</v>
      </c>
      <c r="H21" s="165"/>
      <c r="I21" s="196">
        <v>0</v>
      </c>
      <c r="J21" s="165"/>
      <c r="K21" s="196">
        <v>0</v>
      </c>
    </row>
    <row r="22" spans="1:11" ht="16.5" customHeight="1">
      <c r="A22" s="165" t="s">
        <v>22</v>
      </c>
      <c r="B22" s="166"/>
      <c r="C22" s="161">
        <v>13</v>
      </c>
      <c r="D22" s="162"/>
      <c r="E22" s="191">
        <v>26800</v>
      </c>
      <c r="F22" s="163"/>
      <c r="G22" s="144">
        <v>104000</v>
      </c>
      <c r="H22" s="165"/>
      <c r="I22" s="191">
        <v>25000</v>
      </c>
      <c r="J22" s="165"/>
      <c r="K22" s="144">
        <v>40000</v>
      </c>
    </row>
    <row r="23" spans="1:11" ht="16.5" customHeight="1">
      <c r="A23" s="165" t="s">
        <v>23</v>
      </c>
      <c r="B23" s="166"/>
      <c r="C23" s="161"/>
      <c r="D23" s="162"/>
      <c r="E23" s="192">
        <v>7085</v>
      </c>
      <c r="F23" s="168"/>
      <c r="G23" s="144">
        <v>6383</v>
      </c>
      <c r="H23" s="165"/>
      <c r="I23" s="196">
        <v>0</v>
      </c>
      <c r="J23" s="165"/>
      <c r="K23" s="196">
        <v>0</v>
      </c>
    </row>
    <row r="24" spans="1:11" ht="16.5" customHeight="1">
      <c r="A24" s="165" t="s">
        <v>24</v>
      </c>
      <c r="C24" s="161"/>
      <c r="D24" s="162"/>
      <c r="E24" s="193">
        <v>17870</v>
      </c>
      <c r="F24" s="163"/>
      <c r="G24" s="204">
        <v>2493</v>
      </c>
      <c r="H24" s="165"/>
      <c r="I24" s="193">
        <v>564</v>
      </c>
      <c r="J24" s="165"/>
      <c r="K24" s="204">
        <v>12</v>
      </c>
    </row>
    <row r="25" spans="1:11" ht="16.5" customHeight="1">
      <c r="C25" s="161"/>
      <c r="D25" s="162"/>
      <c r="F25" s="163"/>
      <c r="H25" s="163"/>
      <c r="J25" s="163"/>
    </row>
    <row r="26" spans="1:11" ht="16.5" customHeight="1">
      <c r="A26" s="164" t="s">
        <v>25</v>
      </c>
      <c r="C26" s="161"/>
      <c r="D26" s="162"/>
      <c r="E26" s="194">
        <f>SUM(E16:E24)</f>
        <v>3242732</v>
      </c>
      <c r="F26" s="163"/>
      <c r="G26" s="194">
        <f>SUM(G16:G24)</f>
        <v>3376068</v>
      </c>
      <c r="H26" s="163"/>
      <c r="I26" s="193">
        <f>SUM(I16:I24)</f>
        <v>2007906</v>
      </c>
      <c r="J26" s="163"/>
      <c r="K26" s="193">
        <f>SUM(K16:K24)</f>
        <v>2101058</v>
      </c>
    </row>
    <row r="27" spans="1:11" ht="16.5" customHeight="1">
      <c r="A27" s="164"/>
      <c r="C27" s="161"/>
      <c r="D27" s="162"/>
      <c r="E27" s="195"/>
      <c r="F27" s="163"/>
      <c r="G27" s="195"/>
      <c r="H27" s="163"/>
      <c r="J27" s="163"/>
    </row>
    <row r="28" spans="1:11" ht="16.5" customHeight="1">
      <c r="A28" s="164" t="s">
        <v>26</v>
      </c>
      <c r="C28" s="161"/>
      <c r="D28" s="162"/>
      <c r="F28" s="163"/>
      <c r="H28" s="163"/>
      <c r="J28" s="163"/>
    </row>
    <row r="29" spans="1:11" ht="16.5" customHeight="1">
      <c r="A29" s="164"/>
      <c r="C29" s="161"/>
      <c r="D29" s="162"/>
      <c r="F29" s="163"/>
      <c r="H29" s="163"/>
      <c r="J29" s="163"/>
    </row>
    <row r="30" spans="1:11" ht="16.5" customHeight="1">
      <c r="A30" s="165" t="s">
        <v>18</v>
      </c>
      <c r="C30" s="161">
        <v>9</v>
      </c>
      <c r="D30" s="162"/>
      <c r="E30" s="196">
        <v>0</v>
      </c>
      <c r="F30" s="163"/>
      <c r="G30" s="144">
        <v>10738</v>
      </c>
      <c r="H30" s="165"/>
      <c r="I30" s="196">
        <v>0</v>
      </c>
      <c r="J30" s="165"/>
      <c r="K30" s="144">
        <v>10738</v>
      </c>
    </row>
    <row r="31" spans="1:11" ht="16.5" customHeight="1">
      <c r="A31" s="169" t="s">
        <v>27</v>
      </c>
      <c r="C31" s="161"/>
      <c r="D31" s="162"/>
      <c r="F31" s="163"/>
      <c r="G31" s="144"/>
      <c r="H31" s="165"/>
      <c r="I31" s="196"/>
      <c r="J31" s="165"/>
      <c r="K31" s="144"/>
    </row>
    <row r="32" spans="1:11" ht="16.5" customHeight="1">
      <c r="A32" s="169"/>
      <c r="B32" s="150" t="s">
        <v>28</v>
      </c>
      <c r="C32" s="161">
        <v>11</v>
      </c>
      <c r="D32" s="162"/>
      <c r="E32" s="191">
        <v>56109</v>
      </c>
      <c r="F32" s="163"/>
      <c r="G32" s="144">
        <v>56109</v>
      </c>
      <c r="H32" s="165"/>
      <c r="I32" s="196">
        <v>0</v>
      </c>
      <c r="J32" s="165"/>
      <c r="K32" s="196">
        <v>0</v>
      </c>
    </row>
    <row r="33" spans="1:11" ht="16.5" customHeight="1">
      <c r="A33" s="150" t="s">
        <v>29</v>
      </c>
      <c r="B33" s="165"/>
      <c r="C33" s="161"/>
      <c r="D33" s="162"/>
      <c r="E33" s="196">
        <v>0</v>
      </c>
      <c r="F33" s="168"/>
      <c r="G33" s="196">
        <v>0</v>
      </c>
      <c r="H33" s="165"/>
      <c r="I33" s="196">
        <v>2525474</v>
      </c>
      <c r="J33" s="165"/>
      <c r="K33" s="144">
        <v>2525474</v>
      </c>
    </row>
    <row r="34" spans="1:11" ht="16.5" customHeight="1">
      <c r="A34" s="150" t="s">
        <v>30</v>
      </c>
      <c r="B34" s="165"/>
      <c r="C34" s="161">
        <v>12</v>
      </c>
      <c r="D34" s="162"/>
      <c r="E34" s="191">
        <v>1595330</v>
      </c>
      <c r="F34" s="168"/>
      <c r="G34" s="144">
        <v>1642006</v>
      </c>
      <c r="H34" s="165"/>
      <c r="I34" s="196">
        <v>2348781</v>
      </c>
      <c r="J34" s="165"/>
      <c r="K34" s="144">
        <v>2360404</v>
      </c>
    </row>
    <row r="35" spans="1:11" ht="16.5" customHeight="1">
      <c r="A35" s="150" t="s">
        <v>31</v>
      </c>
      <c r="B35" s="165"/>
      <c r="C35" s="161">
        <v>24</v>
      </c>
      <c r="D35" s="162"/>
      <c r="E35" s="197">
        <v>600534</v>
      </c>
      <c r="F35" s="168"/>
      <c r="G35" s="144">
        <v>600534</v>
      </c>
      <c r="H35" s="165"/>
      <c r="I35" s="196">
        <v>600534</v>
      </c>
      <c r="J35" s="165"/>
      <c r="K35" s="144">
        <v>600534</v>
      </c>
    </row>
    <row r="36" spans="1:11" ht="16.5" customHeight="1">
      <c r="A36" s="165" t="s">
        <v>32</v>
      </c>
      <c r="B36" s="165"/>
      <c r="C36" s="161"/>
      <c r="D36" s="162"/>
      <c r="E36" s="197">
        <v>14670</v>
      </c>
      <c r="F36" s="168"/>
      <c r="G36" s="144">
        <v>14670</v>
      </c>
      <c r="H36" s="165"/>
      <c r="I36" s="196">
        <v>13716</v>
      </c>
      <c r="J36" s="165"/>
      <c r="K36" s="144">
        <v>13716</v>
      </c>
    </row>
    <row r="37" spans="1:11" ht="16.5" customHeight="1">
      <c r="A37" s="165" t="s">
        <v>33</v>
      </c>
      <c r="B37" s="165"/>
      <c r="C37" s="161">
        <v>15</v>
      </c>
      <c r="D37" s="162"/>
      <c r="E37" s="197">
        <v>40884</v>
      </c>
      <c r="F37" s="168"/>
      <c r="G37" s="144">
        <v>41631</v>
      </c>
      <c r="H37" s="165"/>
      <c r="I37" s="196">
        <v>0</v>
      </c>
      <c r="J37" s="165"/>
      <c r="K37" s="196">
        <v>0</v>
      </c>
    </row>
    <row r="38" spans="1:11" ht="16.5" customHeight="1">
      <c r="A38" s="165" t="s">
        <v>34</v>
      </c>
      <c r="B38" s="165"/>
      <c r="C38" s="161">
        <v>15</v>
      </c>
      <c r="D38" s="162"/>
      <c r="E38" s="197">
        <v>516882</v>
      </c>
      <c r="F38" s="168"/>
      <c r="G38" s="144">
        <v>525869</v>
      </c>
      <c r="H38" s="165"/>
      <c r="I38" s="196">
        <v>19360</v>
      </c>
      <c r="J38" s="165"/>
      <c r="K38" s="144">
        <v>20172</v>
      </c>
    </row>
    <row r="39" spans="1:11" ht="16.5" customHeight="1">
      <c r="A39" s="165" t="s">
        <v>35</v>
      </c>
      <c r="B39" s="165"/>
      <c r="C39" s="161">
        <v>15</v>
      </c>
      <c r="D39" s="162"/>
      <c r="E39" s="192">
        <v>54984</v>
      </c>
      <c r="F39" s="168"/>
      <c r="G39" s="144">
        <v>58914</v>
      </c>
      <c r="H39" s="165"/>
      <c r="I39" s="196">
        <v>30248</v>
      </c>
      <c r="J39" s="165"/>
      <c r="K39" s="144">
        <v>33727</v>
      </c>
    </row>
    <row r="40" spans="1:11" ht="16.5" customHeight="1">
      <c r="A40" s="165" t="s">
        <v>36</v>
      </c>
      <c r="B40" s="165"/>
      <c r="C40" s="161"/>
      <c r="D40" s="162"/>
      <c r="E40" s="197">
        <v>7425</v>
      </c>
      <c r="F40" s="168"/>
      <c r="G40" s="144">
        <v>7728</v>
      </c>
      <c r="H40" s="165"/>
      <c r="I40" s="196">
        <v>6785</v>
      </c>
      <c r="J40" s="165"/>
      <c r="K40" s="144">
        <v>6994</v>
      </c>
    </row>
    <row r="41" spans="1:11" ht="16.5" customHeight="1">
      <c r="A41" s="165" t="s">
        <v>37</v>
      </c>
      <c r="C41" s="161"/>
      <c r="D41" s="162"/>
      <c r="E41" s="191">
        <v>23813</v>
      </c>
      <c r="F41" s="168"/>
      <c r="G41" s="144">
        <v>24553</v>
      </c>
      <c r="H41" s="165"/>
      <c r="I41" s="196">
        <v>3089</v>
      </c>
      <c r="J41" s="165"/>
      <c r="K41" s="144">
        <v>3038</v>
      </c>
    </row>
    <row r="42" spans="1:11" ht="16.5" customHeight="1">
      <c r="A42" s="165" t="s">
        <v>38</v>
      </c>
      <c r="C42" s="161"/>
      <c r="D42" s="162"/>
      <c r="E42" s="197">
        <v>76946</v>
      </c>
      <c r="F42" s="168"/>
      <c r="G42" s="144">
        <v>89598</v>
      </c>
      <c r="H42" s="165"/>
      <c r="I42" s="196">
        <v>37765</v>
      </c>
      <c r="J42" s="165"/>
      <c r="K42" s="144">
        <v>37714</v>
      </c>
    </row>
    <row r="43" spans="1:11" ht="16.5" customHeight="1">
      <c r="A43" s="169" t="s">
        <v>39</v>
      </c>
      <c r="C43" s="161"/>
      <c r="D43" s="162"/>
      <c r="E43" s="194">
        <v>16882</v>
      </c>
      <c r="F43" s="168"/>
      <c r="G43" s="204">
        <v>16663</v>
      </c>
      <c r="H43" s="165"/>
      <c r="I43" s="205">
        <v>15343</v>
      </c>
      <c r="J43" s="165"/>
      <c r="K43" s="204">
        <v>15086</v>
      </c>
    </row>
    <row r="44" spans="1:11" ht="16.5" customHeight="1">
      <c r="C44" s="161"/>
      <c r="D44" s="162"/>
      <c r="F44" s="168"/>
      <c r="H44" s="163"/>
      <c r="J44" s="163"/>
    </row>
    <row r="45" spans="1:11" ht="16.5" customHeight="1">
      <c r="A45" s="164" t="s">
        <v>40</v>
      </c>
      <c r="C45" s="161"/>
      <c r="D45" s="162"/>
      <c r="E45" s="193">
        <f>SUM(E30:E44)</f>
        <v>3004459</v>
      </c>
      <c r="F45" s="168"/>
      <c r="G45" s="193">
        <f>SUM(G30:G44)</f>
        <v>3089013</v>
      </c>
      <c r="H45" s="163"/>
      <c r="I45" s="193">
        <f>SUM(I30:I44)</f>
        <v>5601095</v>
      </c>
      <c r="J45" s="168"/>
      <c r="K45" s="193">
        <f>SUM(K30:K44)</f>
        <v>5627597</v>
      </c>
    </row>
    <row r="46" spans="1:11" ht="16.5" customHeight="1">
      <c r="C46" s="161"/>
      <c r="D46" s="162"/>
      <c r="F46" s="168"/>
      <c r="H46" s="163"/>
      <c r="J46" s="163"/>
    </row>
    <row r="47" spans="1:11" ht="16.5" customHeight="1" thickBot="1">
      <c r="A47" s="164" t="s">
        <v>41</v>
      </c>
      <c r="C47" s="161"/>
      <c r="D47" s="162"/>
      <c r="E47" s="198">
        <f>+E45+E26</f>
        <v>6247191</v>
      </c>
      <c r="F47" s="168"/>
      <c r="G47" s="198">
        <f>+G45+G26</f>
        <v>6465081</v>
      </c>
      <c r="H47" s="163"/>
      <c r="I47" s="198">
        <f>+I45+I26</f>
        <v>7609001</v>
      </c>
      <c r="J47" s="163"/>
      <c r="K47" s="198">
        <f>SUM(K26+K45)</f>
        <v>7728655</v>
      </c>
    </row>
    <row r="48" spans="1:11" ht="16.5" customHeight="1" thickTop="1">
      <c r="A48" s="164"/>
      <c r="C48" s="161"/>
      <c r="D48" s="162"/>
      <c r="E48" s="199"/>
      <c r="F48" s="168"/>
      <c r="G48" s="199"/>
      <c r="H48" s="163"/>
      <c r="I48" s="199"/>
      <c r="J48" s="163"/>
      <c r="K48" s="199"/>
    </row>
    <row r="49" spans="1:11" ht="16.5" customHeight="1">
      <c r="A49" s="164"/>
      <c r="C49" s="161"/>
      <c r="D49" s="162"/>
      <c r="E49" s="199"/>
      <c r="F49" s="168"/>
      <c r="G49" s="199"/>
      <c r="H49" s="163"/>
      <c r="I49" s="199"/>
      <c r="J49" s="163"/>
      <c r="K49" s="199"/>
    </row>
    <row r="50" spans="1:11" ht="16.5" customHeight="1">
      <c r="A50" s="164"/>
      <c r="C50" s="161"/>
      <c r="D50" s="162"/>
      <c r="E50" s="199"/>
      <c r="F50" s="168"/>
      <c r="G50" s="199"/>
      <c r="H50" s="163"/>
      <c r="I50" s="199"/>
      <c r="J50" s="163"/>
      <c r="K50" s="199"/>
    </row>
    <row r="51" spans="1:11" ht="16.5" customHeight="1">
      <c r="A51" s="164"/>
      <c r="C51" s="161"/>
      <c r="D51" s="162"/>
      <c r="E51" s="199"/>
      <c r="F51" s="168"/>
      <c r="G51" s="199"/>
      <c r="H51" s="163"/>
      <c r="I51" s="199"/>
      <c r="J51" s="163"/>
      <c r="K51" s="199"/>
    </row>
    <row r="52" spans="1:11" ht="16.5" customHeight="1">
      <c r="A52" s="213" t="s">
        <v>42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4"/>
    </row>
    <row r="53" spans="1:11" ht="9.75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200"/>
    </row>
    <row r="54" spans="1:11" ht="21.95" customHeight="1">
      <c r="A54" s="207" t="s">
        <v>43</v>
      </c>
      <c r="B54" s="207"/>
      <c r="C54" s="207"/>
      <c r="D54" s="207"/>
      <c r="E54" s="207"/>
      <c r="F54" s="207"/>
      <c r="G54" s="207"/>
      <c r="H54" s="207"/>
      <c r="I54" s="207"/>
      <c r="J54" s="207"/>
      <c r="K54" s="208"/>
    </row>
    <row r="55" spans="1:11" ht="16.5" customHeight="1">
      <c r="A55" s="146" t="str">
        <f>A1</f>
        <v>Raimon Land Public Company Limited</v>
      </c>
      <c r="B55" s="146"/>
      <c r="C55" s="147"/>
      <c r="D55" s="148"/>
      <c r="E55" s="188"/>
      <c r="F55" s="149"/>
      <c r="G55" s="188"/>
      <c r="H55" s="149"/>
      <c r="I55" s="188"/>
      <c r="J55" s="149"/>
      <c r="K55" s="188"/>
    </row>
    <row r="56" spans="1:11" ht="16.5" customHeight="1">
      <c r="A56" s="151" t="s">
        <v>44</v>
      </c>
      <c r="B56" s="151"/>
      <c r="C56" s="147"/>
      <c r="D56" s="148"/>
      <c r="E56" s="188"/>
      <c r="F56" s="149"/>
      <c r="G56" s="188"/>
      <c r="H56" s="149"/>
      <c r="I56" s="188"/>
      <c r="J56" s="149"/>
      <c r="K56" s="188"/>
    </row>
    <row r="57" spans="1:11" ht="16.5" customHeight="1">
      <c r="A57" s="152" t="str">
        <f>A3</f>
        <v>As at 31 March 2026</v>
      </c>
      <c r="B57" s="152"/>
      <c r="C57" s="153"/>
      <c r="D57" s="154"/>
      <c r="E57" s="189"/>
      <c r="F57" s="155"/>
      <c r="G57" s="189"/>
      <c r="H57" s="155"/>
      <c r="I57" s="189"/>
      <c r="J57" s="155"/>
      <c r="K57" s="189"/>
    </row>
    <row r="58" spans="1:11" ht="16.5" customHeight="1">
      <c r="A58" s="146"/>
      <c r="B58" s="146"/>
      <c r="C58" s="147"/>
      <c r="D58" s="148"/>
      <c r="E58" s="188"/>
      <c r="F58" s="149"/>
      <c r="G58" s="188"/>
      <c r="H58" s="149"/>
      <c r="I58" s="188"/>
      <c r="J58" s="149"/>
      <c r="K58" s="188"/>
    </row>
    <row r="59" spans="1:11" ht="16.5" customHeight="1">
      <c r="A59" s="156"/>
      <c r="B59" s="156"/>
      <c r="C59" s="147"/>
      <c r="D59" s="148"/>
      <c r="E59" s="188"/>
      <c r="F59" s="149"/>
      <c r="G59" s="188"/>
      <c r="H59" s="149"/>
      <c r="I59" s="188"/>
      <c r="J59" s="149"/>
      <c r="K59" s="188"/>
    </row>
    <row r="60" spans="1:11" ht="16.5" customHeight="1">
      <c r="A60" s="156"/>
      <c r="B60" s="156"/>
      <c r="C60" s="147"/>
      <c r="D60" s="148"/>
      <c r="E60" s="209" t="s">
        <v>3</v>
      </c>
      <c r="F60" s="209"/>
      <c r="G60" s="209"/>
      <c r="H60" s="149"/>
      <c r="I60" s="209" t="s">
        <v>4</v>
      </c>
      <c r="J60" s="209"/>
      <c r="K60" s="210"/>
    </row>
    <row r="61" spans="1:11" ht="16.5" customHeight="1">
      <c r="A61" s="156"/>
      <c r="B61" s="156"/>
      <c r="C61" s="147"/>
      <c r="D61" s="148"/>
      <c r="E61" s="211" t="s">
        <v>5</v>
      </c>
      <c r="F61" s="211"/>
      <c r="G61" s="211"/>
      <c r="H61" s="157"/>
      <c r="I61" s="211" t="s">
        <v>5</v>
      </c>
      <c r="J61" s="211"/>
      <c r="K61" s="212"/>
    </row>
    <row r="62" spans="1:11" ht="16.5" customHeight="1">
      <c r="A62" s="156"/>
      <c r="B62" s="156"/>
      <c r="C62" s="147"/>
      <c r="D62" s="148"/>
      <c r="E62" s="188" t="s">
        <v>6</v>
      </c>
      <c r="F62" s="159"/>
      <c r="G62" s="188" t="s">
        <v>7</v>
      </c>
      <c r="H62" s="159"/>
      <c r="I62" s="188" t="s">
        <v>6</v>
      </c>
      <c r="J62" s="159"/>
      <c r="K62" s="188" t="s">
        <v>7</v>
      </c>
    </row>
    <row r="63" spans="1:11" ht="16.5" customHeight="1">
      <c r="A63" s="156"/>
      <c r="B63" s="156"/>
      <c r="C63" s="147"/>
      <c r="D63" s="148"/>
      <c r="E63" s="190" t="s">
        <v>8</v>
      </c>
      <c r="F63" s="159"/>
      <c r="G63" s="190" t="s">
        <v>9</v>
      </c>
      <c r="H63" s="159"/>
      <c r="I63" s="190" t="s">
        <v>8</v>
      </c>
      <c r="J63" s="159"/>
      <c r="K63" s="190" t="s">
        <v>9</v>
      </c>
    </row>
    <row r="64" spans="1:11" ht="16.5" customHeight="1">
      <c r="A64" s="156"/>
      <c r="B64" s="156"/>
      <c r="C64" s="147"/>
      <c r="D64" s="148"/>
      <c r="E64" s="190" t="s">
        <v>10</v>
      </c>
      <c r="F64" s="158"/>
      <c r="G64" s="190" t="s">
        <v>11</v>
      </c>
      <c r="H64" s="158"/>
      <c r="I64" s="190" t="s">
        <v>10</v>
      </c>
      <c r="J64" s="158"/>
      <c r="K64" s="190" t="s">
        <v>11</v>
      </c>
    </row>
    <row r="65" spans="1:11" ht="16.5" customHeight="1">
      <c r="A65" s="156"/>
      <c r="B65" s="156"/>
      <c r="C65" s="147"/>
      <c r="D65" s="148"/>
      <c r="E65" s="190" t="s">
        <v>12</v>
      </c>
      <c r="F65" s="158"/>
      <c r="G65" s="190" t="s">
        <v>12</v>
      </c>
      <c r="H65" s="158"/>
      <c r="I65" s="190" t="s">
        <v>12</v>
      </c>
      <c r="J65" s="158"/>
      <c r="K65" s="190" t="s">
        <v>12</v>
      </c>
    </row>
    <row r="66" spans="1:11" ht="16.5" customHeight="1">
      <c r="A66" s="156"/>
      <c r="B66" s="156"/>
      <c r="C66" s="153" t="s">
        <v>13</v>
      </c>
      <c r="D66" s="148"/>
      <c r="E66" s="189" t="s">
        <v>14</v>
      </c>
      <c r="F66" s="158"/>
      <c r="G66" s="189" t="s">
        <v>14</v>
      </c>
      <c r="H66" s="158"/>
      <c r="I66" s="189" t="s">
        <v>14</v>
      </c>
      <c r="J66" s="158"/>
      <c r="K66" s="189" t="s">
        <v>14</v>
      </c>
    </row>
    <row r="67" spans="1:11" ht="16.5" customHeight="1">
      <c r="A67" s="156"/>
      <c r="B67" s="156"/>
      <c r="C67" s="147"/>
      <c r="D67" s="148"/>
      <c r="E67" s="188"/>
      <c r="F67" s="158"/>
      <c r="G67" s="188"/>
      <c r="H67" s="158"/>
      <c r="I67" s="188"/>
      <c r="J67" s="158"/>
      <c r="K67" s="188"/>
    </row>
    <row r="68" spans="1:11" ht="16.5" customHeight="1">
      <c r="A68" s="164" t="s">
        <v>45</v>
      </c>
      <c r="C68" s="161"/>
      <c r="D68" s="162"/>
      <c r="F68" s="163"/>
      <c r="H68" s="163"/>
      <c r="J68" s="163"/>
    </row>
    <row r="69" spans="1:11" ht="16.5" customHeight="1">
      <c r="A69" s="164"/>
      <c r="C69" s="161"/>
      <c r="D69" s="162"/>
      <c r="F69" s="163"/>
      <c r="H69" s="163"/>
      <c r="J69" s="163"/>
    </row>
    <row r="70" spans="1:11" ht="16.5" customHeight="1">
      <c r="A70" s="172" t="s">
        <v>46</v>
      </c>
      <c r="C70" s="173"/>
      <c r="D70" s="167"/>
      <c r="F70" s="163"/>
      <c r="H70" s="163"/>
      <c r="J70" s="163"/>
    </row>
    <row r="71" spans="1:11" ht="16.5" customHeight="1">
      <c r="A71" s="172"/>
      <c r="C71" s="173"/>
      <c r="D71" s="167"/>
      <c r="F71" s="163"/>
      <c r="H71" s="163"/>
      <c r="J71" s="163"/>
    </row>
    <row r="72" spans="1:11" ht="16.5" customHeight="1">
      <c r="A72" s="165" t="s">
        <v>47</v>
      </c>
      <c r="B72" s="166"/>
      <c r="C72" s="173">
        <v>16</v>
      </c>
      <c r="D72" s="167"/>
      <c r="E72" s="192">
        <v>374372</v>
      </c>
      <c r="F72" s="170"/>
      <c r="G72" s="144">
        <v>324873</v>
      </c>
      <c r="H72" s="165"/>
      <c r="I72" s="196">
        <v>364074</v>
      </c>
      <c r="J72" s="165"/>
      <c r="K72" s="144">
        <v>342732</v>
      </c>
    </row>
    <row r="73" spans="1:11" ht="16.5" customHeight="1">
      <c r="A73" s="165" t="s">
        <v>48</v>
      </c>
      <c r="C73" s="173">
        <v>17</v>
      </c>
      <c r="D73" s="167"/>
      <c r="E73" s="191">
        <v>1406068</v>
      </c>
      <c r="F73" s="170"/>
      <c r="G73" s="144">
        <v>1465249</v>
      </c>
      <c r="H73" s="165"/>
      <c r="I73" s="196">
        <v>1324233</v>
      </c>
      <c r="J73" s="165"/>
      <c r="K73" s="144">
        <v>1370615</v>
      </c>
    </row>
    <row r="74" spans="1:11" ht="16.5" customHeight="1">
      <c r="A74" s="165" t="s">
        <v>49</v>
      </c>
      <c r="C74" s="173">
        <v>24</v>
      </c>
      <c r="D74" s="167"/>
      <c r="E74" s="191">
        <v>36013</v>
      </c>
      <c r="F74" s="170"/>
      <c r="G74" s="144">
        <v>39260</v>
      </c>
      <c r="H74" s="165"/>
      <c r="I74" s="196">
        <v>1184661</v>
      </c>
      <c r="J74" s="165"/>
      <c r="K74" s="144">
        <v>1097787</v>
      </c>
    </row>
    <row r="75" spans="1:11" ht="16.5" customHeight="1">
      <c r="A75" s="165" t="s">
        <v>50</v>
      </c>
      <c r="C75" s="173">
        <v>18</v>
      </c>
      <c r="D75" s="167"/>
      <c r="E75" s="191">
        <v>84007</v>
      </c>
      <c r="F75" s="170"/>
      <c r="G75" s="144">
        <v>83537</v>
      </c>
      <c r="H75" s="165"/>
      <c r="I75" s="196">
        <v>45960</v>
      </c>
      <c r="J75" s="165"/>
      <c r="K75" s="144">
        <v>45733</v>
      </c>
    </row>
    <row r="76" spans="1:11" ht="16.5" customHeight="1">
      <c r="A76" s="165" t="s">
        <v>51</v>
      </c>
      <c r="C76" s="173"/>
      <c r="D76" s="167"/>
      <c r="E76" s="192">
        <v>52783</v>
      </c>
      <c r="F76" s="170"/>
      <c r="G76" s="144">
        <v>54523</v>
      </c>
      <c r="H76" s="165"/>
      <c r="I76" s="196">
        <v>105</v>
      </c>
      <c r="J76" s="165"/>
      <c r="K76" s="144">
        <v>112</v>
      </c>
    </row>
    <row r="77" spans="1:11" ht="16.5" customHeight="1">
      <c r="A77" s="165" t="s">
        <v>232</v>
      </c>
      <c r="C77" s="173"/>
      <c r="D77" s="167"/>
      <c r="F77" s="170"/>
      <c r="G77" s="144"/>
      <c r="H77" s="165"/>
      <c r="I77" s="196"/>
      <c r="J77" s="165"/>
      <c r="K77" s="144"/>
    </row>
    <row r="78" spans="1:11" ht="16.5" customHeight="1">
      <c r="A78" s="165"/>
      <c r="B78" s="150" t="s">
        <v>52</v>
      </c>
      <c r="C78" s="173">
        <v>19</v>
      </c>
      <c r="D78" s="167"/>
      <c r="E78" s="191">
        <v>75664</v>
      </c>
      <c r="F78" s="170"/>
      <c r="G78" s="144">
        <v>15000</v>
      </c>
      <c r="H78" s="165"/>
      <c r="I78" s="196">
        <v>75664</v>
      </c>
      <c r="J78" s="165"/>
      <c r="K78" s="144">
        <v>15000</v>
      </c>
    </row>
    <row r="79" spans="1:11" ht="16.5" customHeight="1">
      <c r="A79" s="165" t="s">
        <v>53</v>
      </c>
      <c r="C79" s="173"/>
      <c r="D79" s="167"/>
      <c r="E79" s="191">
        <v>8291</v>
      </c>
      <c r="F79" s="170"/>
      <c r="G79" s="144">
        <v>8291</v>
      </c>
      <c r="H79" s="165"/>
      <c r="I79" s="196">
        <v>8291</v>
      </c>
      <c r="J79" s="165"/>
      <c r="K79" s="144">
        <v>8291</v>
      </c>
    </row>
    <row r="80" spans="1:11" ht="16.5" customHeight="1">
      <c r="A80" s="165" t="s">
        <v>54</v>
      </c>
      <c r="C80" s="173">
        <v>18</v>
      </c>
      <c r="D80" s="167"/>
      <c r="E80" s="191">
        <v>1140082</v>
      </c>
      <c r="F80" s="170"/>
      <c r="G80" s="144">
        <v>978388</v>
      </c>
      <c r="H80" s="165"/>
      <c r="I80" s="196">
        <v>1140082</v>
      </c>
      <c r="J80" s="165"/>
      <c r="K80" s="144">
        <v>978388</v>
      </c>
    </row>
    <row r="81" spans="1:11" ht="16.5" customHeight="1">
      <c r="A81" s="150" t="s">
        <v>55</v>
      </c>
      <c r="C81" s="173">
        <v>20</v>
      </c>
      <c r="D81" s="167"/>
      <c r="E81" s="191">
        <v>337725</v>
      </c>
      <c r="F81" s="170"/>
      <c r="G81" s="144">
        <v>336152</v>
      </c>
      <c r="H81" s="165"/>
      <c r="I81" s="196">
        <v>0</v>
      </c>
      <c r="J81" s="165"/>
      <c r="K81" s="196">
        <v>0</v>
      </c>
    </row>
    <row r="82" spans="1:11" ht="16.5" customHeight="1">
      <c r="A82" s="165" t="s">
        <v>56</v>
      </c>
      <c r="C82" s="173">
        <v>21</v>
      </c>
      <c r="D82" s="167"/>
      <c r="E82" s="192">
        <v>298016</v>
      </c>
      <c r="F82" s="170"/>
      <c r="G82" s="144">
        <v>289859</v>
      </c>
      <c r="H82" s="165"/>
      <c r="I82" s="196">
        <v>0</v>
      </c>
      <c r="J82" s="165"/>
      <c r="K82" s="196">
        <v>0</v>
      </c>
    </row>
    <row r="83" spans="1:11" ht="16.5" customHeight="1">
      <c r="A83" s="165" t="s">
        <v>57</v>
      </c>
      <c r="C83" s="173">
        <v>25</v>
      </c>
      <c r="D83" s="167"/>
      <c r="E83" s="191">
        <v>57703</v>
      </c>
      <c r="F83" s="170"/>
      <c r="G83" s="144">
        <v>63696</v>
      </c>
      <c r="H83" s="165"/>
      <c r="I83" s="196">
        <v>0</v>
      </c>
      <c r="J83" s="165"/>
      <c r="K83" s="196">
        <v>0</v>
      </c>
    </row>
    <row r="84" spans="1:11" ht="16.5" customHeight="1">
      <c r="A84" s="165" t="s">
        <v>58</v>
      </c>
      <c r="C84" s="173"/>
      <c r="D84" s="167"/>
      <c r="E84" s="191">
        <v>11383</v>
      </c>
      <c r="F84" s="170"/>
      <c r="G84" s="144">
        <v>12839</v>
      </c>
      <c r="H84" s="165"/>
      <c r="I84" s="196">
        <v>0</v>
      </c>
      <c r="J84" s="165"/>
      <c r="K84" s="196">
        <v>0</v>
      </c>
    </row>
    <row r="85" spans="1:11" ht="16.5" customHeight="1">
      <c r="A85" s="165" t="s">
        <v>59</v>
      </c>
      <c r="C85" s="173"/>
      <c r="D85" s="167"/>
      <c r="E85" s="193">
        <v>36572</v>
      </c>
      <c r="F85" s="170"/>
      <c r="G85" s="204">
        <v>28254</v>
      </c>
      <c r="H85" s="165"/>
      <c r="I85" s="205">
        <v>27386</v>
      </c>
      <c r="J85" s="165"/>
      <c r="K85" s="204">
        <v>20343</v>
      </c>
    </row>
    <row r="86" spans="1:11" ht="16.5" customHeight="1">
      <c r="C86" s="161"/>
      <c r="D86" s="162"/>
      <c r="F86" s="168"/>
      <c r="H86" s="163"/>
      <c r="J86" s="163"/>
    </row>
    <row r="87" spans="1:11" ht="16.5" customHeight="1">
      <c r="A87" s="172" t="s">
        <v>60</v>
      </c>
      <c r="C87" s="173"/>
      <c r="D87" s="167"/>
      <c r="E87" s="193">
        <f>SUM(E72:E85)</f>
        <v>3918679</v>
      </c>
      <c r="F87" s="163"/>
      <c r="G87" s="193">
        <f>SUM(G72:G85)</f>
        <v>3699921</v>
      </c>
      <c r="H87" s="163"/>
      <c r="I87" s="193">
        <f>SUM(I72:I85)</f>
        <v>4170456</v>
      </c>
      <c r="J87" s="163"/>
      <c r="K87" s="193">
        <f>SUM(K72:K85)</f>
        <v>3879001</v>
      </c>
    </row>
    <row r="88" spans="1:11" ht="16.5" customHeight="1">
      <c r="A88" s="164"/>
      <c r="C88" s="161"/>
      <c r="D88" s="162"/>
      <c r="F88" s="163"/>
      <c r="H88" s="163"/>
      <c r="J88" s="163"/>
    </row>
    <row r="89" spans="1:11" ht="16.5" customHeight="1">
      <c r="A89" s="172" t="s">
        <v>61</v>
      </c>
      <c r="C89" s="173"/>
      <c r="D89" s="167"/>
      <c r="F89" s="163"/>
      <c r="H89" s="163"/>
      <c r="J89" s="163"/>
    </row>
    <row r="90" spans="1:11" ht="16.5" customHeight="1">
      <c r="C90" s="161"/>
      <c r="D90" s="162"/>
      <c r="F90" s="168"/>
      <c r="H90" s="163"/>
      <c r="J90" s="163"/>
    </row>
    <row r="91" spans="1:11" ht="16.5" customHeight="1">
      <c r="A91" s="165" t="s">
        <v>62</v>
      </c>
      <c r="C91" s="173">
        <v>19</v>
      </c>
      <c r="D91" s="167"/>
      <c r="E91" s="191">
        <v>3000</v>
      </c>
      <c r="F91" s="163"/>
      <c r="G91" s="144">
        <v>63589</v>
      </c>
      <c r="H91" s="165"/>
      <c r="I91" s="196">
        <v>3000</v>
      </c>
      <c r="J91" s="165"/>
      <c r="K91" s="144">
        <v>63589</v>
      </c>
    </row>
    <row r="92" spans="1:11" ht="16.5" customHeight="1">
      <c r="A92" s="165" t="s">
        <v>63</v>
      </c>
      <c r="C92" s="173"/>
      <c r="D92" s="167"/>
      <c r="E92" s="201"/>
      <c r="F92" s="150"/>
      <c r="G92" s="144"/>
      <c r="H92" s="165"/>
      <c r="I92" s="196"/>
      <c r="J92" s="165"/>
      <c r="K92" s="144"/>
    </row>
    <row r="93" spans="1:11" ht="16.5" customHeight="1">
      <c r="A93" s="165"/>
      <c r="B93" s="150" t="s">
        <v>64</v>
      </c>
      <c r="C93" s="173"/>
      <c r="D93" s="167"/>
      <c r="E93" s="191">
        <v>882</v>
      </c>
      <c r="F93" s="163"/>
      <c r="G93" s="144">
        <v>932</v>
      </c>
      <c r="H93" s="165"/>
      <c r="I93" s="196">
        <v>290</v>
      </c>
      <c r="J93" s="165"/>
      <c r="K93" s="144">
        <v>290</v>
      </c>
    </row>
    <row r="94" spans="1:11" ht="16.5" customHeight="1">
      <c r="A94" s="165" t="s">
        <v>65</v>
      </c>
      <c r="C94" s="173"/>
      <c r="D94" s="167"/>
      <c r="E94" s="191">
        <v>20070</v>
      </c>
      <c r="F94" s="163"/>
      <c r="G94" s="144">
        <v>23212</v>
      </c>
      <c r="H94" s="165"/>
      <c r="I94" s="196">
        <v>20070</v>
      </c>
      <c r="J94" s="165"/>
      <c r="K94" s="144">
        <v>23212</v>
      </c>
    </row>
    <row r="95" spans="1:11" ht="16.5" customHeight="1">
      <c r="A95" s="165" t="s">
        <v>66</v>
      </c>
      <c r="C95" s="173">
        <v>18</v>
      </c>
      <c r="D95" s="167"/>
      <c r="E95" s="191">
        <v>340164</v>
      </c>
      <c r="F95" s="163"/>
      <c r="G95" s="144">
        <v>563747</v>
      </c>
      <c r="H95" s="165"/>
      <c r="I95" s="196">
        <v>340164</v>
      </c>
      <c r="J95" s="165"/>
      <c r="K95" s="144">
        <v>563747</v>
      </c>
    </row>
    <row r="96" spans="1:11" ht="16.5" customHeight="1">
      <c r="A96" s="165" t="s">
        <v>67</v>
      </c>
      <c r="C96" s="173"/>
      <c r="D96" s="167"/>
      <c r="E96" s="191">
        <v>1767</v>
      </c>
      <c r="F96" s="163"/>
      <c r="G96" s="144">
        <v>2307</v>
      </c>
      <c r="H96" s="165"/>
      <c r="I96" s="196">
        <v>0</v>
      </c>
      <c r="J96" s="165"/>
      <c r="K96" s="144" t="s">
        <v>68</v>
      </c>
    </row>
    <row r="97" spans="1:11" ht="16.5" customHeight="1">
      <c r="A97" s="165" t="s">
        <v>69</v>
      </c>
      <c r="C97" s="173"/>
      <c r="D97" s="167"/>
      <c r="E97" s="197">
        <v>19098</v>
      </c>
      <c r="F97" s="163"/>
      <c r="G97" s="144">
        <v>17919</v>
      </c>
      <c r="H97" s="165"/>
      <c r="I97" s="196">
        <v>16121</v>
      </c>
      <c r="J97" s="165"/>
      <c r="K97" s="144">
        <v>15191</v>
      </c>
    </row>
    <row r="98" spans="1:11" ht="16.5" customHeight="1">
      <c r="A98" s="165" t="s">
        <v>70</v>
      </c>
      <c r="C98" s="173"/>
      <c r="D98" s="167"/>
      <c r="E98" s="194">
        <v>5659</v>
      </c>
      <c r="F98" s="163"/>
      <c r="G98" s="204">
        <v>5790</v>
      </c>
      <c r="H98" s="165"/>
      <c r="I98" s="205">
        <v>5599</v>
      </c>
      <c r="J98" s="165"/>
      <c r="K98" s="204">
        <v>5532</v>
      </c>
    </row>
    <row r="99" spans="1:11" ht="16.5" customHeight="1">
      <c r="C99" s="161"/>
      <c r="D99" s="162"/>
      <c r="F99" s="168"/>
      <c r="H99" s="163"/>
      <c r="J99" s="163"/>
    </row>
    <row r="100" spans="1:11" ht="16.5" customHeight="1">
      <c r="A100" s="172" t="s">
        <v>71</v>
      </c>
      <c r="C100" s="173"/>
      <c r="D100" s="167"/>
      <c r="E100" s="193">
        <f>SUM(E91:E99)</f>
        <v>390640</v>
      </c>
      <c r="F100" s="163"/>
      <c r="G100" s="193">
        <f>SUM(G91:G99)</f>
        <v>677496</v>
      </c>
      <c r="H100" s="163"/>
      <c r="I100" s="193">
        <f>SUM(I91:I99)</f>
        <v>385244</v>
      </c>
      <c r="J100" s="163"/>
      <c r="K100" s="193">
        <f>SUM(K91:K99)</f>
        <v>671561</v>
      </c>
    </row>
    <row r="101" spans="1:11" ht="16.5" customHeight="1">
      <c r="C101" s="161"/>
      <c r="D101" s="162"/>
      <c r="F101" s="168"/>
      <c r="H101" s="163"/>
      <c r="J101" s="163"/>
    </row>
    <row r="102" spans="1:11" ht="16.5" customHeight="1">
      <c r="A102" s="172" t="s">
        <v>72</v>
      </c>
      <c r="C102" s="173"/>
      <c r="D102" s="167"/>
      <c r="E102" s="193">
        <f>+E100+E87</f>
        <v>4309319</v>
      </c>
      <c r="F102" s="163"/>
      <c r="G102" s="193">
        <f>SUM(G87+G100)</f>
        <v>4377417</v>
      </c>
      <c r="H102" s="163"/>
      <c r="I102" s="193">
        <f>SUM(I87+I100)</f>
        <v>4555700</v>
      </c>
      <c r="J102" s="163"/>
      <c r="K102" s="193">
        <f>SUM(K87+K100)</f>
        <v>4550562</v>
      </c>
    </row>
    <row r="103" spans="1:11" ht="16.5" customHeight="1">
      <c r="A103" s="172"/>
      <c r="C103" s="173"/>
      <c r="D103" s="167"/>
      <c r="E103" s="199"/>
      <c r="F103" s="163"/>
      <c r="G103" s="199"/>
      <c r="H103" s="163"/>
      <c r="I103" s="199"/>
      <c r="J103" s="163"/>
      <c r="K103" s="199"/>
    </row>
    <row r="104" spans="1:11" ht="16.5" customHeight="1">
      <c r="A104" s="172"/>
      <c r="C104" s="173"/>
      <c r="D104" s="167"/>
      <c r="E104" s="199"/>
      <c r="F104" s="163"/>
      <c r="G104" s="199"/>
      <c r="H104" s="163"/>
      <c r="I104" s="199"/>
      <c r="J104" s="163"/>
      <c r="K104" s="199"/>
    </row>
    <row r="105" spans="1:11" ht="16.5" customHeight="1">
      <c r="A105" s="172"/>
      <c r="C105" s="173"/>
      <c r="D105" s="167"/>
      <c r="E105" s="199"/>
      <c r="F105" s="163"/>
      <c r="G105" s="199"/>
      <c r="H105" s="163"/>
      <c r="I105" s="199"/>
      <c r="J105" s="163"/>
      <c r="K105" s="199"/>
    </row>
    <row r="106" spans="1:11" ht="16.5" customHeight="1">
      <c r="A106" s="172"/>
      <c r="C106" s="173"/>
      <c r="D106" s="167"/>
      <c r="E106" s="199"/>
      <c r="F106" s="163"/>
      <c r="G106" s="199"/>
      <c r="H106" s="163"/>
      <c r="I106" s="199"/>
      <c r="J106" s="163"/>
      <c r="K106" s="199"/>
    </row>
    <row r="107" spans="1:11" ht="9.75" customHeight="1">
      <c r="A107" s="172"/>
      <c r="C107" s="173"/>
      <c r="D107" s="167"/>
      <c r="E107" s="199"/>
      <c r="F107" s="163"/>
      <c r="G107" s="199"/>
      <c r="H107" s="163"/>
      <c r="I107" s="199"/>
      <c r="J107" s="163"/>
      <c r="K107" s="199"/>
    </row>
    <row r="108" spans="1:11" ht="21.95" customHeight="1">
      <c r="A108" s="207" t="str">
        <f>A54</f>
        <v>The accompanying notes are an integral part of this interim financial information.</v>
      </c>
      <c r="B108" s="207"/>
      <c r="C108" s="207"/>
      <c r="D108" s="207"/>
      <c r="E108" s="207"/>
      <c r="F108" s="207"/>
      <c r="G108" s="207"/>
      <c r="H108" s="207"/>
      <c r="I108" s="207"/>
      <c r="J108" s="207"/>
      <c r="K108" s="208"/>
    </row>
    <row r="109" spans="1:11" ht="16.5" customHeight="1">
      <c r="A109" s="146" t="str">
        <f>A1</f>
        <v>Raimon Land Public Company Limited</v>
      </c>
      <c r="B109" s="146"/>
      <c r="C109" s="174"/>
      <c r="D109" s="174"/>
      <c r="E109" s="202"/>
      <c r="F109" s="175"/>
      <c r="G109" s="202"/>
      <c r="H109" s="175"/>
      <c r="I109" s="202"/>
      <c r="J109" s="175"/>
      <c r="K109" s="202"/>
    </row>
    <row r="110" spans="1:11" ht="16.5" customHeight="1">
      <c r="A110" s="151" t="s">
        <v>1</v>
      </c>
      <c r="B110" s="151"/>
      <c r="C110" s="174"/>
      <c r="D110" s="174"/>
      <c r="E110" s="202"/>
      <c r="F110" s="175"/>
      <c r="G110" s="202"/>
      <c r="H110" s="175"/>
      <c r="I110" s="202"/>
      <c r="J110" s="175"/>
      <c r="K110" s="202"/>
    </row>
    <row r="111" spans="1:11" ht="16.5" customHeight="1">
      <c r="A111" s="152" t="str">
        <f>A57</f>
        <v>As at 31 March 2026</v>
      </c>
      <c r="B111" s="152"/>
      <c r="C111" s="176"/>
      <c r="D111" s="176"/>
      <c r="E111" s="203"/>
      <c r="F111" s="177"/>
      <c r="G111" s="203"/>
      <c r="H111" s="177"/>
      <c r="I111" s="203"/>
      <c r="J111" s="177"/>
      <c r="K111" s="203"/>
    </row>
    <row r="112" spans="1:11" ht="16.5" customHeight="1">
      <c r="A112" s="174"/>
      <c r="B112" s="174"/>
      <c r="C112" s="174"/>
      <c r="D112" s="174"/>
      <c r="E112" s="202"/>
      <c r="F112" s="175"/>
      <c r="G112" s="202"/>
      <c r="H112" s="175"/>
      <c r="I112" s="202"/>
      <c r="J112" s="175"/>
      <c r="K112" s="202"/>
    </row>
    <row r="113" spans="1:11" ht="16.5" customHeight="1">
      <c r="A113" s="174"/>
      <c r="B113" s="174"/>
      <c r="C113" s="174"/>
      <c r="D113" s="174"/>
      <c r="E113" s="202"/>
      <c r="F113" s="175"/>
      <c r="G113" s="202"/>
      <c r="H113" s="175"/>
      <c r="I113" s="202"/>
      <c r="J113" s="175"/>
      <c r="K113" s="202"/>
    </row>
    <row r="114" spans="1:11" ht="16.5" customHeight="1">
      <c r="A114" s="174"/>
      <c r="B114" s="174"/>
      <c r="C114" s="174"/>
      <c r="D114" s="174"/>
      <c r="E114" s="209" t="s">
        <v>3</v>
      </c>
      <c r="F114" s="209"/>
      <c r="G114" s="209"/>
      <c r="H114" s="149"/>
      <c r="I114" s="209" t="s">
        <v>4</v>
      </c>
      <c r="J114" s="209"/>
      <c r="K114" s="210"/>
    </row>
    <row r="115" spans="1:11" ht="16.5" customHeight="1">
      <c r="C115" s="147"/>
      <c r="D115" s="148"/>
      <c r="E115" s="211" t="s">
        <v>5</v>
      </c>
      <c r="F115" s="211"/>
      <c r="G115" s="211"/>
      <c r="H115" s="157"/>
      <c r="I115" s="211" t="s">
        <v>5</v>
      </c>
      <c r="J115" s="211"/>
      <c r="K115" s="212"/>
    </row>
    <row r="116" spans="1:11" ht="16.5" customHeight="1">
      <c r="C116" s="147"/>
      <c r="D116" s="148"/>
      <c r="E116" s="188" t="s">
        <v>6</v>
      </c>
      <c r="F116" s="159"/>
      <c r="G116" s="188" t="s">
        <v>7</v>
      </c>
      <c r="H116" s="159"/>
      <c r="I116" s="188" t="s">
        <v>6</v>
      </c>
      <c r="J116" s="159"/>
      <c r="K116" s="188" t="s">
        <v>7</v>
      </c>
    </row>
    <row r="117" spans="1:11" ht="16.5" customHeight="1">
      <c r="A117" s="156"/>
      <c r="B117" s="156"/>
      <c r="C117" s="147"/>
      <c r="D117" s="148"/>
      <c r="E117" s="190" t="s">
        <v>8</v>
      </c>
      <c r="F117" s="159"/>
      <c r="G117" s="190" t="s">
        <v>9</v>
      </c>
      <c r="H117" s="159"/>
      <c r="I117" s="190" t="s">
        <v>8</v>
      </c>
      <c r="J117" s="159"/>
      <c r="K117" s="190" t="s">
        <v>9</v>
      </c>
    </row>
    <row r="118" spans="1:11" ht="16.5" customHeight="1">
      <c r="A118" s="156"/>
      <c r="B118" s="156"/>
      <c r="C118" s="147"/>
      <c r="D118" s="148"/>
      <c r="E118" s="190" t="s">
        <v>10</v>
      </c>
      <c r="F118" s="158"/>
      <c r="G118" s="190" t="s">
        <v>11</v>
      </c>
      <c r="H118" s="158"/>
      <c r="I118" s="190" t="s">
        <v>10</v>
      </c>
      <c r="J118" s="158"/>
      <c r="K118" s="190" t="s">
        <v>11</v>
      </c>
    </row>
    <row r="119" spans="1:11" ht="16.5" customHeight="1">
      <c r="A119" s="156"/>
      <c r="B119" s="156"/>
      <c r="C119" s="147"/>
      <c r="D119" s="148"/>
      <c r="E119" s="190" t="s">
        <v>12</v>
      </c>
      <c r="F119" s="158"/>
      <c r="G119" s="190" t="s">
        <v>12</v>
      </c>
      <c r="H119" s="158"/>
      <c r="I119" s="190" t="s">
        <v>12</v>
      </c>
      <c r="J119" s="158"/>
      <c r="K119" s="190" t="s">
        <v>12</v>
      </c>
    </row>
    <row r="120" spans="1:11" ht="16.5" customHeight="1">
      <c r="C120" s="147"/>
      <c r="D120" s="148"/>
      <c r="E120" s="189" t="s">
        <v>14</v>
      </c>
      <c r="F120" s="158"/>
      <c r="G120" s="189" t="s">
        <v>14</v>
      </c>
      <c r="H120" s="158"/>
      <c r="I120" s="189" t="s">
        <v>14</v>
      </c>
      <c r="J120" s="158"/>
      <c r="K120" s="189" t="s">
        <v>14</v>
      </c>
    </row>
    <row r="121" spans="1:11" ht="16.5" customHeight="1">
      <c r="C121" s="147"/>
      <c r="D121" s="148"/>
      <c r="E121" s="188"/>
      <c r="F121" s="158"/>
      <c r="G121" s="188"/>
      <c r="H121" s="158"/>
      <c r="I121" s="188"/>
      <c r="J121" s="158"/>
      <c r="K121" s="188"/>
    </row>
    <row r="122" spans="1:11" ht="16.5" customHeight="1">
      <c r="A122" s="164" t="s">
        <v>73</v>
      </c>
      <c r="C122" s="178"/>
      <c r="D122" s="179"/>
      <c r="E122" s="188"/>
      <c r="F122" s="158"/>
      <c r="G122" s="188"/>
      <c r="H122" s="158"/>
      <c r="I122" s="188"/>
      <c r="J122" s="158"/>
      <c r="K122" s="188"/>
    </row>
    <row r="123" spans="1:11" ht="16.5" customHeight="1">
      <c r="C123" s="161"/>
      <c r="D123" s="162"/>
      <c r="F123" s="168"/>
      <c r="H123" s="163"/>
      <c r="J123" s="163"/>
    </row>
    <row r="124" spans="1:11" ht="16.5" customHeight="1">
      <c r="A124" s="172" t="s">
        <v>74</v>
      </c>
      <c r="C124" s="173"/>
      <c r="D124" s="167"/>
      <c r="F124" s="163"/>
      <c r="H124" s="163"/>
      <c r="J124" s="163"/>
    </row>
    <row r="125" spans="1:11" ht="16.5" customHeight="1">
      <c r="C125" s="161"/>
      <c r="D125" s="162"/>
      <c r="F125" s="168"/>
      <c r="H125" s="163"/>
      <c r="J125" s="163"/>
    </row>
    <row r="126" spans="1:11" ht="16.5" customHeight="1">
      <c r="A126" s="165" t="s">
        <v>75</v>
      </c>
      <c r="D126" s="167"/>
      <c r="F126" s="163"/>
      <c r="H126" s="163"/>
      <c r="J126" s="163"/>
    </row>
    <row r="127" spans="1:11" ht="16.5" customHeight="1">
      <c r="B127" s="181" t="s">
        <v>76</v>
      </c>
      <c r="D127" s="167"/>
      <c r="E127" s="197"/>
      <c r="F127" s="170"/>
      <c r="H127" s="170"/>
      <c r="I127" s="197"/>
      <c r="J127" s="170"/>
      <c r="K127" s="197"/>
    </row>
    <row r="128" spans="1:11" ht="16.5" customHeight="1">
      <c r="B128" s="181" t="s">
        <v>77</v>
      </c>
      <c r="D128" s="167"/>
      <c r="E128" s="197"/>
      <c r="F128" s="170"/>
      <c r="H128" s="170"/>
      <c r="I128" s="197"/>
      <c r="J128" s="170"/>
      <c r="K128" s="197"/>
    </row>
    <row r="129" spans="1:11" ht="16.5" customHeight="1" thickBot="1">
      <c r="B129" s="181" t="s">
        <v>78</v>
      </c>
      <c r="C129" s="173"/>
      <c r="D129" s="167"/>
      <c r="E129" s="198">
        <v>5795221</v>
      </c>
      <c r="F129" s="170"/>
      <c r="G129" s="198">
        <v>5795221</v>
      </c>
      <c r="H129" s="163"/>
      <c r="I129" s="198">
        <v>5795221</v>
      </c>
      <c r="J129" s="170"/>
      <c r="K129" s="198">
        <v>5795221</v>
      </c>
    </row>
    <row r="130" spans="1:11" ht="16.5" customHeight="1" thickTop="1">
      <c r="C130" s="161"/>
      <c r="D130" s="162"/>
      <c r="F130" s="168"/>
      <c r="H130" s="163"/>
      <c r="J130" s="163"/>
    </row>
    <row r="131" spans="1:11" ht="16.5" customHeight="1">
      <c r="B131" s="181" t="s">
        <v>79</v>
      </c>
      <c r="C131" s="173"/>
      <c r="D131" s="167"/>
      <c r="E131" s="197"/>
      <c r="F131" s="170"/>
      <c r="H131" s="170"/>
      <c r="J131" s="170"/>
    </row>
    <row r="132" spans="1:11" ht="16.5" customHeight="1">
      <c r="B132" s="181" t="s">
        <v>77</v>
      </c>
      <c r="C132" s="173"/>
      <c r="D132" s="167"/>
      <c r="E132" s="197"/>
      <c r="F132" s="163"/>
      <c r="H132" s="163"/>
      <c r="J132" s="170"/>
    </row>
    <row r="133" spans="1:11" ht="16.5" customHeight="1">
      <c r="B133" s="181" t="s">
        <v>80</v>
      </c>
      <c r="C133" s="173"/>
      <c r="D133" s="167"/>
      <c r="E133" s="191">
        <v>5795221</v>
      </c>
      <c r="F133" s="163"/>
      <c r="G133" s="182">
        <v>5795221</v>
      </c>
      <c r="H133" s="182"/>
      <c r="I133" s="191">
        <v>5795221</v>
      </c>
      <c r="J133" s="182"/>
      <c r="K133" s="182">
        <v>5795221</v>
      </c>
    </row>
    <row r="134" spans="1:11" ht="16.5" customHeight="1">
      <c r="A134" s="165" t="s">
        <v>81</v>
      </c>
      <c r="C134" s="173"/>
      <c r="D134" s="167"/>
      <c r="E134" s="191">
        <v>-789803</v>
      </c>
      <c r="F134" s="163"/>
      <c r="G134" s="182">
        <v>-789803</v>
      </c>
      <c r="H134" s="182"/>
      <c r="I134" s="191">
        <v>-789803</v>
      </c>
      <c r="J134" s="182"/>
      <c r="K134" s="182">
        <v>-789803</v>
      </c>
    </row>
    <row r="135" spans="1:11" ht="16.5" customHeight="1">
      <c r="A135" s="165" t="s">
        <v>82</v>
      </c>
      <c r="C135" s="173"/>
      <c r="D135" s="167"/>
      <c r="F135" s="163"/>
      <c r="G135" s="182"/>
      <c r="H135" s="182"/>
      <c r="J135" s="182"/>
      <c r="K135" s="182"/>
    </row>
    <row r="136" spans="1:11" ht="16.5" customHeight="1">
      <c r="A136" s="165"/>
      <c r="B136" s="150" t="s">
        <v>83</v>
      </c>
      <c r="C136" s="173"/>
      <c r="D136" s="167"/>
      <c r="E136" s="191">
        <v>-615596</v>
      </c>
      <c r="F136" s="163"/>
      <c r="G136" s="182">
        <v>-615596</v>
      </c>
      <c r="H136" s="182"/>
      <c r="I136" s="191">
        <v>0</v>
      </c>
      <c r="J136" s="182"/>
      <c r="K136" s="182" t="s">
        <v>68</v>
      </c>
    </row>
    <row r="137" spans="1:11" ht="16.5" customHeight="1">
      <c r="A137" s="165" t="s">
        <v>84</v>
      </c>
      <c r="C137" s="150"/>
      <c r="D137" s="167"/>
      <c r="F137" s="163"/>
      <c r="G137" s="182"/>
      <c r="H137" s="182"/>
      <c r="J137" s="182"/>
      <c r="K137" s="182"/>
    </row>
    <row r="138" spans="1:11" ht="16.5" customHeight="1">
      <c r="A138" s="165"/>
      <c r="B138" s="150" t="s">
        <v>85</v>
      </c>
      <c r="C138" s="173"/>
      <c r="D138" s="167"/>
      <c r="E138" s="191">
        <v>64008</v>
      </c>
      <c r="F138" s="163"/>
      <c r="G138" s="182">
        <v>64008</v>
      </c>
      <c r="H138" s="182"/>
      <c r="I138" s="191">
        <v>0</v>
      </c>
      <c r="J138" s="182"/>
      <c r="K138" s="182" t="s">
        <v>68</v>
      </c>
    </row>
    <row r="139" spans="1:11" ht="16.5" customHeight="1">
      <c r="A139" s="165" t="s">
        <v>86</v>
      </c>
      <c r="C139" s="173"/>
      <c r="D139" s="167"/>
      <c r="E139" s="191">
        <v>28940</v>
      </c>
      <c r="F139" s="163"/>
      <c r="G139" s="182">
        <v>28940</v>
      </c>
      <c r="H139" s="182"/>
      <c r="I139" s="191">
        <v>28940</v>
      </c>
      <c r="J139" s="182"/>
      <c r="K139" s="182">
        <v>28940</v>
      </c>
    </row>
    <row r="140" spans="1:11" ht="16.5" customHeight="1">
      <c r="A140" s="165" t="s">
        <v>87</v>
      </c>
      <c r="C140" s="173"/>
      <c r="D140" s="167"/>
      <c r="F140" s="163"/>
      <c r="G140" s="182"/>
      <c r="H140" s="182"/>
      <c r="J140" s="182"/>
      <c r="K140" s="182"/>
    </row>
    <row r="141" spans="1:11" ht="16.5" customHeight="1">
      <c r="B141" s="165" t="s">
        <v>88</v>
      </c>
      <c r="C141" s="173"/>
      <c r="D141" s="167"/>
      <c r="E141" s="191">
        <v>134000</v>
      </c>
      <c r="F141" s="163"/>
      <c r="G141" s="182">
        <v>134000</v>
      </c>
      <c r="H141" s="182"/>
      <c r="I141" s="191">
        <v>134000</v>
      </c>
      <c r="J141" s="182"/>
      <c r="K141" s="182">
        <v>134000</v>
      </c>
    </row>
    <row r="142" spans="1:11" ht="16.5" customHeight="1">
      <c r="A142" s="181"/>
      <c r="B142" s="181" t="s">
        <v>89</v>
      </c>
      <c r="C142" s="173"/>
      <c r="D142" s="167"/>
      <c r="E142" s="191">
        <v>-2690141</v>
      </c>
      <c r="F142" s="163"/>
      <c r="G142" s="182">
        <v>-2542461</v>
      </c>
      <c r="H142" s="182"/>
      <c r="I142" s="191">
        <v>-2115057</v>
      </c>
      <c r="J142" s="182"/>
      <c r="K142" s="182">
        <v>-1990265</v>
      </c>
    </row>
    <row r="143" spans="1:11" ht="16.5" customHeight="1">
      <c r="A143" s="181" t="s">
        <v>90</v>
      </c>
      <c r="B143" s="181"/>
      <c r="C143" s="173"/>
      <c r="D143" s="167"/>
      <c r="E143" s="193">
        <v>2637</v>
      </c>
      <c r="F143" s="170"/>
      <c r="G143" s="204">
        <v>3358</v>
      </c>
      <c r="H143" s="165"/>
      <c r="I143" s="205">
        <v>0</v>
      </c>
      <c r="J143" s="165"/>
      <c r="K143" s="204" t="s">
        <v>68</v>
      </c>
    </row>
    <row r="144" spans="1:11" ht="16.5" customHeight="1">
      <c r="C144" s="161"/>
      <c r="D144" s="162"/>
      <c r="F144" s="168"/>
      <c r="G144" s="144"/>
      <c r="H144" s="165"/>
      <c r="I144" s="196"/>
      <c r="J144" s="165"/>
      <c r="K144" s="144"/>
    </row>
    <row r="145" spans="1:11" ht="16.5" customHeight="1">
      <c r="A145" s="172" t="s">
        <v>91</v>
      </c>
      <c r="C145" s="173"/>
      <c r="D145" s="167"/>
      <c r="E145" s="191">
        <f>SUM(E132:E144)</f>
        <v>1929266</v>
      </c>
      <c r="F145" s="163"/>
      <c r="G145" s="191">
        <f>SUM(G132:G144)</f>
        <v>2077667</v>
      </c>
      <c r="H145" s="165"/>
      <c r="I145" s="191">
        <f>SUM(I132:I144)</f>
        <v>3053301</v>
      </c>
      <c r="J145" s="165"/>
      <c r="K145" s="191">
        <f>SUM(K132:K144)</f>
        <v>3178093</v>
      </c>
    </row>
    <row r="146" spans="1:11" ht="16.5" customHeight="1">
      <c r="A146" s="165" t="s">
        <v>92</v>
      </c>
      <c r="C146" s="173"/>
      <c r="D146" s="167"/>
      <c r="E146" s="193">
        <v>8606</v>
      </c>
      <c r="F146" s="183"/>
      <c r="G146" s="204">
        <v>9997</v>
      </c>
      <c r="H146" s="165"/>
      <c r="I146" s="205">
        <v>0</v>
      </c>
      <c r="J146" s="165"/>
      <c r="K146" s="204" t="s">
        <v>68</v>
      </c>
    </row>
    <row r="147" spans="1:11" ht="16.5" customHeight="1">
      <c r="C147" s="161"/>
      <c r="D147" s="162"/>
      <c r="F147" s="168"/>
      <c r="H147" s="163"/>
      <c r="J147" s="163"/>
    </row>
    <row r="148" spans="1:11" ht="16.5" customHeight="1">
      <c r="A148" s="172" t="s">
        <v>93</v>
      </c>
      <c r="B148" s="156"/>
      <c r="C148" s="173"/>
      <c r="D148" s="167"/>
      <c r="E148" s="193">
        <f>SUM(E145:E147)</f>
        <v>1937872</v>
      </c>
      <c r="F148" s="163"/>
      <c r="G148" s="193">
        <f>SUM(G145:G147)</f>
        <v>2087664</v>
      </c>
      <c r="H148" s="163"/>
      <c r="I148" s="193">
        <f>SUM(I145:I147)</f>
        <v>3053301</v>
      </c>
      <c r="J148" s="163"/>
      <c r="K148" s="193">
        <f>SUM(K145:K147)</f>
        <v>3178093</v>
      </c>
    </row>
    <row r="149" spans="1:11" ht="16.5" customHeight="1">
      <c r="C149" s="161"/>
      <c r="D149" s="162"/>
      <c r="F149" s="168"/>
      <c r="H149" s="163"/>
      <c r="J149" s="163"/>
    </row>
    <row r="150" spans="1:11" ht="16.5" customHeight="1" thickBot="1">
      <c r="A150" s="172" t="s">
        <v>94</v>
      </c>
      <c r="C150" s="173"/>
      <c r="D150" s="167"/>
      <c r="E150" s="198">
        <f>SUM(E102,E148)</f>
        <v>6247191</v>
      </c>
      <c r="F150" s="163"/>
      <c r="G150" s="198">
        <f>SUM(G102,G148)</f>
        <v>6465081</v>
      </c>
      <c r="H150" s="163"/>
      <c r="I150" s="198">
        <f>SUM(I102,I148)</f>
        <v>7609001</v>
      </c>
      <c r="J150" s="163"/>
      <c r="K150" s="198">
        <f>SUM(K102,K148)</f>
        <v>7728655</v>
      </c>
    </row>
    <row r="151" spans="1:11" ht="16.5" customHeight="1" thickTop="1">
      <c r="A151" s="164"/>
      <c r="C151" s="178"/>
      <c r="D151" s="179"/>
      <c r="E151" s="188"/>
      <c r="F151" s="158"/>
      <c r="G151" s="188"/>
      <c r="H151" s="158"/>
      <c r="I151" s="188"/>
      <c r="J151" s="163"/>
      <c r="K151" s="188"/>
    </row>
    <row r="152" spans="1:11" ht="16.5" customHeight="1">
      <c r="A152" s="164"/>
      <c r="C152" s="178"/>
      <c r="D152" s="179"/>
      <c r="E152" s="188"/>
      <c r="F152" s="158"/>
      <c r="G152" s="188"/>
      <c r="H152" s="158"/>
      <c r="I152" s="188"/>
      <c r="J152" s="163"/>
      <c r="K152" s="188"/>
    </row>
    <row r="153" spans="1:11" ht="16.5" customHeight="1">
      <c r="A153" s="164"/>
      <c r="C153" s="178"/>
      <c r="D153" s="179"/>
      <c r="E153" s="188"/>
      <c r="F153" s="158"/>
      <c r="G153" s="188"/>
      <c r="H153" s="158"/>
      <c r="I153" s="188"/>
      <c r="J153" s="163"/>
      <c r="K153" s="188"/>
    </row>
    <row r="154" spans="1:11" ht="16.5" customHeight="1">
      <c r="A154" s="164"/>
      <c r="C154" s="178"/>
      <c r="D154" s="179"/>
      <c r="E154" s="188"/>
      <c r="F154" s="158"/>
      <c r="G154" s="188"/>
      <c r="H154" s="158"/>
      <c r="I154" s="188"/>
      <c r="J154" s="163"/>
      <c r="K154" s="188"/>
    </row>
    <row r="155" spans="1:11" ht="16.5" customHeight="1">
      <c r="A155" s="164"/>
      <c r="C155" s="178"/>
      <c r="D155" s="179"/>
      <c r="E155" s="188"/>
      <c r="F155" s="158"/>
      <c r="G155" s="188"/>
      <c r="H155" s="158"/>
      <c r="I155" s="188"/>
      <c r="J155" s="163"/>
      <c r="K155" s="188"/>
    </row>
    <row r="156" spans="1:11" ht="16.5" customHeight="1">
      <c r="A156" s="164"/>
      <c r="C156" s="178"/>
      <c r="D156" s="179"/>
      <c r="E156" s="188"/>
      <c r="F156" s="158"/>
      <c r="G156" s="188"/>
      <c r="H156" s="158"/>
      <c r="I156" s="188"/>
      <c r="J156" s="163"/>
      <c r="K156" s="188"/>
    </row>
    <row r="157" spans="1:11" ht="16.5" customHeight="1">
      <c r="A157" s="164"/>
      <c r="C157" s="178"/>
      <c r="D157" s="179"/>
      <c r="E157" s="188"/>
      <c r="F157" s="158"/>
      <c r="G157" s="188"/>
      <c r="H157" s="158"/>
      <c r="I157" s="188"/>
      <c r="J157" s="163"/>
      <c r="K157" s="188"/>
    </row>
    <row r="158" spans="1:11" ht="16.5" customHeight="1">
      <c r="A158" s="164"/>
      <c r="C158" s="178"/>
      <c r="D158" s="179"/>
      <c r="E158" s="188"/>
      <c r="F158" s="158"/>
      <c r="G158" s="188"/>
      <c r="H158" s="158"/>
      <c r="I158" s="188"/>
      <c r="J158" s="163"/>
      <c r="K158" s="188"/>
    </row>
    <row r="159" spans="1:11" ht="16.5" customHeight="1">
      <c r="A159" s="164"/>
      <c r="C159" s="178"/>
      <c r="D159" s="179"/>
      <c r="E159" s="188"/>
      <c r="F159" s="158"/>
      <c r="G159" s="188"/>
      <c r="H159" s="158"/>
      <c r="I159" s="188"/>
      <c r="J159" s="163"/>
      <c r="K159" s="188"/>
    </row>
    <row r="160" spans="1:11" ht="16.5" customHeight="1">
      <c r="A160" s="164"/>
      <c r="C160" s="178"/>
      <c r="D160" s="179"/>
      <c r="E160" s="188"/>
      <c r="F160" s="158"/>
      <c r="G160" s="188"/>
      <c r="H160" s="158"/>
      <c r="I160" s="188"/>
      <c r="J160" s="163"/>
      <c r="K160" s="188"/>
    </row>
    <row r="161" spans="1:11" ht="9.75" customHeight="1">
      <c r="C161" s="150"/>
      <c r="D161" s="150"/>
      <c r="E161" s="201"/>
      <c r="F161" s="150"/>
      <c r="G161" s="201"/>
      <c r="H161" s="150"/>
      <c r="I161" s="196"/>
      <c r="J161" s="150"/>
      <c r="K161" s="201"/>
    </row>
    <row r="162" spans="1:11" ht="21.95" customHeight="1">
      <c r="A162" s="207" t="str">
        <f>A108</f>
        <v>The accompanying notes are an integral part of this interim financial information.</v>
      </c>
      <c r="B162" s="207"/>
      <c r="C162" s="207"/>
      <c r="D162" s="207"/>
      <c r="E162" s="207"/>
      <c r="F162" s="207"/>
      <c r="G162" s="207"/>
      <c r="H162" s="207"/>
      <c r="I162" s="207"/>
      <c r="J162" s="207"/>
      <c r="K162" s="208"/>
    </row>
  </sheetData>
  <mergeCells count="16">
    <mergeCell ref="E115:G115"/>
    <mergeCell ref="I115:K115"/>
    <mergeCell ref="A162:K162"/>
    <mergeCell ref="E60:G60"/>
    <mergeCell ref="I60:K60"/>
    <mergeCell ref="E61:G61"/>
    <mergeCell ref="I61:K61"/>
    <mergeCell ref="A108:K108"/>
    <mergeCell ref="E114:G114"/>
    <mergeCell ref="I114:K114"/>
    <mergeCell ref="A54:K54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5" firstPageNumber="2" fitToWidth="0" fitToHeight="0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  <ignoredErrors>
    <ignoredError sqref="F10 E119:K119 F64 J10 J64 F118 J118 H10 H64 H1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62AF-2ACC-446D-BF56-A929D56242FA}">
  <dimension ref="A1:N114"/>
  <sheetViews>
    <sheetView zoomScale="125" zoomScaleNormal="125" zoomScaleSheetLayoutView="115" workbookViewId="0"/>
  </sheetViews>
  <sheetFormatPr defaultColWidth="9.33203125" defaultRowHeight="16.5" customHeight="1"/>
  <cols>
    <col min="1" max="4" width="1.5" style="21" customWidth="1"/>
    <col min="5" max="5" width="49.1640625" style="21" customWidth="1"/>
    <col min="6" max="6" width="6.6640625" style="21" customWidth="1"/>
    <col min="7" max="7" width="1" style="22" customWidth="1"/>
    <col min="8" max="8" width="14.83203125" style="23" customWidth="1"/>
    <col min="9" max="9" width="1" style="22" customWidth="1"/>
    <col min="10" max="10" width="14.83203125" style="23" customWidth="1"/>
    <col min="11" max="11" width="1" style="22" customWidth="1"/>
    <col min="12" max="12" width="14.83203125" style="23" customWidth="1"/>
    <col min="13" max="13" width="1" style="22" customWidth="1"/>
    <col min="14" max="14" width="14.83203125" style="23" customWidth="1"/>
    <col min="15" max="16384" width="9.33203125" style="21"/>
  </cols>
  <sheetData>
    <row r="1" spans="1:14" ht="16.5" customHeight="1">
      <c r="A1" s="20" t="s">
        <v>0</v>
      </c>
    </row>
    <row r="2" spans="1:14" ht="16.5" customHeight="1">
      <c r="A2" s="24" t="s">
        <v>95</v>
      </c>
    </row>
    <row r="3" spans="1:14" ht="16.5" customHeight="1">
      <c r="A3" s="25" t="s">
        <v>96</v>
      </c>
      <c r="B3" s="26"/>
      <c r="C3" s="26"/>
      <c r="D3" s="26"/>
      <c r="E3" s="26"/>
      <c r="F3" s="26"/>
      <c r="G3" s="27"/>
      <c r="H3" s="28"/>
      <c r="I3" s="27"/>
      <c r="J3" s="28"/>
      <c r="K3" s="27"/>
      <c r="L3" s="28"/>
      <c r="M3" s="27"/>
      <c r="N3" s="28"/>
    </row>
    <row r="6" spans="1:14" ht="16.5" customHeight="1">
      <c r="G6" s="21"/>
      <c r="H6" s="216" t="s">
        <v>3</v>
      </c>
      <c r="I6" s="216"/>
      <c r="J6" s="216"/>
      <c r="K6" s="30"/>
      <c r="L6" s="216" t="s">
        <v>4</v>
      </c>
      <c r="M6" s="216"/>
      <c r="N6" s="216"/>
    </row>
    <row r="7" spans="1:14" ht="16.5" customHeight="1">
      <c r="A7" s="31"/>
      <c r="B7" s="31"/>
      <c r="C7" s="31"/>
      <c r="D7" s="31"/>
      <c r="E7" s="31"/>
      <c r="F7" s="31"/>
      <c r="G7" s="31"/>
      <c r="H7" s="215" t="s">
        <v>5</v>
      </c>
      <c r="I7" s="215"/>
      <c r="J7" s="215"/>
      <c r="K7" s="29"/>
      <c r="L7" s="215" t="s">
        <v>5</v>
      </c>
      <c r="M7" s="215"/>
      <c r="N7" s="215"/>
    </row>
    <row r="8" spans="1:14" ht="16.5" customHeight="1">
      <c r="A8" s="31"/>
      <c r="B8" s="31"/>
      <c r="C8" s="31"/>
      <c r="D8" s="31"/>
      <c r="E8" s="31"/>
      <c r="F8" s="31"/>
      <c r="G8" s="30"/>
      <c r="H8" s="32" t="s">
        <v>6</v>
      </c>
      <c r="I8" s="33"/>
      <c r="J8" s="32" t="s">
        <v>6</v>
      </c>
      <c r="K8" s="33"/>
      <c r="L8" s="32" t="s">
        <v>6</v>
      </c>
      <c r="M8" s="33"/>
      <c r="N8" s="32" t="s">
        <v>6</v>
      </c>
    </row>
    <row r="9" spans="1:14" ht="16.5" customHeight="1">
      <c r="A9" s="31"/>
      <c r="B9" s="31"/>
      <c r="C9" s="31"/>
      <c r="D9" s="31"/>
      <c r="E9" s="31"/>
      <c r="F9" s="31"/>
      <c r="G9" s="30"/>
      <c r="H9" s="32" t="s">
        <v>10</v>
      </c>
      <c r="I9" s="30"/>
      <c r="J9" s="32" t="s">
        <v>11</v>
      </c>
      <c r="K9" s="30"/>
      <c r="L9" s="32" t="s">
        <v>10</v>
      </c>
      <c r="M9" s="30"/>
      <c r="N9" s="32" t="s">
        <v>11</v>
      </c>
    </row>
    <row r="10" spans="1:14" ht="16.5" customHeight="1">
      <c r="A10" s="31"/>
      <c r="B10" s="31"/>
      <c r="C10" s="31"/>
      <c r="D10" s="31"/>
      <c r="E10" s="31"/>
      <c r="F10" s="31"/>
      <c r="G10" s="30"/>
      <c r="H10" s="32" t="s">
        <v>12</v>
      </c>
      <c r="I10" s="30"/>
      <c r="J10" s="32" t="s">
        <v>12</v>
      </c>
      <c r="K10" s="30"/>
      <c r="L10" s="32" t="s">
        <v>12</v>
      </c>
      <c r="M10" s="30"/>
      <c r="N10" s="32" t="s">
        <v>12</v>
      </c>
    </row>
    <row r="11" spans="1:14" ht="16.5" customHeight="1">
      <c r="A11" s="31"/>
      <c r="B11" s="31"/>
      <c r="C11" s="31"/>
      <c r="D11" s="31"/>
      <c r="E11" s="31"/>
      <c r="F11" s="34" t="s">
        <v>13</v>
      </c>
      <c r="G11" s="35"/>
      <c r="H11" s="36" t="s">
        <v>14</v>
      </c>
      <c r="I11" s="35"/>
      <c r="J11" s="36" t="s">
        <v>14</v>
      </c>
      <c r="K11" s="35"/>
      <c r="L11" s="36" t="s">
        <v>14</v>
      </c>
      <c r="M11" s="35"/>
      <c r="N11" s="36" t="s">
        <v>14</v>
      </c>
    </row>
    <row r="12" spans="1:14" s="39" customFormat="1" ht="16.5" customHeight="1">
      <c r="A12" s="37"/>
      <c r="B12" s="37"/>
      <c r="C12" s="38"/>
      <c r="E12" s="40"/>
      <c r="F12" s="40"/>
      <c r="G12" s="40"/>
      <c r="H12" s="41"/>
      <c r="I12" s="40"/>
      <c r="J12" s="41"/>
      <c r="K12" s="40"/>
      <c r="L12" s="41"/>
      <c r="N12" s="41"/>
    </row>
    <row r="13" spans="1:14" s="39" customFormat="1" ht="16.5" customHeight="1">
      <c r="A13" s="2" t="s">
        <v>97</v>
      </c>
      <c r="B13" s="37"/>
      <c r="C13" s="38"/>
      <c r="E13" s="40"/>
      <c r="F13" s="42">
        <v>22</v>
      </c>
      <c r="G13" s="40"/>
      <c r="H13" s="41">
        <v>71947</v>
      </c>
      <c r="I13" s="40"/>
      <c r="J13" s="41">
        <v>91134</v>
      </c>
      <c r="K13" s="40">
        <v>0</v>
      </c>
      <c r="L13" s="41">
        <v>306</v>
      </c>
      <c r="M13" s="40"/>
      <c r="N13" s="41">
        <v>290</v>
      </c>
    </row>
    <row r="14" spans="1:14" ht="16.5" customHeight="1">
      <c r="A14" s="2" t="s">
        <v>98</v>
      </c>
      <c r="B14" s="31"/>
      <c r="C14" s="31"/>
      <c r="D14" s="31"/>
      <c r="E14" s="31"/>
      <c r="F14" s="42"/>
      <c r="G14" s="43"/>
      <c r="H14" s="41"/>
      <c r="I14" s="43"/>
      <c r="J14" s="41"/>
      <c r="K14" s="43"/>
      <c r="L14" s="41"/>
      <c r="M14" s="43"/>
      <c r="N14" s="41"/>
    </row>
    <row r="15" spans="1:14" ht="16.5" customHeight="1">
      <c r="A15" s="2"/>
      <c r="B15" s="45" t="s">
        <v>99</v>
      </c>
      <c r="C15" s="31"/>
      <c r="D15" s="31"/>
      <c r="E15" s="31"/>
      <c r="F15" s="42"/>
      <c r="G15" s="43"/>
      <c r="H15" s="41">
        <v>9021</v>
      </c>
      <c r="I15" s="40"/>
      <c r="J15" s="41">
        <v>8986</v>
      </c>
      <c r="K15" s="40"/>
      <c r="L15" s="41">
        <v>1881</v>
      </c>
      <c r="M15" s="40"/>
      <c r="N15" s="41">
        <v>1266</v>
      </c>
    </row>
    <row r="16" spans="1:14" ht="16.5" customHeight="1">
      <c r="A16" s="2"/>
      <c r="B16" s="45" t="s">
        <v>100</v>
      </c>
      <c r="C16" s="31"/>
      <c r="D16" s="31"/>
      <c r="E16" s="31"/>
      <c r="F16" s="42"/>
      <c r="G16" s="43"/>
      <c r="H16" s="41">
        <v>19</v>
      </c>
      <c r="I16" s="40"/>
      <c r="J16" s="41">
        <v>317</v>
      </c>
      <c r="K16" s="40"/>
      <c r="L16" s="41">
        <v>0</v>
      </c>
      <c r="M16" s="40"/>
      <c r="N16" s="41">
        <v>1947</v>
      </c>
    </row>
    <row r="17" spans="1:14" ht="16.5" customHeight="1">
      <c r="A17" s="2"/>
      <c r="B17" s="45" t="s">
        <v>101</v>
      </c>
      <c r="C17" s="31"/>
      <c r="D17" s="31"/>
      <c r="E17" s="31"/>
      <c r="F17" s="42">
        <v>24</v>
      </c>
      <c r="G17" s="43"/>
      <c r="H17" s="41">
        <v>11126</v>
      </c>
      <c r="I17" s="40"/>
      <c r="J17" s="41">
        <v>11256</v>
      </c>
      <c r="K17" s="40"/>
      <c r="L17" s="41">
        <v>11126</v>
      </c>
      <c r="M17" s="40"/>
      <c r="N17" s="41">
        <v>11256</v>
      </c>
    </row>
    <row r="18" spans="1:14" ht="16.5" customHeight="1">
      <c r="A18" s="2"/>
      <c r="B18" s="45" t="s">
        <v>102</v>
      </c>
      <c r="C18" s="31"/>
      <c r="D18" s="31"/>
      <c r="E18" s="31"/>
      <c r="F18" s="42"/>
      <c r="G18" s="43"/>
      <c r="H18" s="41">
        <v>17974</v>
      </c>
      <c r="I18" s="40"/>
      <c r="J18" s="41">
        <v>17362</v>
      </c>
      <c r="K18" s="40"/>
      <c r="L18" s="41">
        <v>21305</v>
      </c>
      <c r="M18" s="40"/>
      <c r="N18" s="41">
        <v>40019</v>
      </c>
    </row>
    <row r="19" spans="1:14" ht="16.5" customHeight="1">
      <c r="A19" s="2"/>
      <c r="B19" s="21" t="s">
        <v>103</v>
      </c>
      <c r="C19" s="31"/>
      <c r="D19" s="31"/>
      <c r="E19" s="31"/>
      <c r="F19" s="42"/>
      <c r="G19" s="43"/>
      <c r="H19" s="41">
        <v>80</v>
      </c>
      <c r="I19" s="43"/>
      <c r="J19" s="41">
        <v>14803</v>
      </c>
      <c r="K19" s="44"/>
      <c r="L19" s="41">
        <v>0</v>
      </c>
      <c r="M19" s="44"/>
      <c r="N19" s="41">
        <v>0</v>
      </c>
    </row>
    <row r="20" spans="1:14" ht="16.5" customHeight="1">
      <c r="A20" s="2"/>
      <c r="B20" s="2" t="s">
        <v>241</v>
      </c>
      <c r="C20" s="45"/>
      <c r="E20" s="31"/>
      <c r="F20" s="42"/>
      <c r="G20" s="40"/>
      <c r="H20" s="21"/>
      <c r="I20" s="21"/>
      <c r="J20" s="21"/>
      <c r="K20" s="21"/>
      <c r="L20" s="21"/>
      <c r="M20" s="21"/>
      <c r="N20" s="21"/>
    </row>
    <row r="21" spans="1:14" ht="16.5" customHeight="1">
      <c r="A21" s="2"/>
      <c r="B21" s="2"/>
      <c r="C21" s="45" t="s">
        <v>242</v>
      </c>
      <c r="E21" s="31"/>
      <c r="F21" s="42"/>
      <c r="G21" s="40"/>
      <c r="H21" s="41">
        <v>0</v>
      </c>
      <c r="I21" s="40"/>
      <c r="J21" s="41">
        <v>27501</v>
      </c>
      <c r="K21" s="40"/>
      <c r="L21" s="41">
        <v>0</v>
      </c>
      <c r="M21" s="40"/>
      <c r="N21" s="41">
        <v>0</v>
      </c>
    </row>
    <row r="22" spans="1:14" ht="16.5" customHeight="1">
      <c r="B22" s="45" t="s">
        <v>104</v>
      </c>
      <c r="C22" s="31"/>
      <c r="D22" s="31"/>
      <c r="E22" s="31"/>
      <c r="F22" s="42"/>
      <c r="G22" s="43"/>
      <c r="H22" s="46">
        <v>2895</v>
      </c>
      <c r="I22" s="40"/>
      <c r="J22" s="46">
        <v>6299</v>
      </c>
      <c r="K22" s="40"/>
      <c r="L22" s="46">
        <v>84</v>
      </c>
      <c r="M22" s="40"/>
      <c r="N22" s="46">
        <v>163</v>
      </c>
    </row>
    <row r="23" spans="1:14" s="39" customFormat="1" ht="16.5" customHeight="1">
      <c r="A23" s="37"/>
      <c r="B23" s="37"/>
      <c r="C23" s="38"/>
      <c r="E23" s="40"/>
      <c r="F23" s="40"/>
      <c r="G23" s="40"/>
      <c r="H23" s="41"/>
      <c r="I23" s="40"/>
      <c r="J23" s="41"/>
      <c r="K23" s="40"/>
      <c r="L23" s="41"/>
      <c r="N23" s="41"/>
    </row>
    <row r="24" spans="1:14" ht="16.5" customHeight="1">
      <c r="A24" s="4" t="s">
        <v>105</v>
      </c>
      <c r="B24" s="31"/>
      <c r="C24" s="31"/>
      <c r="D24" s="31"/>
      <c r="E24" s="31"/>
      <c r="F24" s="47"/>
      <c r="G24" s="43"/>
      <c r="H24" s="46">
        <f>SUM(H13:H22)</f>
        <v>113062</v>
      </c>
      <c r="I24" s="43"/>
      <c r="J24" s="46">
        <f>SUM(J13:J22)</f>
        <v>177658</v>
      </c>
      <c r="K24" s="43"/>
      <c r="L24" s="46">
        <f>SUM(L13:L22)</f>
        <v>34702</v>
      </c>
      <c r="M24" s="43"/>
      <c r="N24" s="46">
        <f>SUM(N13:N22)</f>
        <v>54941</v>
      </c>
    </row>
    <row r="25" spans="1:14" s="39" customFormat="1" ht="16.5" customHeight="1">
      <c r="A25" s="37"/>
      <c r="B25" s="37"/>
      <c r="C25" s="38"/>
      <c r="E25" s="40"/>
      <c r="F25" s="40"/>
      <c r="G25" s="40"/>
      <c r="H25" s="41"/>
      <c r="I25" s="40"/>
      <c r="J25" s="41"/>
      <c r="K25" s="40"/>
      <c r="L25" s="41"/>
      <c r="N25" s="41"/>
    </row>
    <row r="26" spans="1:14" ht="16.5" customHeight="1">
      <c r="A26" s="2" t="s">
        <v>106</v>
      </c>
      <c r="B26" s="31"/>
      <c r="C26" s="31"/>
      <c r="D26" s="31"/>
      <c r="E26" s="31"/>
      <c r="F26" s="42"/>
      <c r="G26" s="43"/>
      <c r="H26" s="41">
        <v>-62234</v>
      </c>
      <c r="I26" s="40"/>
      <c r="J26" s="41">
        <v>-62041</v>
      </c>
      <c r="K26" s="40"/>
      <c r="L26" s="41">
        <v>0</v>
      </c>
      <c r="M26" s="40"/>
      <c r="N26" s="41">
        <v>0</v>
      </c>
    </row>
    <row r="27" spans="1:14" ht="16.5" customHeight="1">
      <c r="A27" s="2" t="s">
        <v>107</v>
      </c>
      <c r="B27" s="31"/>
      <c r="C27" s="31"/>
      <c r="D27" s="31"/>
      <c r="E27" s="31"/>
      <c r="F27" s="42"/>
      <c r="G27" s="43"/>
      <c r="H27" s="41">
        <v>-9475</v>
      </c>
      <c r="I27" s="40"/>
      <c r="J27" s="41">
        <v>-18116</v>
      </c>
      <c r="K27" s="40"/>
      <c r="L27" s="41">
        <v>-51</v>
      </c>
      <c r="M27" s="40"/>
      <c r="N27" s="41">
        <v>-275</v>
      </c>
    </row>
    <row r="28" spans="1:14" ht="16.5" customHeight="1">
      <c r="A28" s="2" t="s">
        <v>108</v>
      </c>
      <c r="B28" s="31"/>
      <c r="C28" s="31"/>
      <c r="D28" s="31"/>
      <c r="E28" s="31"/>
      <c r="F28" s="42"/>
      <c r="G28" s="43"/>
      <c r="H28" s="41">
        <v>-40581</v>
      </c>
      <c r="I28" s="40"/>
      <c r="J28" s="41">
        <v>-80454</v>
      </c>
      <c r="K28" s="40"/>
      <c r="L28" s="41">
        <v>-53617</v>
      </c>
      <c r="M28" s="40"/>
      <c r="N28" s="41">
        <v>-55635</v>
      </c>
    </row>
    <row r="29" spans="1:14" ht="16.5" customHeight="1">
      <c r="A29" s="2" t="s">
        <v>109</v>
      </c>
      <c r="B29" s="31"/>
      <c r="C29" s="31"/>
      <c r="D29" s="31"/>
      <c r="E29" s="31"/>
      <c r="F29" s="42">
        <v>12</v>
      </c>
      <c r="G29" s="43"/>
      <c r="H29" s="41">
        <v>0</v>
      </c>
      <c r="I29" s="40"/>
      <c r="J29" s="41">
        <v>0</v>
      </c>
      <c r="K29" s="40"/>
      <c r="L29" s="41">
        <v>-11623</v>
      </c>
      <c r="M29" s="40"/>
      <c r="N29" s="41">
        <v>-14100</v>
      </c>
    </row>
    <row r="30" spans="1:14" ht="16.5" customHeight="1">
      <c r="A30" s="2" t="s">
        <v>110</v>
      </c>
      <c r="B30" s="31"/>
      <c r="C30" s="31"/>
      <c r="D30" s="31"/>
      <c r="E30" s="31"/>
      <c r="F30" s="42"/>
      <c r="G30" s="43"/>
      <c r="H30" s="41"/>
      <c r="I30" s="40"/>
      <c r="J30" s="41"/>
      <c r="K30" s="40"/>
      <c r="L30" s="41"/>
      <c r="M30" s="40"/>
      <c r="N30" s="41"/>
    </row>
    <row r="31" spans="1:14" ht="16.5" customHeight="1">
      <c r="A31" s="2"/>
      <c r="B31" s="45" t="s">
        <v>111</v>
      </c>
      <c r="C31" s="31"/>
      <c r="D31" s="31"/>
      <c r="E31" s="31"/>
      <c r="F31" s="42"/>
      <c r="G31" s="43"/>
      <c r="H31" s="41">
        <v>1742</v>
      </c>
      <c r="I31" s="40"/>
      <c r="J31" s="41">
        <v>0</v>
      </c>
      <c r="K31" s="40"/>
      <c r="L31" s="41">
        <v>1732</v>
      </c>
      <c r="M31" s="40"/>
      <c r="N31" s="41">
        <v>0</v>
      </c>
    </row>
    <row r="32" spans="1:14" ht="16.5" customHeight="1">
      <c r="A32" s="2" t="s">
        <v>112</v>
      </c>
      <c r="B32" s="31"/>
      <c r="C32" s="31"/>
      <c r="D32" s="31"/>
      <c r="E32" s="31"/>
      <c r="F32" s="42"/>
      <c r="G32" s="43"/>
      <c r="H32" s="41">
        <v>764</v>
      </c>
      <c r="I32" s="40"/>
      <c r="J32" s="41">
        <v>330</v>
      </c>
      <c r="K32" s="40"/>
      <c r="L32" s="41">
        <v>764</v>
      </c>
      <c r="M32" s="40"/>
      <c r="N32" s="41">
        <v>314</v>
      </c>
    </row>
    <row r="33" spans="1:14" ht="16.5" customHeight="1">
      <c r="A33" s="2" t="s">
        <v>113</v>
      </c>
      <c r="B33" s="31"/>
      <c r="C33" s="31"/>
      <c r="D33" s="31"/>
      <c r="E33" s="31"/>
      <c r="F33" s="42"/>
      <c r="G33" s="43"/>
      <c r="H33" s="46">
        <v>-104103</v>
      </c>
      <c r="I33" s="40"/>
      <c r="J33" s="46">
        <v>-96487</v>
      </c>
      <c r="K33" s="40"/>
      <c r="L33" s="46">
        <v>-96750</v>
      </c>
      <c r="M33" s="40"/>
      <c r="N33" s="46">
        <v>-96937</v>
      </c>
    </row>
    <row r="34" spans="1:14" s="39" customFormat="1" ht="16.5" customHeight="1">
      <c r="A34" s="37"/>
      <c r="B34" s="37"/>
      <c r="C34" s="38"/>
      <c r="E34" s="40"/>
      <c r="F34" s="40"/>
      <c r="G34" s="43"/>
      <c r="H34" s="41"/>
      <c r="I34" s="40"/>
      <c r="J34" s="41"/>
      <c r="K34" s="40"/>
      <c r="L34" s="41"/>
      <c r="N34" s="41"/>
    </row>
    <row r="35" spans="1:14" s="39" customFormat="1" ht="16.5" customHeight="1">
      <c r="A35" s="4" t="s">
        <v>114</v>
      </c>
      <c r="B35" s="37"/>
      <c r="C35" s="38"/>
      <c r="E35" s="40"/>
      <c r="F35" s="40"/>
      <c r="G35" s="40"/>
      <c r="H35" s="46">
        <f>SUM(H26:H34)</f>
        <v>-213887</v>
      </c>
      <c r="I35" s="40"/>
      <c r="J35" s="46">
        <f>SUM(J26:J34)</f>
        <v>-256768</v>
      </c>
      <c r="K35" s="40"/>
      <c r="L35" s="46">
        <f>SUM(L26:L34)</f>
        <v>-159545</v>
      </c>
      <c r="M35" s="40"/>
      <c r="N35" s="46">
        <f>SUM(N26:N34)</f>
        <v>-166633</v>
      </c>
    </row>
    <row r="36" spans="1:14" s="39" customFormat="1" ht="16.5" customHeight="1">
      <c r="A36" s="4"/>
      <c r="B36" s="37"/>
      <c r="C36" s="38"/>
      <c r="E36" s="40"/>
      <c r="F36" s="40"/>
      <c r="G36" s="40"/>
      <c r="H36" s="41"/>
      <c r="I36" s="40"/>
      <c r="J36" s="41"/>
      <c r="K36" s="40"/>
      <c r="L36" s="41"/>
      <c r="N36" s="41"/>
    </row>
    <row r="37" spans="1:14" ht="16.5" customHeight="1">
      <c r="A37" s="24" t="s">
        <v>115</v>
      </c>
      <c r="B37" s="31"/>
      <c r="C37" s="31"/>
      <c r="D37" s="31"/>
      <c r="E37" s="31"/>
      <c r="F37" s="47"/>
      <c r="G37" s="44"/>
      <c r="H37" s="23">
        <f>H24+H35</f>
        <v>-100825</v>
      </c>
      <c r="I37" s="44"/>
      <c r="J37" s="23">
        <f>J24+J35</f>
        <v>-79110</v>
      </c>
      <c r="K37" s="44"/>
      <c r="L37" s="23">
        <f>L24+L35</f>
        <v>-124843</v>
      </c>
      <c r="M37" s="44"/>
      <c r="N37" s="23">
        <f>N24+N35</f>
        <v>-111692</v>
      </c>
    </row>
    <row r="38" spans="1:14" ht="16.5" customHeight="1">
      <c r="A38" s="21" t="s">
        <v>116</v>
      </c>
      <c r="B38" s="31"/>
      <c r="C38" s="31"/>
      <c r="D38" s="31"/>
      <c r="E38" s="31"/>
      <c r="F38" s="42">
        <v>12</v>
      </c>
      <c r="G38" s="43"/>
      <c r="H38" s="46">
        <v>-46676</v>
      </c>
      <c r="I38" s="40"/>
      <c r="J38" s="46">
        <v>-57416</v>
      </c>
      <c r="K38" s="40"/>
      <c r="L38" s="46">
        <v>0</v>
      </c>
      <c r="M38" s="40"/>
      <c r="N38" s="46">
        <v>0</v>
      </c>
    </row>
    <row r="39" spans="1:14" s="39" customFormat="1" ht="16.5" customHeight="1">
      <c r="A39" s="37"/>
      <c r="B39" s="37"/>
      <c r="C39" s="38"/>
      <c r="D39" s="48"/>
      <c r="E39" s="40"/>
      <c r="G39" s="40"/>
      <c r="H39" s="41"/>
      <c r="I39" s="40"/>
      <c r="J39" s="41"/>
      <c r="K39" s="40"/>
      <c r="L39" s="41"/>
      <c r="N39" s="41"/>
    </row>
    <row r="40" spans="1:14" ht="16.5" customHeight="1">
      <c r="A40" s="24" t="s">
        <v>117</v>
      </c>
      <c r="B40" s="49"/>
      <c r="C40" s="31"/>
      <c r="D40" s="31"/>
      <c r="E40" s="31"/>
      <c r="F40" s="50"/>
      <c r="G40" s="3"/>
      <c r="H40" s="1">
        <f>SUM(H37:H38)</f>
        <v>-147501</v>
      </c>
      <c r="I40" s="3"/>
      <c r="J40" s="1">
        <f>SUM(J37:J38)</f>
        <v>-136526</v>
      </c>
      <c r="K40" s="3"/>
      <c r="L40" s="1">
        <f>SUM(L37:L38)</f>
        <v>-124843</v>
      </c>
      <c r="M40" s="3"/>
      <c r="N40" s="1">
        <f>SUM(N37:N38)</f>
        <v>-111692</v>
      </c>
    </row>
    <row r="41" spans="1:14" ht="16.5" customHeight="1">
      <c r="A41" s="21" t="s">
        <v>118</v>
      </c>
      <c r="B41" s="31"/>
      <c r="C41" s="31"/>
      <c r="D41" s="31"/>
      <c r="E41" s="31"/>
      <c r="F41" s="6"/>
      <c r="G41" s="7"/>
      <c r="H41" s="46">
        <v>-1570</v>
      </c>
      <c r="I41" s="8"/>
      <c r="J41" s="46">
        <v>-7029</v>
      </c>
      <c r="K41" s="8"/>
      <c r="L41" s="9">
        <v>51</v>
      </c>
      <c r="M41" s="8"/>
      <c r="N41" s="9">
        <v>253</v>
      </c>
    </row>
    <row r="42" spans="1:14" s="39" customFormat="1" ht="16.5" customHeight="1">
      <c r="A42" s="37"/>
      <c r="B42" s="37"/>
      <c r="C42" s="38"/>
      <c r="D42" s="48"/>
      <c r="E42" s="40"/>
      <c r="G42" s="40"/>
      <c r="H42" s="41"/>
      <c r="I42" s="40"/>
      <c r="J42" s="41"/>
      <c r="K42" s="40"/>
      <c r="L42" s="41"/>
      <c r="N42" s="41"/>
    </row>
    <row r="43" spans="1:14" ht="16.5" customHeight="1">
      <c r="A43" s="24" t="s">
        <v>119</v>
      </c>
      <c r="B43" s="31"/>
      <c r="C43" s="31"/>
      <c r="D43" s="31"/>
      <c r="E43" s="31"/>
      <c r="F43" s="50"/>
      <c r="G43" s="3"/>
      <c r="H43" s="1">
        <f>SUM(H40:H41)</f>
        <v>-149071</v>
      </c>
      <c r="I43" s="3"/>
      <c r="J43" s="1">
        <f>SUM(J40:J41)</f>
        <v>-143555</v>
      </c>
      <c r="K43" s="3"/>
      <c r="L43" s="1">
        <f>SUM(L40:L41)</f>
        <v>-124792</v>
      </c>
      <c r="M43" s="3"/>
      <c r="N43" s="1">
        <f>SUM(N40:N41)</f>
        <v>-111439</v>
      </c>
    </row>
    <row r="44" spans="1:14" ht="16.5" customHeight="1">
      <c r="A44" s="24"/>
      <c r="B44" s="31"/>
      <c r="C44" s="31"/>
      <c r="D44" s="31"/>
      <c r="E44" s="31"/>
      <c r="F44" s="50"/>
      <c r="G44" s="3"/>
      <c r="H44" s="1"/>
      <c r="I44" s="3"/>
      <c r="J44" s="1"/>
      <c r="K44" s="3"/>
      <c r="L44" s="1"/>
      <c r="M44" s="3"/>
      <c r="N44" s="1"/>
    </row>
    <row r="45" spans="1:14" ht="16.5" customHeight="1">
      <c r="A45" s="4" t="s">
        <v>233</v>
      </c>
      <c r="B45" s="10"/>
      <c r="C45" s="10"/>
      <c r="D45" s="10"/>
      <c r="E45" s="10"/>
      <c r="F45" s="50"/>
      <c r="G45" s="3"/>
      <c r="H45" s="1"/>
      <c r="I45" s="3"/>
      <c r="J45" s="1"/>
      <c r="K45" s="3"/>
      <c r="L45" s="1"/>
      <c r="M45" s="3"/>
      <c r="N45" s="1"/>
    </row>
    <row r="46" spans="1:14" ht="16.5" customHeight="1">
      <c r="A46" s="2" t="s">
        <v>120</v>
      </c>
      <c r="B46" s="10"/>
      <c r="C46" s="10"/>
      <c r="D46" s="10"/>
      <c r="E46" s="10"/>
      <c r="F46" s="50"/>
      <c r="G46" s="3"/>
      <c r="H46" s="11"/>
      <c r="I46" s="3"/>
      <c r="J46" s="11"/>
      <c r="K46" s="3"/>
      <c r="L46" s="11"/>
      <c r="M46" s="3"/>
      <c r="N46" s="11"/>
    </row>
    <row r="47" spans="1:14" ht="16.5" customHeight="1">
      <c r="A47" s="4"/>
      <c r="B47" s="51" t="s">
        <v>121</v>
      </c>
      <c r="C47" s="51"/>
      <c r="D47" s="10"/>
      <c r="E47" s="10"/>
      <c r="F47" s="50"/>
      <c r="G47" s="3"/>
      <c r="H47" s="46">
        <v>-721</v>
      </c>
      <c r="I47" s="12"/>
      <c r="J47" s="46">
        <v>113</v>
      </c>
      <c r="K47" s="12"/>
      <c r="L47" s="9">
        <v>0</v>
      </c>
      <c r="M47" s="12"/>
      <c r="N47" s="9">
        <v>0</v>
      </c>
    </row>
    <row r="48" spans="1:14" s="39" customFormat="1" ht="16.5" customHeight="1">
      <c r="A48" s="37"/>
      <c r="B48" s="37"/>
      <c r="C48" s="38"/>
      <c r="E48" s="40"/>
      <c r="F48" s="40"/>
      <c r="G48" s="40"/>
      <c r="H48" s="41"/>
      <c r="I48" s="40"/>
      <c r="J48" s="41"/>
      <c r="K48" s="40"/>
      <c r="L48" s="41"/>
      <c r="N48" s="41"/>
    </row>
    <row r="49" spans="1:14" ht="16.5" customHeight="1">
      <c r="A49" s="21" t="s">
        <v>243</v>
      </c>
      <c r="B49" s="51"/>
      <c r="C49" s="31"/>
      <c r="D49" s="31"/>
      <c r="E49" s="31"/>
      <c r="F49" s="50"/>
      <c r="G49" s="13"/>
      <c r="H49" s="21"/>
      <c r="I49" s="21"/>
      <c r="J49" s="21"/>
      <c r="K49" s="21"/>
      <c r="L49" s="21"/>
      <c r="M49" s="21"/>
      <c r="N49" s="21"/>
    </row>
    <row r="50" spans="1:14" ht="16.5" customHeight="1">
      <c r="B50" s="51" t="s">
        <v>244</v>
      </c>
      <c r="C50" s="31"/>
      <c r="D50" s="31"/>
      <c r="E50" s="31"/>
      <c r="F50" s="50"/>
      <c r="G50" s="13"/>
      <c r="H50" s="14">
        <f>SUM(H47:H47)</f>
        <v>-721</v>
      </c>
      <c r="I50" s="13"/>
      <c r="J50" s="14">
        <f>SUM(J47:J47)</f>
        <v>113</v>
      </c>
      <c r="K50" s="3"/>
      <c r="L50" s="14">
        <f>SUM(L47:L47)</f>
        <v>0</v>
      </c>
      <c r="M50" s="3"/>
      <c r="N50" s="14">
        <f>SUM(N47:N47)</f>
        <v>0</v>
      </c>
    </row>
    <row r="51" spans="1:14" s="39" customFormat="1" ht="16.5" customHeight="1">
      <c r="A51" s="37"/>
      <c r="B51" s="37"/>
      <c r="C51" s="38"/>
      <c r="E51" s="40"/>
      <c r="F51" s="40"/>
      <c r="G51" s="40"/>
      <c r="H51" s="41"/>
      <c r="I51" s="40"/>
      <c r="J51" s="41"/>
      <c r="K51" s="40"/>
      <c r="L51" s="41"/>
      <c r="N51" s="41"/>
    </row>
    <row r="52" spans="1:14" ht="16.5" customHeight="1">
      <c r="A52" s="24" t="s">
        <v>134</v>
      </c>
      <c r="B52" s="31"/>
      <c r="C52" s="31"/>
      <c r="D52" s="31"/>
      <c r="E52" s="31"/>
      <c r="F52" s="50"/>
      <c r="G52" s="52"/>
      <c r="H52" s="28">
        <f>H50</f>
        <v>-721</v>
      </c>
      <c r="I52" s="40"/>
      <c r="J52" s="28">
        <f>J50</f>
        <v>113</v>
      </c>
      <c r="K52" s="40"/>
      <c r="L52" s="28">
        <f>L50</f>
        <v>0</v>
      </c>
      <c r="M52" s="39"/>
      <c r="N52" s="28">
        <f>N50</f>
        <v>0</v>
      </c>
    </row>
    <row r="53" spans="1:14" s="39" customFormat="1" ht="16.5" customHeight="1">
      <c r="A53" s="37"/>
      <c r="B53" s="37"/>
      <c r="C53" s="38"/>
      <c r="E53" s="40"/>
      <c r="F53" s="40"/>
      <c r="G53" s="40"/>
      <c r="H53" s="41"/>
      <c r="I53" s="40"/>
      <c r="J53" s="41"/>
      <c r="K53" s="40"/>
      <c r="L53" s="41"/>
      <c r="N53" s="41"/>
    </row>
    <row r="54" spans="1:14" ht="16.5" customHeight="1" thickBot="1">
      <c r="A54" s="24" t="s">
        <v>122</v>
      </c>
      <c r="B54" s="24"/>
      <c r="C54" s="31"/>
      <c r="D54" s="31"/>
      <c r="E54" s="31"/>
      <c r="F54" s="50"/>
      <c r="G54" s="3"/>
      <c r="H54" s="15">
        <f>SUM(H43,H52)</f>
        <v>-149792</v>
      </c>
      <c r="I54" s="3"/>
      <c r="J54" s="15">
        <f>SUM(J43,J52)</f>
        <v>-143442</v>
      </c>
      <c r="K54" s="3"/>
      <c r="L54" s="15">
        <f>SUM(L43,L52)</f>
        <v>-124792</v>
      </c>
      <c r="M54" s="3"/>
      <c r="N54" s="15">
        <f>SUM(N43,N52)</f>
        <v>-111439</v>
      </c>
    </row>
    <row r="55" spans="1:14" ht="16.5" customHeight="1" thickTop="1">
      <c r="A55" s="24"/>
      <c r="B55" s="24"/>
      <c r="C55" s="31"/>
      <c r="D55" s="31"/>
      <c r="E55" s="31"/>
      <c r="F55" s="50"/>
      <c r="G55" s="3"/>
      <c r="H55" s="11"/>
      <c r="I55" s="3"/>
      <c r="J55" s="11"/>
      <c r="K55" s="3"/>
      <c r="L55" s="11"/>
      <c r="M55" s="3"/>
      <c r="N55" s="11"/>
    </row>
    <row r="56" spans="1:14" ht="10.5" customHeight="1">
      <c r="A56" s="24"/>
      <c r="B56" s="24"/>
      <c r="C56" s="31"/>
      <c r="D56" s="31"/>
      <c r="E56" s="31"/>
      <c r="F56" s="50"/>
      <c r="G56" s="3"/>
      <c r="H56" s="11"/>
      <c r="I56" s="3"/>
      <c r="J56" s="11"/>
      <c r="K56" s="3"/>
      <c r="L56" s="11"/>
      <c r="M56" s="3"/>
      <c r="N56" s="11"/>
    </row>
    <row r="57" spans="1:14" ht="21.95" customHeight="1">
      <c r="A57" s="217" t="s">
        <v>43</v>
      </c>
      <c r="B57" s="217"/>
      <c r="C57" s="217"/>
      <c r="D57" s="217"/>
      <c r="E57" s="217"/>
      <c r="F57" s="217"/>
      <c r="G57" s="217"/>
      <c r="H57" s="217"/>
      <c r="I57" s="217"/>
      <c r="J57" s="217"/>
      <c r="K57" s="217"/>
      <c r="L57" s="217"/>
      <c r="M57" s="217"/>
      <c r="N57" s="217"/>
    </row>
    <row r="58" spans="1:14" ht="16.5" customHeight="1">
      <c r="A58" s="24" t="str">
        <f>A1</f>
        <v>Raimon Land Public Company Limited</v>
      </c>
      <c r="B58" s="31"/>
      <c r="C58" s="31"/>
      <c r="D58" s="31"/>
      <c r="E58" s="31"/>
      <c r="F58" s="50"/>
      <c r="G58" s="3"/>
      <c r="H58" s="1"/>
      <c r="I58" s="3"/>
      <c r="J58" s="1"/>
      <c r="K58" s="3"/>
      <c r="L58" s="1"/>
      <c r="M58" s="3"/>
      <c r="N58" s="1"/>
    </row>
    <row r="59" spans="1:14" ht="16.5" customHeight="1">
      <c r="A59" s="24" t="str">
        <f>A2</f>
        <v>Statements of Comprehensive Income</v>
      </c>
      <c r="B59" s="31"/>
      <c r="C59" s="31"/>
      <c r="D59" s="31"/>
      <c r="E59" s="31"/>
      <c r="F59" s="50"/>
      <c r="G59" s="3"/>
      <c r="H59" s="1"/>
      <c r="I59" s="3"/>
      <c r="J59" s="1"/>
      <c r="K59" s="3"/>
      <c r="L59" s="1"/>
      <c r="M59" s="3"/>
      <c r="N59" s="1"/>
    </row>
    <row r="60" spans="1:14" ht="16.5" customHeight="1">
      <c r="A60" s="53" t="str">
        <f>A3</f>
        <v>For the three-month period ended 31 March 2026</v>
      </c>
      <c r="B60" s="54"/>
      <c r="C60" s="54"/>
      <c r="D60" s="54"/>
      <c r="E60" s="54"/>
      <c r="F60" s="55"/>
      <c r="G60" s="16"/>
      <c r="H60" s="14"/>
      <c r="I60" s="16"/>
      <c r="J60" s="14"/>
      <c r="K60" s="16"/>
      <c r="L60" s="14"/>
      <c r="M60" s="16"/>
      <c r="N60" s="14"/>
    </row>
    <row r="61" spans="1:14" ht="16.5" customHeight="1">
      <c r="B61" s="31"/>
      <c r="C61" s="31"/>
      <c r="D61" s="31"/>
      <c r="E61" s="31"/>
      <c r="F61" s="50"/>
      <c r="G61" s="3"/>
      <c r="H61" s="1"/>
      <c r="I61" s="3"/>
      <c r="J61" s="1"/>
      <c r="K61" s="3"/>
      <c r="L61" s="1"/>
      <c r="M61" s="3"/>
      <c r="N61" s="1"/>
    </row>
    <row r="62" spans="1:14" ht="16.5" customHeight="1">
      <c r="A62" s="24"/>
      <c r="B62" s="31"/>
      <c r="C62" s="31"/>
      <c r="D62" s="31"/>
      <c r="E62" s="31"/>
      <c r="F62" s="50"/>
      <c r="G62" s="3"/>
      <c r="H62" s="1"/>
      <c r="I62" s="3"/>
      <c r="J62" s="1"/>
      <c r="K62" s="3"/>
      <c r="L62" s="1"/>
      <c r="M62" s="3"/>
      <c r="N62" s="1"/>
    </row>
    <row r="63" spans="1:14" ht="16.5" customHeight="1">
      <c r="G63" s="21"/>
      <c r="H63" s="216" t="s">
        <v>3</v>
      </c>
      <c r="I63" s="216"/>
      <c r="J63" s="216"/>
      <c r="K63" s="30"/>
      <c r="L63" s="216" t="s">
        <v>4</v>
      </c>
      <c r="M63" s="216"/>
      <c r="N63" s="216"/>
    </row>
    <row r="64" spans="1:14" ht="16.5" customHeight="1">
      <c r="A64" s="31"/>
      <c r="B64" s="31"/>
      <c r="C64" s="31"/>
      <c r="D64" s="31"/>
      <c r="E64" s="31"/>
      <c r="G64" s="31"/>
      <c r="H64" s="215" t="s">
        <v>5</v>
      </c>
      <c r="I64" s="215"/>
      <c r="J64" s="215"/>
      <c r="K64" s="29"/>
      <c r="L64" s="215" t="s">
        <v>5</v>
      </c>
      <c r="M64" s="215"/>
      <c r="N64" s="215"/>
    </row>
    <row r="65" spans="1:14" ht="16.5" customHeight="1">
      <c r="A65" s="31"/>
      <c r="B65" s="31"/>
      <c r="C65" s="31"/>
      <c r="D65" s="31"/>
      <c r="E65" s="31"/>
      <c r="F65" s="31"/>
      <c r="G65" s="30"/>
      <c r="H65" s="32" t="s">
        <v>6</v>
      </c>
      <c r="I65" s="33"/>
      <c r="J65" s="32" t="s">
        <v>6</v>
      </c>
      <c r="K65" s="33"/>
      <c r="L65" s="32" t="s">
        <v>6</v>
      </c>
      <c r="M65" s="33"/>
      <c r="N65" s="32" t="s">
        <v>6</v>
      </c>
    </row>
    <row r="66" spans="1:14" ht="16.5" customHeight="1">
      <c r="A66" s="31"/>
      <c r="B66" s="31"/>
      <c r="C66" s="31"/>
      <c r="D66" s="31"/>
      <c r="E66" s="31"/>
      <c r="F66" s="31"/>
      <c r="G66" s="30"/>
      <c r="H66" s="32" t="s">
        <v>10</v>
      </c>
      <c r="I66" s="30"/>
      <c r="J66" s="32" t="s">
        <v>11</v>
      </c>
      <c r="K66" s="30"/>
      <c r="L66" s="32" t="s">
        <v>10</v>
      </c>
      <c r="M66" s="30"/>
      <c r="N66" s="32" t="s">
        <v>11</v>
      </c>
    </row>
    <row r="67" spans="1:14" ht="16.5" customHeight="1">
      <c r="A67" s="31"/>
      <c r="B67" s="31"/>
      <c r="C67" s="31"/>
      <c r="D67" s="31"/>
      <c r="E67" s="31"/>
      <c r="F67" s="31"/>
      <c r="G67" s="30"/>
      <c r="H67" s="32" t="s">
        <v>12</v>
      </c>
      <c r="I67" s="30"/>
      <c r="J67" s="32" t="s">
        <v>12</v>
      </c>
      <c r="K67" s="30"/>
      <c r="L67" s="32" t="s">
        <v>12</v>
      </c>
      <c r="M67" s="30"/>
      <c r="N67" s="32" t="s">
        <v>12</v>
      </c>
    </row>
    <row r="68" spans="1:14" ht="16.5" customHeight="1">
      <c r="A68" s="31"/>
      <c r="B68" s="31"/>
      <c r="C68" s="31"/>
      <c r="D68" s="31"/>
      <c r="E68" s="31"/>
      <c r="F68" s="34" t="s">
        <v>123</v>
      </c>
      <c r="G68" s="35"/>
      <c r="H68" s="36" t="s">
        <v>14</v>
      </c>
      <c r="I68" s="35"/>
      <c r="J68" s="36" t="s">
        <v>14</v>
      </c>
      <c r="K68" s="35"/>
      <c r="L68" s="36" t="s">
        <v>14</v>
      </c>
      <c r="M68" s="35"/>
      <c r="N68" s="36" t="s">
        <v>14</v>
      </c>
    </row>
    <row r="69" spans="1:14" ht="16.5" customHeight="1">
      <c r="A69" s="24"/>
      <c r="B69" s="31"/>
      <c r="C69" s="31"/>
      <c r="D69" s="31"/>
      <c r="E69" s="31"/>
      <c r="F69" s="50"/>
      <c r="G69" s="3"/>
      <c r="H69" s="1"/>
      <c r="I69" s="3"/>
      <c r="J69" s="1"/>
      <c r="K69" s="3"/>
      <c r="L69" s="1"/>
      <c r="M69" s="3"/>
      <c r="N69" s="1"/>
    </row>
    <row r="70" spans="1:14" ht="16.5" customHeight="1">
      <c r="A70" s="24" t="s">
        <v>124</v>
      </c>
      <c r="B70" s="31"/>
      <c r="C70" s="31"/>
      <c r="D70" s="31"/>
      <c r="E70" s="31"/>
      <c r="G70" s="3"/>
      <c r="H70" s="1"/>
      <c r="I70" s="3"/>
      <c r="J70" s="1"/>
      <c r="K70" s="3"/>
      <c r="L70" s="1"/>
      <c r="M70" s="3"/>
      <c r="N70" s="1"/>
    </row>
    <row r="71" spans="1:14" ht="16.5" customHeight="1">
      <c r="A71" s="21" t="s">
        <v>125</v>
      </c>
      <c r="B71" s="31"/>
      <c r="C71" s="31"/>
      <c r="D71" s="31"/>
      <c r="E71" s="31"/>
      <c r="F71" s="42"/>
      <c r="G71" s="17"/>
      <c r="H71" s="41">
        <v>-147680</v>
      </c>
      <c r="I71" s="12"/>
      <c r="J71" s="41">
        <v>-142487</v>
      </c>
      <c r="K71" s="12"/>
      <c r="L71" s="41">
        <v>-124792</v>
      </c>
      <c r="M71" s="12"/>
      <c r="N71" s="41">
        <v>-111439</v>
      </c>
    </row>
    <row r="72" spans="1:14" ht="16.5" customHeight="1">
      <c r="A72" s="21" t="s">
        <v>92</v>
      </c>
      <c r="B72" s="31"/>
      <c r="C72" s="31"/>
      <c r="D72" s="31"/>
      <c r="E72" s="31"/>
      <c r="F72" s="50"/>
      <c r="G72" s="7"/>
      <c r="H72" s="46">
        <v>-1391</v>
      </c>
      <c r="I72" s="12"/>
      <c r="J72" s="46">
        <v>-1068</v>
      </c>
      <c r="K72" s="12"/>
      <c r="L72" s="46">
        <v>0</v>
      </c>
      <c r="M72" s="12"/>
      <c r="N72" s="46">
        <v>0</v>
      </c>
    </row>
    <row r="73" spans="1:14" s="39" customFormat="1" ht="16.5" customHeight="1">
      <c r="A73" s="37"/>
      <c r="B73" s="37"/>
      <c r="C73" s="38"/>
      <c r="E73" s="40"/>
      <c r="F73" s="40"/>
      <c r="G73" s="40"/>
      <c r="H73" s="41"/>
      <c r="I73" s="40"/>
      <c r="J73" s="41"/>
      <c r="K73" s="40"/>
      <c r="L73" s="41"/>
      <c r="N73" s="41"/>
    </row>
    <row r="74" spans="1:14" ht="16.5" customHeight="1" thickBot="1">
      <c r="A74" s="24"/>
      <c r="B74" s="31"/>
      <c r="C74" s="31"/>
      <c r="D74" s="31"/>
      <c r="E74" s="31"/>
      <c r="F74" s="50"/>
      <c r="G74" s="44"/>
      <c r="H74" s="56">
        <f>H43</f>
        <v>-149071</v>
      </c>
      <c r="I74" s="44"/>
      <c r="J74" s="56">
        <f>J43</f>
        <v>-143555</v>
      </c>
      <c r="K74" s="44"/>
      <c r="L74" s="56">
        <f>L43</f>
        <v>-124792</v>
      </c>
      <c r="M74" s="44"/>
      <c r="N74" s="56">
        <f>N43</f>
        <v>-111439</v>
      </c>
    </row>
    <row r="75" spans="1:14" ht="16.5" customHeight="1" thickTop="1">
      <c r="B75" s="31"/>
      <c r="C75" s="31"/>
      <c r="D75" s="31"/>
      <c r="E75" s="31"/>
      <c r="F75" s="50"/>
      <c r="G75" s="3"/>
      <c r="I75" s="3"/>
      <c r="K75" s="3"/>
      <c r="M75" s="3"/>
    </row>
    <row r="76" spans="1:14" ht="16.5" customHeight="1">
      <c r="A76" s="24" t="s">
        <v>126</v>
      </c>
      <c r="B76" s="31"/>
      <c r="C76" s="31"/>
      <c r="D76" s="31"/>
      <c r="E76" s="31"/>
      <c r="G76" s="3"/>
      <c r="I76" s="3"/>
      <c r="K76" s="3"/>
      <c r="M76" s="3"/>
    </row>
    <row r="77" spans="1:14" ht="16.5" customHeight="1">
      <c r="A77" s="21" t="s">
        <v>125</v>
      </c>
      <c r="B77" s="31"/>
      <c r="C77" s="31"/>
      <c r="D77" s="31"/>
      <c r="E77" s="31"/>
      <c r="F77" s="42"/>
      <c r="G77" s="7"/>
      <c r="H77" s="41">
        <v>-148401</v>
      </c>
      <c r="I77" s="12"/>
      <c r="J77" s="41">
        <v>-142374</v>
      </c>
      <c r="K77" s="12"/>
      <c r="L77" s="41">
        <v>-124792</v>
      </c>
      <c r="M77" s="12"/>
      <c r="N77" s="41">
        <v>-111439</v>
      </c>
    </row>
    <row r="78" spans="1:14" ht="16.5" customHeight="1">
      <c r="A78" s="21" t="s">
        <v>92</v>
      </c>
      <c r="B78" s="31"/>
      <c r="C78" s="31"/>
      <c r="D78" s="31"/>
      <c r="E78" s="31"/>
      <c r="F78" s="50"/>
      <c r="G78" s="7"/>
      <c r="H78" s="46">
        <v>-1391</v>
      </c>
      <c r="I78" s="12"/>
      <c r="J78" s="46">
        <v>-1068</v>
      </c>
      <c r="K78" s="12"/>
      <c r="L78" s="46">
        <v>0</v>
      </c>
      <c r="M78" s="12"/>
      <c r="N78" s="46">
        <v>0</v>
      </c>
    </row>
    <row r="79" spans="1:14" s="39" customFormat="1" ht="16.5" customHeight="1">
      <c r="A79" s="37"/>
      <c r="B79" s="37"/>
      <c r="C79" s="38"/>
      <c r="E79" s="40"/>
      <c r="F79" s="40"/>
      <c r="G79" s="40"/>
      <c r="H79" s="41"/>
      <c r="I79" s="40"/>
      <c r="J79" s="41"/>
      <c r="K79" s="40"/>
      <c r="L79" s="41"/>
      <c r="N79" s="41"/>
    </row>
    <row r="80" spans="1:14" ht="16.5" customHeight="1" thickBot="1">
      <c r="A80" s="24"/>
      <c r="B80" s="31"/>
      <c r="C80" s="31"/>
      <c r="D80" s="31"/>
      <c r="E80" s="31"/>
      <c r="F80" s="50"/>
      <c r="G80" s="43"/>
      <c r="H80" s="56">
        <f>H54</f>
        <v>-149792</v>
      </c>
      <c r="I80" s="43"/>
      <c r="J80" s="56">
        <f>J54</f>
        <v>-143442</v>
      </c>
      <c r="K80" s="43"/>
      <c r="L80" s="56">
        <f>L54</f>
        <v>-124792</v>
      </c>
      <c r="M80" s="43"/>
      <c r="N80" s="56">
        <f>N54</f>
        <v>-111439</v>
      </c>
    </row>
    <row r="81" spans="1:14" ht="16.5" customHeight="1" thickTop="1">
      <c r="A81" s="24"/>
      <c r="B81" s="31"/>
      <c r="C81" s="31"/>
      <c r="D81" s="31"/>
      <c r="E81" s="31"/>
      <c r="F81" s="50"/>
      <c r="G81" s="43"/>
      <c r="I81" s="43"/>
      <c r="K81" s="43"/>
      <c r="M81" s="43"/>
    </row>
    <row r="82" spans="1:14" ht="16.5" customHeight="1">
      <c r="B82" s="31"/>
      <c r="C82" s="31"/>
      <c r="D82" s="31"/>
      <c r="E82" s="31"/>
      <c r="F82" s="50"/>
      <c r="G82" s="3"/>
      <c r="H82" s="1"/>
      <c r="I82" s="3"/>
      <c r="J82" s="1"/>
      <c r="K82" s="3"/>
      <c r="L82" s="1"/>
      <c r="M82" s="3"/>
      <c r="N82" s="1"/>
    </row>
    <row r="83" spans="1:14" ht="16.5" customHeight="1">
      <c r="A83" s="24" t="s">
        <v>127</v>
      </c>
      <c r="B83" s="31"/>
      <c r="C83" s="31"/>
      <c r="D83" s="31"/>
      <c r="E83" s="31"/>
      <c r="F83" s="50"/>
      <c r="G83" s="3"/>
      <c r="H83" s="1"/>
      <c r="I83" s="3"/>
      <c r="J83" s="1"/>
      <c r="K83" s="3"/>
      <c r="L83" s="1"/>
      <c r="M83" s="3"/>
      <c r="N83" s="1"/>
    </row>
    <row r="84" spans="1:14" ht="16.5" customHeight="1" thickBot="1">
      <c r="A84" s="21" t="s">
        <v>128</v>
      </c>
      <c r="F84" s="42">
        <v>23</v>
      </c>
      <c r="G84" s="18"/>
      <c r="H84" s="57">
        <v>-2.5499999999999998E-2</v>
      </c>
      <c r="I84" s="58"/>
      <c r="J84" s="57">
        <v>-2.46E-2</v>
      </c>
      <c r="K84" s="58"/>
      <c r="L84" s="57">
        <v>-2.1499999999999998E-2</v>
      </c>
      <c r="M84" s="58"/>
      <c r="N84" s="57">
        <v>-1.9199999999999998E-2</v>
      </c>
    </row>
    <row r="85" spans="1:14" ht="16.5" customHeight="1" thickTop="1">
      <c r="B85" s="49"/>
      <c r="C85" s="49"/>
      <c r="D85" s="50"/>
      <c r="E85" s="50"/>
      <c r="F85" s="47"/>
      <c r="G85" s="19"/>
      <c r="H85" s="1"/>
      <c r="I85" s="3"/>
      <c r="J85" s="1"/>
      <c r="K85" s="3"/>
      <c r="L85" s="1"/>
      <c r="M85" s="3"/>
      <c r="N85" s="1"/>
    </row>
    <row r="86" spans="1:14" ht="16.5" customHeight="1">
      <c r="B86" s="49"/>
      <c r="C86" s="49"/>
      <c r="D86" s="50"/>
      <c r="E86" s="50"/>
      <c r="F86" s="42"/>
      <c r="G86" s="3"/>
      <c r="H86" s="1"/>
      <c r="I86" s="3"/>
      <c r="J86" s="1"/>
      <c r="K86" s="3"/>
      <c r="L86" s="1"/>
      <c r="M86" s="3"/>
      <c r="N86" s="1"/>
    </row>
    <row r="87" spans="1:14" s="31" customFormat="1" ht="16.5" customHeight="1">
      <c r="G87" s="35"/>
      <c r="H87" s="59"/>
      <c r="I87" s="35"/>
      <c r="J87" s="59"/>
      <c r="K87" s="35"/>
      <c r="L87" s="59"/>
      <c r="M87" s="35"/>
      <c r="N87" s="59"/>
    </row>
    <row r="88" spans="1:14" ht="16.5" customHeight="1">
      <c r="A88" s="31"/>
      <c r="B88" s="31"/>
      <c r="C88" s="31"/>
      <c r="D88" s="31"/>
      <c r="E88" s="31"/>
      <c r="F88" s="31"/>
      <c r="G88" s="30"/>
      <c r="H88" s="32"/>
      <c r="I88" s="30"/>
      <c r="J88" s="32"/>
      <c r="K88" s="30"/>
      <c r="L88" s="32"/>
      <c r="M88" s="30"/>
      <c r="N88" s="32"/>
    </row>
    <row r="89" spans="1:14" ht="16.5" customHeight="1">
      <c r="B89" s="49"/>
      <c r="C89" s="49"/>
      <c r="D89" s="50"/>
      <c r="E89" s="50"/>
      <c r="G89" s="3"/>
      <c r="H89" s="1"/>
      <c r="I89" s="3"/>
      <c r="J89" s="1"/>
      <c r="K89" s="3"/>
      <c r="L89" s="1"/>
      <c r="M89" s="3"/>
      <c r="N89" s="1"/>
    </row>
    <row r="90" spans="1:14" ht="16.5" customHeight="1">
      <c r="B90" s="49"/>
      <c r="C90" s="49"/>
      <c r="D90" s="50"/>
      <c r="E90" s="50"/>
      <c r="G90" s="3"/>
      <c r="H90" s="1"/>
      <c r="I90" s="3"/>
      <c r="J90" s="1"/>
      <c r="K90" s="3"/>
      <c r="L90" s="1"/>
      <c r="M90" s="3"/>
      <c r="N90" s="1"/>
    </row>
    <row r="91" spans="1:14" ht="16.5" customHeight="1">
      <c r="B91" s="49"/>
      <c r="C91" s="49"/>
      <c r="D91" s="50"/>
      <c r="E91" s="50"/>
      <c r="G91" s="3"/>
      <c r="H91" s="1"/>
      <c r="I91" s="3"/>
      <c r="J91" s="1"/>
      <c r="K91" s="3"/>
      <c r="L91" s="1"/>
      <c r="M91" s="3"/>
      <c r="N91" s="1"/>
    </row>
    <row r="92" spans="1:14" ht="16.5" customHeight="1">
      <c r="B92" s="49"/>
      <c r="C92" s="49"/>
      <c r="D92" s="50"/>
      <c r="E92" s="50"/>
      <c r="G92" s="3"/>
      <c r="H92" s="1"/>
      <c r="I92" s="3"/>
      <c r="J92" s="1"/>
      <c r="K92" s="3"/>
      <c r="L92" s="1"/>
      <c r="M92" s="3"/>
      <c r="N92" s="1"/>
    </row>
    <row r="93" spans="1:14" ht="16.5" customHeight="1">
      <c r="B93" s="49"/>
      <c r="C93" s="49"/>
      <c r="D93" s="50"/>
      <c r="E93" s="50"/>
      <c r="G93" s="3"/>
      <c r="H93" s="1"/>
      <c r="I93" s="3"/>
      <c r="J93" s="1"/>
      <c r="K93" s="3"/>
      <c r="L93" s="1"/>
      <c r="M93" s="3"/>
      <c r="N93" s="1"/>
    </row>
    <row r="94" spans="1:14" ht="16.5" customHeight="1">
      <c r="B94" s="49"/>
      <c r="C94" s="49"/>
      <c r="D94" s="50"/>
      <c r="E94" s="50"/>
      <c r="G94" s="3"/>
      <c r="H94" s="1"/>
      <c r="I94" s="3"/>
      <c r="J94" s="1"/>
      <c r="K94" s="3"/>
      <c r="L94" s="1"/>
      <c r="M94" s="3"/>
      <c r="N94" s="1"/>
    </row>
    <row r="95" spans="1:14" ht="16.5" customHeight="1">
      <c r="B95" s="49"/>
      <c r="C95" s="49"/>
      <c r="D95" s="50"/>
      <c r="E95" s="50"/>
      <c r="G95" s="3"/>
      <c r="H95" s="1"/>
      <c r="I95" s="3"/>
      <c r="J95" s="1"/>
      <c r="K95" s="3"/>
      <c r="L95" s="1"/>
      <c r="M95" s="3"/>
      <c r="N95" s="1"/>
    </row>
    <row r="96" spans="1:14" ht="16.5" customHeight="1">
      <c r="B96" s="49"/>
      <c r="C96" s="49"/>
      <c r="D96" s="50"/>
      <c r="E96" s="50"/>
      <c r="G96" s="3"/>
      <c r="H96" s="1"/>
      <c r="I96" s="3"/>
      <c r="J96" s="1"/>
      <c r="K96" s="3"/>
      <c r="L96" s="1"/>
      <c r="M96" s="3"/>
      <c r="N96" s="1"/>
    </row>
    <row r="97" spans="2:14" ht="16.5" customHeight="1">
      <c r="B97" s="49"/>
      <c r="C97" s="49"/>
      <c r="D97" s="50"/>
      <c r="E97" s="50"/>
      <c r="G97" s="3"/>
      <c r="H97" s="1"/>
      <c r="I97" s="3"/>
      <c r="J97" s="1"/>
      <c r="K97" s="3"/>
      <c r="L97" s="1"/>
      <c r="M97" s="3"/>
      <c r="N97" s="1"/>
    </row>
    <row r="98" spans="2:14" ht="16.5" customHeight="1">
      <c r="B98" s="49"/>
      <c r="C98" s="49"/>
      <c r="D98" s="50"/>
      <c r="E98" s="50"/>
      <c r="G98" s="3"/>
      <c r="H98" s="1"/>
      <c r="I98" s="3"/>
      <c r="J98" s="1"/>
      <c r="K98" s="3"/>
      <c r="L98" s="1"/>
      <c r="M98" s="3"/>
      <c r="N98" s="1"/>
    </row>
    <row r="99" spans="2:14" ht="16.5" customHeight="1">
      <c r="B99" s="49"/>
      <c r="C99" s="49"/>
      <c r="D99" s="50"/>
      <c r="E99" s="50"/>
      <c r="G99" s="3"/>
      <c r="H99" s="1"/>
      <c r="I99" s="3"/>
      <c r="J99" s="1"/>
      <c r="K99" s="3"/>
      <c r="L99" s="1"/>
      <c r="M99" s="3"/>
      <c r="N99" s="1"/>
    </row>
    <row r="100" spans="2:14" ht="16.5" customHeight="1">
      <c r="B100" s="49"/>
      <c r="C100" s="49"/>
      <c r="D100" s="50"/>
      <c r="E100" s="50"/>
      <c r="G100" s="3"/>
      <c r="H100" s="1"/>
      <c r="I100" s="3"/>
      <c r="J100" s="1"/>
      <c r="K100" s="3"/>
      <c r="L100" s="1"/>
      <c r="M100" s="3"/>
      <c r="N100" s="1"/>
    </row>
    <row r="101" spans="2:14" ht="16.5" customHeight="1">
      <c r="B101" s="49"/>
      <c r="C101" s="49"/>
      <c r="D101" s="50"/>
      <c r="E101" s="50"/>
      <c r="G101" s="3"/>
      <c r="H101" s="1"/>
      <c r="I101" s="3"/>
      <c r="J101" s="1"/>
      <c r="K101" s="3"/>
      <c r="L101" s="1"/>
      <c r="M101" s="3"/>
      <c r="N101" s="1"/>
    </row>
    <row r="102" spans="2:14" ht="16.5" customHeight="1">
      <c r="B102" s="49"/>
      <c r="C102" s="49"/>
      <c r="D102" s="50"/>
      <c r="E102" s="50"/>
      <c r="G102" s="3"/>
      <c r="H102" s="1"/>
      <c r="I102" s="3"/>
      <c r="J102" s="1"/>
      <c r="K102" s="3"/>
      <c r="L102" s="1"/>
      <c r="M102" s="3"/>
      <c r="N102" s="1"/>
    </row>
    <row r="103" spans="2:14" ht="16.5" customHeight="1">
      <c r="B103" s="49"/>
      <c r="C103" s="49"/>
      <c r="D103" s="50"/>
      <c r="E103" s="50"/>
      <c r="G103" s="3"/>
      <c r="H103" s="1"/>
      <c r="I103" s="3"/>
      <c r="J103" s="1"/>
      <c r="K103" s="3"/>
      <c r="L103" s="1"/>
      <c r="M103" s="3"/>
      <c r="N103" s="1"/>
    </row>
    <row r="104" spans="2:14" ht="16.5" customHeight="1">
      <c r="B104" s="49"/>
      <c r="C104" s="49"/>
      <c r="D104" s="50"/>
      <c r="E104" s="50"/>
      <c r="G104" s="3"/>
      <c r="H104" s="1"/>
      <c r="I104" s="3"/>
      <c r="J104" s="1"/>
      <c r="K104" s="3"/>
      <c r="L104" s="1"/>
      <c r="M104" s="3"/>
      <c r="N104" s="1"/>
    </row>
    <row r="105" spans="2:14" ht="16.5" customHeight="1">
      <c r="B105" s="49"/>
      <c r="C105" s="49"/>
      <c r="D105" s="50"/>
      <c r="E105" s="50"/>
      <c r="G105" s="3"/>
      <c r="H105" s="1"/>
      <c r="I105" s="3"/>
      <c r="J105" s="1"/>
      <c r="K105" s="3"/>
      <c r="L105" s="1"/>
      <c r="M105" s="3"/>
      <c r="N105" s="1"/>
    </row>
    <row r="106" spans="2:14" ht="16.5" customHeight="1">
      <c r="B106" s="49"/>
      <c r="C106" s="49"/>
      <c r="D106" s="50"/>
      <c r="E106" s="50"/>
      <c r="G106" s="3"/>
      <c r="H106" s="1"/>
      <c r="I106" s="3"/>
      <c r="J106" s="1"/>
      <c r="K106" s="3"/>
      <c r="L106" s="1"/>
      <c r="M106" s="3"/>
      <c r="N106" s="1"/>
    </row>
    <row r="107" spans="2:14" ht="16.5" customHeight="1">
      <c r="B107" s="49"/>
      <c r="C107" s="49"/>
      <c r="D107" s="50"/>
      <c r="E107" s="50"/>
      <c r="G107" s="3"/>
      <c r="H107" s="1"/>
      <c r="I107" s="3"/>
      <c r="J107" s="1"/>
      <c r="K107" s="3"/>
      <c r="L107" s="1"/>
      <c r="M107" s="3"/>
      <c r="N107" s="1"/>
    </row>
    <row r="108" spans="2:14" ht="16.5" customHeight="1">
      <c r="B108" s="49"/>
      <c r="C108" s="49"/>
      <c r="D108" s="50"/>
      <c r="E108" s="50"/>
      <c r="G108" s="3"/>
      <c r="H108" s="1"/>
      <c r="I108" s="3"/>
      <c r="J108" s="1"/>
      <c r="K108" s="3"/>
      <c r="L108" s="1"/>
      <c r="M108" s="3"/>
      <c r="N108" s="1"/>
    </row>
    <row r="109" spans="2:14" ht="16.5" customHeight="1">
      <c r="B109" s="49"/>
      <c r="C109" s="49"/>
      <c r="D109" s="50"/>
      <c r="E109" s="50"/>
      <c r="G109" s="3"/>
      <c r="H109" s="1"/>
      <c r="I109" s="3"/>
      <c r="J109" s="1"/>
      <c r="K109" s="3"/>
      <c r="L109" s="1"/>
      <c r="M109" s="3"/>
      <c r="N109" s="1"/>
    </row>
    <row r="110" spans="2:14" ht="16.5" customHeight="1">
      <c r="B110" s="49"/>
      <c r="C110" s="49"/>
      <c r="D110" s="50"/>
      <c r="E110" s="50"/>
      <c r="G110" s="3"/>
      <c r="H110" s="1"/>
      <c r="I110" s="3"/>
      <c r="J110" s="1"/>
      <c r="K110" s="3"/>
      <c r="L110" s="1"/>
      <c r="M110" s="3"/>
      <c r="N110" s="1"/>
    </row>
    <row r="111" spans="2:14" ht="16.5" customHeight="1">
      <c r="B111" s="49"/>
      <c r="C111" s="49"/>
      <c r="D111" s="50"/>
      <c r="E111" s="50"/>
      <c r="G111" s="3"/>
      <c r="H111" s="1"/>
      <c r="I111" s="3"/>
      <c r="J111" s="1"/>
      <c r="K111" s="3"/>
      <c r="L111" s="1"/>
      <c r="M111" s="3"/>
      <c r="N111" s="1"/>
    </row>
    <row r="112" spans="2:14" ht="16.5" customHeight="1">
      <c r="B112" s="49"/>
      <c r="C112" s="49"/>
      <c r="D112" s="50"/>
      <c r="E112" s="50"/>
      <c r="G112" s="3"/>
      <c r="H112" s="1"/>
      <c r="I112" s="3"/>
      <c r="J112" s="1"/>
      <c r="K112" s="3"/>
      <c r="L112" s="1"/>
      <c r="M112" s="3"/>
      <c r="N112" s="1"/>
    </row>
    <row r="113" spans="1:14" ht="10.5" customHeight="1">
      <c r="B113" s="49"/>
      <c r="C113" s="49"/>
      <c r="D113" s="50"/>
      <c r="E113" s="50"/>
      <c r="G113" s="3"/>
      <c r="H113" s="1"/>
      <c r="I113" s="3"/>
      <c r="J113" s="1"/>
      <c r="K113" s="3"/>
      <c r="L113" s="1"/>
      <c r="M113" s="3"/>
      <c r="N113" s="1"/>
    </row>
    <row r="114" spans="1:14" ht="21.95" customHeight="1">
      <c r="A114" s="26" t="str">
        <f>A57</f>
        <v>The accompanying notes are an integral part of this interim financial information.</v>
      </c>
      <c r="B114" s="26"/>
      <c r="C114" s="26"/>
      <c r="D114" s="26"/>
      <c r="E114" s="26"/>
      <c r="F114" s="26"/>
      <c r="G114" s="26"/>
      <c r="H114" s="28"/>
      <c r="I114" s="26"/>
      <c r="J114" s="28"/>
      <c r="K114" s="26"/>
      <c r="L114" s="28"/>
      <c r="M114" s="26"/>
      <c r="N114" s="28"/>
    </row>
  </sheetData>
  <mergeCells count="9">
    <mergeCell ref="H64:J64"/>
    <mergeCell ref="L64:N64"/>
    <mergeCell ref="H6:J6"/>
    <mergeCell ref="L6:N6"/>
    <mergeCell ref="H7:J7"/>
    <mergeCell ref="L7:N7"/>
    <mergeCell ref="A57:N57"/>
    <mergeCell ref="H63:J63"/>
    <mergeCell ref="L63:N6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57" max="16383" man="1"/>
  </rowBreaks>
  <ignoredErrors>
    <ignoredError sqref="I9 I66 M9 M66 K9 K6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7A45-E659-4364-BC50-0816FCBB67A0}">
  <dimension ref="A1:Y45"/>
  <sheetViews>
    <sheetView zoomScale="87" zoomScaleNormal="87" zoomScaleSheetLayoutView="85" workbookViewId="0"/>
  </sheetViews>
  <sheetFormatPr defaultColWidth="9.33203125" defaultRowHeight="16.5" customHeight="1"/>
  <cols>
    <col min="1" max="1" width="37.33203125" style="126" customWidth="1"/>
    <col min="2" max="2" width="5.6640625" style="119" customWidth="1"/>
    <col min="3" max="3" width="14.6640625" style="118" customWidth="1"/>
    <col min="4" max="4" width="1" style="119" customWidth="1"/>
    <col min="5" max="5" width="14.1640625" style="118" customWidth="1"/>
    <col min="6" max="6" width="1" style="139" customWidth="1"/>
    <col min="7" max="7" width="19.6640625" style="118" customWidth="1"/>
    <col min="8" max="8" width="1" style="119" customWidth="1"/>
    <col min="9" max="9" width="17.6640625" style="118" customWidth="1"/>
    <col min="10" max="10" width="1" style="119" customWidth="1"/>
    <col min="11" max="11" width="15.6640625" style="118" customWidth="1"/>
    <col min="12" max="12" width="1" style="119" customWidth="1"/>
    <col min="13" max="13" width="14" style="118" customWidth="1"/>
    <col min="14" max="14" width="1" style="119" customWidth="1"/>
    <col min="15" max="15" width="15" style="118" customWidth="1"/>
    <col min="16" max="16" width="1" style="119" customWidth="1"/>
    <col min="17" max="17" width="14" style="118" customWidth="1"/>
    <col min="18" max="18" width="1" style="119" customWidth="1"/>
    <col min="19" max="19" width="13.6640625" style="118" customWidth="1"/>
    <col min="20" max="20" width="1" style="119" customWidth="1"/>
    <col min="21" max="21" width="13.6640625" style="118" customWidth="1"/>
    <col min="22" max="22" width="1" style="119" customWidth="1"/>
    <col min="23" max="23" width="14.6640625" style="118" customWidth="1"/>
    <col min="24" max="24" width="1" style="119" customWidth="1"/>
    <col min="25" max="25" width="14.33203125" style="118" customWidth="1"/>
    <col min="26" max="16384" width="9.33203125" style="2"/>
  </cols>
  <sheetData>
    <row r="1" spans="1:25" ht="16.5" customHeight="1">
      <c r="A1" s="60" t="s">
        <v>0</v>
      </c>
      <c r="F1" s="116"/>
    </row>
    <row r="2" spans="1:25" ht="16.5" customHeight="1">
      <c r="A2" s="65" t="s">
        <v>129</v>
      </c>
      <c r="F2" s="116"/>
    </row>
    <row r="3" spans="1:25" ht="16.5" customHeight="1">
      <c r="A3" s="66" t="s">
        <v>96</v>
      </c>
      <c r="B3" s="123"/>
      <c r="C3" s="122"/>
      <c r="D3" s="123"/>
      <c r="E3" s="122"/>
      <c r="F3" s="120"/>
      <c r="G3" s="122"/>
      <c r="H3" s="123"/>
      <c r="I3" s="122"/>
      <c r="J3" s="123"/>
      <c r="K3" s="122"/>
      <c r="L3" s="123"/>
      <c r="M3" s="122"/>
      <c r="N3" s="123"/>
      <c r="O3" s="122"/>
      <c r="P3" s="123"/>
      <c r="Q3" s="122"/>
      <c r="R3" s="123"/>
      <c r="S3" s="122"/>
      <c r="T3" s="123"/>
      <c r="U3" s="122"/>
      <c r="V3" s="206"/>
      <c r="W3" s="122"/>
      <c r="X3" s="123"/>
      <c r="Y3" s="122"/>
    </row>
    <row r="4" spans="1:25" ht="16.5" customHeight="1">
      <c r="A4" s="225"/>
      <c r="F4" s="116"/>
    </row>
    <row r="5" spans="1:25" ht="16.5" customHeight="1">
      <c r="A5" s="65"/>
      <c r="F5" s="116"/>
    </row>
    <row r="6" spans="1:25" s="64" customFormat="1" ht="16.5" customHeight="1">
      <c r="A6" s="67"/>
      <c r="B6" s="68"/>
      <c r="C6" s="219" t="s">
        <v>130</v>
      </c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</row>
    <row r="7" spans="1:25" s="64" customFormat="1" ht="16.5" customHeight="1">
      <c r="A7" s="67"/>
      <c r="B7" s="68"/>
      <c r="C7" s="220" t="s">
        <v>131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187"/>
      <c r="W7" s="70"/>
      <c r="X7" s="71"/>
      <c r="Y7" s="70"/>
    </row>
    <row r="8" spans="1:25" s="64" customFormat="1" ht="16.5" customHeight="1">
      <c r="A8" s="72"/>
      <c r="B8" s="73"/>
      <c r="C8" s="74"/>
      <c r="D8" s="73"/>
      <c r="E8" s="74"/>
      <c r="F8" s="61"/>
      <c r="G8" s="74"/>
      <c r="H8" s="73"/>
      <c r="I8" s="74"/>
      <c r="J8" s="73"/>
      <c r="K8" s="74"/>
      <c r="L8" s="75"/>
      <c r="M8" s="63"/>
      <c r="N8" s="62"/>
      <c r="O8" s="63"/>
      <c r="P8" s="62"/>
      <c r="Q8" s="221" t="s">
        <v>132</v>
      </c>
      <c r="R8" s="221"/>
      <c r="S8" s="221"/>
      <c r="T8" s="186"/>
      <c r="U8" s="74"/>
      <c r="V8" s="62"/>
      <c r="W8" s="63"/>
      <c r="X8" s="71"/>
      <c r="Y8" s="63"/>
    </row>
    <row r="9" spans="1:25" s="64" customFormat="1" ht="16.5" customHeight="1">
      <c r="A9" s="72"/>
      <c r="B9" s="73"/>
      <c r="C9" s="221" t="s">
        <v>133</v>
      </c>
      <c r="D9" s="221"/>
      <c r="E9" s="221"/>
      <c r="F9" s="61"/>
      <c r="G9" s="74"/>
      <c r="H9" s="73"/>
      <c r="I9" s="74"/>
      <c r="J9" s="73"/>
      <c r="K9" s="74"/>
      <c r="L9" s="75"/>
      <c r="M9" s="219" t="s">
        <v>87</v>
      </c>
      <c r="N9" s="219"/>
      <c r="O9" s="219"/>
      <c r="P9" s="62"/>
      <c r="Q9" s="69" t="s">
        <v>134</v>
      </c>
      <c r="R9" s="69"/>
      <c r="S9" s="69"/>
      <c r="T9" s="62"/>
      <c r="U9" s="74"/>
      <c r="V9" s="62"/>
      <c r="W9" s="63"/>
      <c r="X9" s="71"/>
      <c r="Y9" s="63"/>
    </row>
    <row r="10" spans="1:25" s="64" customFormat="1" ht="16.5" customHeight="1">
      <c r="A10" s="72"/>
      <c r="B10" s="75"/>
      <c r="C10" s="63"/>
      <c r="D10" s="75"/>
      <c r="E10" s="63"/>
      <c r="F10" s="61"/>
      <c r="G10" s="74" t="s">
        <v>135</v>
      </c>
      <c r="H10" s="75"/>
      <c r="I10" s="63"/>
      <c r="J10" s="62"/>
      <c r="K10" s="63"/>
      <c r="L10" s="62"/>
      <c r="M10" s="63"/>
      <c r="N10" s="62"/>
      <c r="O10" s="63"/>
      <c r="P10" s="62"/>
      <c r="Q10" s="63"/>
      <c r="R10" s="62"/>
      <c r="S10" s="63"/>
      <c r="T10" s="62"/>
      <c r="U10" s="63"/>
      <c r="V10" s="62"/>
      <c r="W10" s="63"/>
      <c r="X10" s="62"/>
      <c r="Y10" s="63"/>
    </row>
    <row r="11" spans="1:25" s="64" customFormat="1" ht="16.5" customHeight="1">
      <c r="A11" s="72"/>
      <c r="B11" s="75"/>
      <c r="C11" s="74" t="s">
        <v>136</v>
      </c>
      <c r="D11" s="75"/>
      <c r="E11" s="74"/>
      <c r="F11" s="61"/>
      <c r="G11" s="74" t="s">
        <v>137</v>
      </c>
      <c r="H11" s="75"/>
      <c r="I11" s="74" t="s">
        <v>138</v>
      </c>
      <c r="J11" s="75"/>
      <c r="K11" s="74" t="s">
        <v>139</v>
      </c>
      <c r="L11" s="75"/>
      <c r="M11" s="63"/>
      <c r="N11" s="62"/>
      <c r="O11" s="63"/>
      <c r="P11" s="73"/>
      <c r="Q11" s="76" t="s">
        <v>140</v>
      </c>
      <c r="R11" s="77"/>
      <c r="S11" s="76" t="s">
        <v>141</v>
      </c>
      <c r="U11" s="74"/>
      <c r="V11" s="73"/>
      <c r="W11" s="74"/>
      <c r="X11" s="75"/>
      <c r="Y11" s="74"/>
    </row>
    <row r="12" spans="1:25" s="64" customFormat="1" ht="16.5" customHeight="1">
      <c r="A12" s="72"/>
      <c r="B12" s="75"/>
      <c r="C12" s="74" t="s">
        <v>142</v>
      </c>
      <c r="D12" s="75"/>
      <c r="E12" s="74" t="s">
        <v>135</v>
      </c>
      <c r="F12" s="78"/>
      <c r="G12" s="74" t="s">
        <v>143</v>
      </c>
      <c r="H12" s="75"/>
      <c r="I12" s="74" t="s">
        <v>144</v>
      </c>
      <c r="J12" s="75"/>
      <c r="K12" s="74" t="s">
        <v>145</v>
      </c>
      <c r="L12" s="75"/>
      <c r="M12" s="74" t="s">
        <v>146</v>
      </c>
      <c r="N12" s="75"/>
      <c r="O12" s="74"/>
      <c r="P12" s="75"/>
      <c r="Q12" s="74" t="s">
        <v>147</v>
      </c>
      <c r="R12" s="77"/>
      <c r="S12" s="76" t="s">
        <v>148</v>
      </c>
      <c r="T12" s="77"/>
      <c r="U12" s="74" t="s">
        <v>149</v>
      </c>
      <c r="V12" s="62"/>
      <c r="W12" s="74" t="s">
        <v>150</v>
      </c>
      <c r="X12" s="62"/>
      <c r="Y12" s="74" t="s">
        <v>151</v>
      </c>
    </row>
    <row r="13" spans="1:25" s="64" customFormat="1" ht="16.5" customHeight="1">
      <c r="A13" s="72"/>
      <c r="B13" s="75"/>
      <c r="C13" s="74" t="s">
        <v>152</v>
      </c>
      <c r="D13" s="75"/>
      <c r="E13" s="74" t="s">
        <v>153</v>
      </c>
      <c r="F13" s="78"/>
      <c r="G13" s="74" t="s">
        <v>154</v>
      </c>
      <c r="H13" s="75"/>
      <c r="I13" s="74" t="s">
        <v>155</v>
      </c>
      <c r="J13" s="75"/>
      <c r="K13" s="74" t="s">
        <v>156</v>
      </c>
      <c r="L13" s="71"/>
      <c r="M13" s="79" t="s">
        <v>157</v>
      </c>
      <c r="N13" s="62"/>
      <c r="O13" s="74" t="s">
        <v>89</v>
      </c>
      <c r="P13" s="62"/>
      <c r="Q13" s="76" t="s">
        <v>158</v>
      </c>
      <c r="R13" s="77"/>
      <c r="S13" s="76" t="s">
        <v>159</v>
      </c>
      <c r="T13" s="77"/>
      <c r="U13" s="74" t="s">
        <v>160</v>
      </c>
      <c r="V13" s="62"/>
      <c r="W13" s="74" t="s">
        <v>161</v>
      </c>
      <c r="X13" s="62"/>
      <c r="Y13" s="74" t="s">
        <v>159</v>
      </c>
    </row>
    <row r="14" spans="1:25" s="64" customFormat="1" ht="16.5" customHeight="1">
      <c r="A14" s="72"/>
      <c r="B14" s="75"/>
      <c r="C14" s="80" t="s">
        <v>162</v>
      </c>
      <c r="D14" s="75"/>
      <c r="E14" s="80" t="s">
        <v>162</v>
      </c>
      <c r="F14" s="78"/>
      <c r="G14" s="80" t="s">
        <v>162</v>
      </c>
      <c r="H14" s="75"/>
      <c r="I14" s="80" t="s">
        <v>162</v>
      </c>
      <c r="J14" s="75"/>
      <c r="K14" s="80" t="s">
        <v>162</v>
      </c>
      <c r="L14" s="71"/>
      <c r="M14" s="81" t="s">
        <v>162</v>
      </c>
      <c r="N14" s="62"/>
      <c r="O14" s="80" t="s">
        <v>162</v>
      </c>
      <c r="P14" s="62"/>
      <c r="Q14" s="82" t="s">
        <v>162</v>
      </c>
      <c r="R14" s="77"/>
      <c r="S14" s="82" t="s">
        <v>162</v>
      </c>
      <c r="T14" s="77"/>
      <c r="U14" s="80" t="s">
        <v>162</v>
      </c>
      <c r="V14" s="62"/>
      <c r="W14" s="80" t="s">
        <v>162</v>
      </c>
      <c r="X14" s="62"/>
      <c r="Y14" s="80" t="s">
        <v>162</v>
      </c>
    </row>
    <row r="15" spans="1:25" s="64" customFormat="1" ht="16.5" customHeight="1">
      <c r="A15" s="72"/>
      <c r="B15" s="71"/>
      <c r="C15" s="76"/>
      <c r="D15" s="71"/>
      <c r="E15" s="70"/>
      <c r="F15" s="78"/>
      <c r="G15" s="76"/>
      <c r="H15" s="71"/>
      <c r="I15" s="76"/>
      <c r="J15" s="71"/>
      <c r="K15" s="70"/>
      <c r="L15" s="71"/>
      <c r="M15" s="74"/>
      <c r="N15" s="62"/>
      <c r="O15" s="74"/>
      <c r="P15" s="62"/>
      <c r="Q15" s="74"/>
      <c r="R15" s="75"/>
      <c r="S15" s="74"/>
      <c r="T15" s="75"/>
      <c r="U15" s="74"/>
      <c r="V15" s="75"/>
      <c r="W15" s="70"/>
      <c r="X15" s="71"/>
      <c r="Y15" s="70"/>
    </row>
    <row r="16" spans="1:25" s="64" customFormat="1" ht="16.5" customHeight="1">
      <c r="A16" s="83" t="s">
        <v>163</v>
      </c>
      <c r="B16" s="71"/>
      <c r="C16" s="70">
        <v>5795221</v>
      </c>
      <c r="D16" s="71"/>
      <c r="E16" s="70">
        <v>-789803</v>
      </c>
      <c r="F16" s="61"/>
      <c r="G16" s="70">
        <v>-615596</v>
      </c>
      <c r="H16" s="71"/>
      <c r="I16" s="70">
        <v>18624</v>
      </c>
      <c r="J16" s="71"/>
      <c r="K16" s="70">
        <v>28940</v>
      </c>
      <c r="L16" s="84"/>
      <c r="M16" s="70">
        <v>134000</v>
      </c>
      <c r="N16" s="84"/>
      <c r="O16" s="70">
        <v>-1629331</v>
      </c>
      <c r="P16" s="62"/>
      <c r="Q16" s="70">
        <v>4375</v>
      </c>
      <c r="R16" s="85"/>
      <c r="S16" s="70">
        <f t="shared" ref="S16" si="0">SUM(Q16:R16)</f>
        <v>4375</v>
      </c>
      <c r="T16" s="85"/>
      <c r="U16" s="70">
        <f t="shared" ref="U16" si="1">SUM(C16:O16,S16)</f>
        <v>2946430</v>
      </c>
      <c r="V16" s="85"/>
      <c r="W16" s="70">
        <v>27002</v>
      </c>
      <c r="X16" s="71"/>
      <c r="Y16" s="70">
        <f t="shared" ref="Y16" si="2">SUM(U16,W16)</f>
        <v>2973432</v>
      </c>
    </row>
    <row r="17" spans="1:25" s="64" customFormat="1" ht="16.5" customHeight="1">
      <c r="A17" s="64" t="s">
        <v>164</v>
      </c>
      <c r="B17" s="87"/>
      <c r="C17" s="86" t="s">
        <v>68</v>
      </c>
      <c r="D17" s="87"/>
      <c r="E17" s="86" t="s">
        <v>68</v>
      </c>
      <c r="F17" s="61"/>
      <c r="G17" s="86" t="s">
        <v>68</v>
      </c>
      <c r="H17" s="87"/>
      <c r="I17" s="86" t="s">
        <v>68</v>
      </c>
      <c r="J17" s="87"/>
      <c r="K17" s="86" t="s">
        <v>68</v>
      </c>
      <c r="L17" s="87"/>
      <c r="M17" s="86" t="s">
        <v>68</v>
      </c>
      <c r="N17" s="62"/>
      <c r="O17" s="86">
        <v>-142487</v>
      </c>
      <c r="P17" s="62"/>
      <c r="Q17" s="86">
        <v>113</v>
      </c>
      <c r="R17" s="88"/>
      <c r="S17" s="86">
        <f t="shared" ref="S17:S19" si="3">SUM(Q17:R17)</f>
        <v>113</v>
      </c>
      <c r="T17" s="85"/>
      <c r="U17" s="86">
        <f t="shared" ref="U17:U19" si="4">SUM(C17:O17,S17)</f>
        <v>-142374</v>
      </c>
      <c r="V17" s="85"/>
      <c r="W17" s="86">
        <v>-1068</v>
      </c>
      <c r="X17" s="62"/>
      <c r="Y17" s="86">
        <f t="shared" ref="Y17:Y19" si="5">SUM(U17,W17)</f>
        <v>-143442</v>
      </c>
    </row>
    <row r="18" spans="1:25" s="64" customFormat="1" ht="16.5" customHeight="1">
      <c r="B18" s="90"/>
      <c r="C18" s="70"/>
      <c r="D18" s="90"/>
      <c r="E18" s="91"/>
      <c r="F18" s="89"/>
      <c r="G18" s="70"/>
      <c r="H18" s="90"/>
      <c r="I18" s="70"/>
      <c r="J18" s="90"/>
      <c r="K18" s="91"/>
      <c r="L18" s="90"/>
      <c r="M18" s="70"/>
      <c r="N18" s="71"/>
      <c r="O18" s="70"/>
      <c r="P18" s="71"/>
      <c r="Q18" s="70"/>
      <c r="R18" s="71"/>
      <c r="S18" s="70"/>
      <c r="T18" s="71"/>
      <c r="U18" s="70"/>
      <c r="V18" s="71"/>
      <c r="W18" s="70"/>
      <c r="X18" s="71"/>
      <c r="Y18" s="70"/>
    </row>
    <row r="19" spans="1:25" s="64" customFormat="1" ht="16.5" customHeight="1" thickBot="1">
      <c r="A19" s="83" t="s">
        <v>165</v>
      </c>
      <c r="B19" s="62"/>
      <c r="C19" s="93">
        <f>SUM(C16:C18)</f>
        <v>5795221</v>
      </c>
      <c r="D19" s="62"/>
      <c r="E19" s="93">
        <f>SUM(E16:E18)</f>
        <v>-789803</v>
      </c>
      <c r="F19" s="92"/>
      <c r="G19" s="93">
        <f>SUM(G16:G18)</f>
        <v>-615596</v>
      </c>
      <c r="H19" s="62"/>
      <c r="I19" s="93">
        <f>SUM(I16:I18)</f>
        <v>18624</v>
      </c>
      <c r="J19" s="62"/>
      <c r="K19" s="93">
        <f>SUM(K16:K18)</f>
        <v>28940</v>
      </c>
      <c r="L19" s="62"/>
      <c r="M19" s="93">
        <f>SUM(M16:M18)</f>
        <v>134000</v>
      </c>
      <c r="N19" s="62"/>
      <c r="O19" s="93">
        <f>SUM(O16:O18)</f>
        <v>-1771818</v>
      </c>
      <c r="P19" s="62"/>
      <c r="Q19" s="93">
        <f>SUM(Q16:Q18)</f>
        <v>4488</v>
      </c>
      <c r="R19" s="62"/>
      <c r="S19" s="93">
        <f t="shared" si="3"/>
        <v>4488</v>
      </c>
      <c r="T19" s="62"/>
      <c r="U19" s="93">
        <f t="shared" si="4"/>
        <v>2804056</v>
      </c>
      <c r="V19" s="62"/>
      <c r="W19" s="93">
        <f>SUM(W16:W18)</f>
        <v>25934</v>
      </c>
      <c r="X19" s="62"/>
      <c r="Y19" s="93">
        <f t="shared" si="5"/>
        <v>2829990</v>
      </c>
    </row>
    <row r="20" spans="1:25" s="64" customFormat="1" ht="16.5" customHeight="1" thickTop="1">
      <c r="A20" s="83"/>
      <c r="B20" s="62"/>
      <c r="C20" s="63"/>
      <c r="D20" s="62"/>
      <c r="E20" s="63"/>
      <c r="F20" s="92"/>
      <c r="G20" s="63"/>
      <c r="H20" s="62"/>
      <c r="I20" s="63"/>
      <c r="J20" s="62"/>
      <c r="K20" s="63"/>
      <c r="L20" s="62"/>
      <c r="M20" s="63"/>
      <c r="N20" s="62"/>
      <c r="O20" s="63"/>
      <c r="P20" s="62"/>
      <c r="Q20" s="63"/>
      <c r="R20" s="62"/>
      <c r="S20" s="63"/>
      <c r="T20" s="62"/>
      <c r="U20" s="63"/>
      <c r="V20" s="62"/>
      <c r="W20" s="63"/>
      <c r="X20" s="62"/>
      <c r="Y20" s="63"/>
    </row>
    <row r="21" spans="1:25" s="64" customFormat="1" ht="16.5" customHeight="1">
      <c r="A21" s="83"/>
      <c r="B21" s="62"/>
      <c r="C21" s="63"/>
      <c r="D21" s="62"/>
      <c r="E21" s="63"/>
      <c r="F21" s="92"/>
      <c r="G21" s="63"/>
      <c r="H21" s="62"/>
      <c r="I21" s="63"/>
      <c r="J21" s="62"/>
      <c r="K21" s="63"/>
      <c r="L21" s="62"/>
      <c r="M21" s="63"/>
      <c r="N21" s="62"/>
      <c r="O21" s="63"/>
      <c r="P21" s="62"/>
      <c r="Q21" s="63"/>
      <c r="R21" s="62"/>
      <c r="S21" s="63"/>
      <c r="T21" s="62"/>
      <c r="U21" s="63"/>
      <c r="V21" s="62"/>
      <c r="W21" s="63"/>
      <c r="X21" s="62"/>
      <c r="Y21" s="63"/>
    </row>
    <row r="22" spans="1:25" s="64" customFormat="1" ht="16.5" customHeight="1">
      <c r="A22" s="83" t="s">
        <v>166</v>
      </c>
      <c r="B22" s="71"/>
      <c r="C22" s="70">
        <v>5795221</v>
      </c>
      <c r="D22" s="71"/>
      <c r="E22" s="70">
        <v>-789803</v>
      </c>
      <c r="F22" s="61"/>
      <c r="G22" s="70">
        <v>-615596</v>
      </c>
      <c r="H22" s="71"/>
      <c r="I22" s="70">
        <v>64008</v>
      </c>
      <c r="J22" s="71"/>
      <c r="K22" s="70">
        <v>28940</v>
      </c>
      <c r="L22" s="84"/>
      <c r="M22" s="70">
        <v>134000</v>
      </c>
      <c r="N22" s="84"/>
      <c r="O22" s="70">
        <v>-2542461</v>
      </c>
      <c r="P22" s="62"/>
      <c r="Q22" s="70">
        <v>3358</v>
      </c>
      <c r="R22" s="85"/>
      <c r="S22" s="70">
        <v>3358</v>
      </c>
      <c r="T22" s="85"/>
      <c r="U22" s="70">
        <v>2077667</v>
      </c>
      <c r="V22" s="85"/>
      <c r="W22" s="70">
        <v>9997</v>
      </c>
      <c r="X22" s="71"/>
      <c r="Y22" s="70">
        <v>2087664</v>
      </c>
    </row>
    <row r="23" spans="1:25" s="64" customFormat="1" ht="16.5" customHeight="1">
      <c r="A23" s="64" t="s">
        <v>167</v>
      </c>
      <c r="B23" s="87"/>
      <c r="C23" s="86">
        <v>0</v>
      </c>
      <c r="D23" s="87"/>
      <c r="E23" s="86">
        <v>0</v>
      </c>
      <c r="F23" s="61"/>
      <c r="G23" s="86">
        <v>0</v>
      </c>
      <c r="H23" s="87"/>
      <c r="I23" s="86">
        <v>0</v>
      </c>
      <c r="J23" s="87"/>
      <c r="K23" s="86">
        <v>0</v>
      </c>
      <c r="L23" s="87"/>
      <c r="M23" s="86">
        <v>0</v>
      </c>
      <c r="N23" s="62"/>
      <c r="O23" s="86">
        <v>-147680</v>
      </c>
      <c r="P23" s="62"/>
      <c r="Q23" s="86">
        <v>-721</v>
      </c>
      <c r="R23" s="88"/>
      <c r="S23" s="86">
        <f>Q23</f>
        <v>-721</v>
      </c>
      <c r="T23" s="85"/>
      <c r="U23" s="86">
        <f>SUM(C23:O23,S23)</f>
        <v>-148401</v>
      </c>
      <c r="V23" s="85"/>
      <c r="W23" s="86">
        <f>'P&amp;L 5-6 3M)'!H78</f>
        <v>-1391</v>
      </c>
      <c r="X23" s="62"/>
      <c r="Y23" s="86">
        <f>SUM(U23,W23)</f>
        <v>-149792</v>
      </c>
    </row>
    <row r="24" spans="1:25" s="64" customFormat="1" ht="16.5" customHeight="1">
      <c r="B24" s="90"/>
      <c r="C24" s="70"/>
      <c r="D24" s="90"/>
      <c r="E24" s="91"/>
      <c r="F24" s="89"/>
      <c r="G24" s="70"/>
      <c r="H24" s="90"/>
      <c r="I24" s="70"/>
      <c r="J24" s="90"/>
      <c r="K24" s="91"/>
      <c r="L24" s="90"/>
      <c r="M24" s="70"/>
      <c r="N24" s="71"/>
      <c r="O24" s="70"/>
      <c r="P24" s="71"/>
      <c r="Q24" s="70"/>
      <c r="R24" s="71"/>
      <c r="S24" s="70"/>
      <c r="T24" s="71"/>
      <c r="U24" s="70"/>
      <c r="V24" s="71"/>
      <c r="W24" s="70"/>
      <c r="X24" s="71"/>
      <c r="Y24" s="70"/>
    </row>
    <row r="25" spans="1:25" s="64" customFormat="1" ht="16.5" customHeight="1" thickBot="1">
      <c r="A25" s="83" t="s">
        <v>168</v>
      </c>
      <c r="B25" s="62"/>
      <c r="C25" s="93">
        <f>SUM(C22:C24)</f>
        <v>5795221</v>
      </c>
      <c r="D25" s="62"/>
      <c r="E25" s="93">
        <f>SUM(E22:E24)</f>
        <v>-789803</v>
      </c>
      <c r="F25" s="92"/>
      <c r="G25" s="93">
        <f>SUM(G22:G24)</f>
        <v>-615596</v>
      </c>
      <c r="H25" s="62"/>
      <c r="I25" s="93">
        <f>SUM(I22:I24)</f>
        <v>64008</v>
      </c>
      <c r="J25" s="62"/>
      <c r="K25" s="93">
        <f>SUM(K22:K24)</f>
        <v>28940</v>
      </c>
      <c r="L25" s="62"/>
      <c r="M25" s="93">
        <f>SUM(M22:M24)</f>
        <v>134000</v>
      </c>
      <c r="N25" s="62"/>
      <c r="O25" s="93">
        <f>SUM(O22:O24)</f>
        <v>-2690141</v>
      </c>
      <c r="P25" s="62"/>
      <c r="Q25" s="93">
        <f>SUM(Q22:Q24)</f>
        <v>2637</v>
      </c>
      <c r="R25" s="62"/>
      <c r="S25" s="93">
        <f t="shared" ref="S25" si="6">SUM(Q25:R25)</f>
        <v>2637</v>
      </c>
      <c r="T25" s="62"/>
      <c r="U25" s="93">
        <f t="shared" ref="U25" si="7">SUM(C25:O25,S25)</f>
        <v>1929266</v>
      </c>
      <c r="V25" s="62"/>
      <c r="W25" s="93">
        <f>SUM(W22:W24)</f>
        <v>8606</v>
      </c>
      <c r="X25" s="62"/>
      <c r="Y25" s="93">
        <f t="shared" ref="Y25" si="8">SUM(U25,W25)</f>
        <v>1937872</v>
      </c>
    </row>
    <row r="26" spans="1:25" ht="16.5" customHeight="1" thickTop="1">
      <c r="A26" s="4"/>
    </row>
    <row r="27" spans="1:25" ht="16.5" customHeight="1">
      <c r="A27" s="2"/>
      <c r="B27" s="132"/>
      <c r="C27" s="97"/>
      <c r="D27" s="132"/>
      <c r="E27" s="97"/>
      <c r="F27" s="116"/>
      <c r="G27" s="97"/>
      <c r="H27" s="132"/>
      <c r="I27" s="97"/>
      <c r="J27" s="132"/>
      <c r="K27" s="97"/>
      <c r="L27" s="5"/>
      <c r="M27" s="97"/>
      <c r="N27" s="5"/>
      <c r="O27" s="97"/>
      <c r="Q27" s="97"/>
      <c r="R27" s="226"/>
      <c r="S27" s="97"/>
      <c r="T27" s="226"/>
      <c r="U27" s="97"/>
      <c r="V27" s="226"/>
      <c r="W27" s="97"/>
      <c r="X27" s="132"/>
      <c r="Y27" s="97"/>
    </row>
    <row r="28" spans="1:25" ht="16.5" customHeight="1">
      <c r="A28" s="2"/>
      <c r="B28" s="132"/>
      <c r="C28" s="97"/>
      <c r="D28" s="132"/>
      <c r="E28" s="97"/>
      <c r="F28" s="116"/>
      <c r="G28" s="97"/>
      <c r="H28" s="132"/>
      <c r="I28" s="97"/>
      <c r="J28" s="132"/>
      <c r="K28" s="97"/>
      <c r="L28" s="5"/>
      <c r="M28" s="97"/>
      <c r="N28" s="5"/>
      <c r="O28" s="97"/>
      <c r="Q28" s="97"/>
      <c r="R28" s="226"/>
      <c r="S28" s="97"/>
      <c r="T28" s="226"/>
      <c r="U28" s="97"/>
      <c r="V28" s="226"/>
      <c r="W28" s="97"/>
      <c r="X28" s="132"/>
      <c r="Y28" s="97"/>
    </row>
    <row r="29" spans="1:25" ht="16.5" customHeight="1">
      <c r="A29" s="2"/>
      <c r="B29" s="132"/>
      <c r="C29" s="97"/>
      <c r="D29" s="132"/>
      <c r="E29" s="97"/>
      <c r="F29" s="116"/>
      <c r="G29" s="97"/>
      <c r="H29" s="132"/>
      <c r="I29" s="97"/>
      <c r="J29" s="132"/>
      <c r="K29" s="97"/>
      <c r="L29" s="5"/>
      <c r="M29" s="97"/>
      <c r="N29" s="5"/>
      <c r="O29" s="97"/>
      <c r="Q29" s="97"/>
      <c r="R29" s="226"/>
      <c r="S29" s="97"/>
      <c r="T29" s="226"/>
      <c r="U29" s="97"/>
      <c r="V29" s="226"/>
      <c r="W29" s="97"/>
      <c r="X29" s="132"/>
      <c r="Y29" s="97"/>
    </row>
    <row r="30" spans="1:25" ht="16.5" customHeight="1">
      <c r="A30" s="4"/>
    </row>
    <row r="31" spans="1:25" ht="16.5" customHeight="1">
      <c r="A31" s="4"/>
    </row>
    <row r="32" spans="1:25" ht="16.5" customHeight="1">
      <c r="A32" s="4"/>
    </row>
    <row r="33" spans="1:25" ht="16.5" customHeight="1">
      <c r="A33" s="4"/>
    </row>
    <row r="34" spans="1:25" ht="16.5" customHeight="1">
      <c r="A34" s="4"/>
    </row>
    <row r="35" spans="1:25" ht="16.5" customHeight="1">
      <c r="A35" s="4"/>
    </row>
    <row r="36" spans="1:25" ht="16.5" customHeight="1">
      <c r="A36" s="4"/>
    </row>
    <row r="37" spans="1:25" ht="16.5" customHeight="1">
      <c r="A37" s="4"/>
    </row>
    <row r="38" spans="1:25" ht="16.5" customHeight="1">
      <c r="A38" s="4"/>
    </row>
    <row r="39" spans="1:25" ht="16.5" customHeight="1">
      <c r="A39" s="4"/>
    </row>
    <row r="40" spans="1:25" ht="16.5" customHeight="1">
      <c r="A40" s="4"/>
    </row>
    <row r="41" spans="1:25" ht="16.5" customHeight="1">
      <c r="A41" s="4"/>
    </row>
    <row r="42" spans="1:25" ht="16.5" customHeight="1">
      <c r="A42" s="4"/>
    </row>
    <row r="43" spans="1:25" ht="16.5" customHeight="1">
      <c r="A43" s="4"/>
    </row>
    <row r="44" spans="1:25" ht="31.35" customHeight="1">
      <c r="A44" s="4"/>
    </row>
    <row r="45" spans="1:25" ht="21.95" customHeight="1">
      <c r="A45" s="218" t="s">
        <v>43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  <c r="N45" s="218"/>
      <c r="O45" s="218"/>
      <c r="P45" s="218"/>
      <c r="Q45" s="218"/>
      <c r="R45" s="218"/>
      <c r="S45" s="218"/>
      <c r="T45" s="218"/>
      <c r="U45" s="218"/>
      <c r="V45" s="218"/>
      <c r="W45" s="218"/>
      <c r="X45" s="218"/>
      <c r="Y45" s="218"/>
    </row>
  </sheetData>
  <mergeCells count="6">
    <mergeCell ref="A45:Y45"/>
    <mergeCell ref="C6:Y6"/>
    <mergeCell ref="C7:U7"/>
    <mergeCell ref="Q8:S8"/>
    <mergeCell ref="M9:O9"/>
    <mergeCell ref="C9:E9"/>
  </mergeCells>
  <pageMargins left="0.4" right="0.4" top="0.5" bottom="0.6" header="0.49" footer="0.4"/>
  <pageSetup paperSize="9" scale="75" firstPageNumber="7" orientation="landscape" useFirstPageNumber="1" horizontalDpi="1200" verticalDpi="1200" r:id="rId1"/>
  <headerFooter>
    <oddFooter>&amp;R&amp;9&amp;P</oddFooter>
  </headerFooter>
  <ignoredErrors>
    <ignoredError sqref="C19:Y21 C24:Y2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3"/>
  <sheetViews>
    <sheetView zoomScaleNormal="100" zoomScaleSheetLayoutView="79" workbookViewId="0"/>
  </sheetViews>
  <sheetFormatPr defaultColWidth="9.33203125" defaultRowHeight="16.5" customHeight="1"/>
  <cols>
    <col min="1" max="1" width="35.6640625" style="126" customWidth="1"/>
    <col min="2" max="2" width="7.5" style="139" customWidth="1"/>
    <col min="3" max="3" width="1" style="117" customWidth="1"/>
    <col min="4" max="4" width="19" style="118" customWidth="1"/>
    <col min="5" max="5" width="1" style="119" customWidth="1"/>
    <col min="6" max="6" width="18" style="118" customWidth="1"/>
    <col min="7" max="7" width="1" style="119" customWidth="1"/>
    <col min="8" max="8" width="20.6640625" style="118" customWidth="1"/>
    <col min="9" max="9" width="1" style="119" customWidth="1"/>
    <col min="10" max="10" width="19.5" style="118" customWidth="1"/>
    <col min="11" max="11" width="1" style="119" customWidth="1"/>
    <col min="12" max="12" width="19.5" style="97" customWidth="1"/>
    <col min="13" max="13" width="1" style="119" customWidth="1"/>
    <col min="14" max="14" width="17.5" style="118" customWidth="1"/>
    <col min="15" max="16384" width="9.33203125" style="2"/>
  </cols>
  <sheetData>
    <row r="1" spans="1:14" ht="16.5" customHeight="1">
      <c r="A1" s="60" t="s">
        <v>0</v>
      </c>
      <c r="B1" s="116"/>
    </row>
    <row r="2" spans="1:14" ht="16.5" customHeight="1">
      <c r="A2" s="65" t="s">
        <v>169</v>
      </c>
      <c r="B2" s="116"/>
    </row>
    <row r="3" spans="1:14" ht="16.5" customHeight="1">
      <c r="A3" s="66" t="str">
        <f>'7'!A3</f>
        <v>For the three-month period ended 31 March 2026</v>
      </c>
      <c r="B3" s="120"/>
      <c r="C3" s="121"/>
      <c r="D3" s="122"/>
      <c r="E3" s="123"/>
      <c r="F3" s="122"/>
      <c r="G3" s="123"/>
      <c r="H3" s="122"/>
      <c r="I3" s="123"/>
      <c r="J3" s="122"/>
      <c r="K3" s="123"/>
      <c r="L3" s="100"/>
      <c r="M3" s="123"/>
      <c r="N3" s="122"/>
    </row>
    <row r="4" spans="1:14" ht="16.5" customHeight="1">
      <c r="A4" s="2"/>
      <c r="B4" s="95"/>
      <c r="D4" s="124"/>
      <c r="F4" s="124"/>
      <c r="H4" s="124"/>
      <c r="J4" s="124"/>
    </row>
    <row r="5" spans="1:14" ht="16.5" customHeight="1">
      <c r="A5" s="2"/>
      <c r="B5" s="95"/>
      <c r="D5" s="124"/>
      <c r="F5" s="124"/>
      <c r="H5" s="124"/>
      <c r="J5" s="124"/>
    </row>
    <row r="6" spans="1:14" ht="16.5" customHeight="1">
      <c r="A6" s="65"/>
      <c r="B6" s="116"/>
      <c r="C6" s="125"/>
      <c r="D6" s="222" t="s">
        <v>170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</row>
    <row r="7" spans="1:14" ht="16.5" customHeight="1">
      <c r="B7" s="127"/>
      <c r="C7" s="128"/>
      <c r="D7" s="223" t="s">
        <v>133</v>
      </c>
      <c r="E7" s="223"/>
      <c r="F7" s="223"/>
      <c r="G7" s="129"/>
      <c r="H7" s="130"/>
      <c r="I7" s="129"/>
      <c r="J7" s="222" t="s">
        <v>87</v>
      </c>
      <c r="K7" s="222"/>
      <c r="L7" s="222"/>
      <c r="M7" s="131"/>
    </row>
    <row r="8" spans="1:14" ht="16.5" customHeight="1">
      <c r="B8" s="127"/>
      <c r="C8" s="128"/>
      <c r="D8" s="130"/>
      <c r="E8" s="129"/>
      <c r="F8" s="130"/>
      <c r="G8" s="129"/>
      <c r="H8" s="130" t="s">
        <v>171</v>
      </c>
      <c r="I8" s="129"/>
      <c r="J8" s="131"/>
      <c r="K8" s="131"/>
      <c r="L8" s="131"/>
      <c r="M8" s="131"/>
    </row>
    <row r="9" spans="1:14" ht="16.5" customHeight="1">
      <c r="B9" s="127"/>
      <c r="C9" s="128"/>
      <c r="D9" s="130" t="s">
        <v>172</v>
      </c>
      <c r="E9" s="129"/>
      <c r="F9" s="130" t="s">
        <v>135</v>
      </c>
      <c r="G9" s="129"/>
      <c r="H9" s="130" t="s">
        <v>145</v>
      </c>
      <c r="I9" s="129"/>
      <c r="J9" s="130" t="s">
        <v>146</v>
      </c>
      <c r="K9" s="131"/>
      <c r="L9" s="130"/>
      <c r="M9" s="131"/>
      <c r="N9" s="130" t="s">
        <v>151</v>
      </c>
    </row>
    <row r="10" spans="1:14" ht="16.5" customHeight="1">
      <c r="B10" s="127"/>
      <c r="C10" s="128"/>
      <c r="D10" s="130" t="s">
        <v>152</v>
      </c>
      <c r="E10" s="129"/>
      <c r="F10" s="130" t="s">
        <v>153</v>
      </c>
      <c r="G10" s="132"/>
      <c r="H10" s="130" t="s">
        <v>156</v>
      </c>
      <c r="I10" s="132"/>
      <c r="J10" s="133" t="s">
        <v>157</v>
      </c>
      <c r="L10" s="130" t="s">
        <v>89</v>
      </c>
      <c r="N10" s="130" t="s">
        <v>159</v>
      </c>
    </row>
    <row r="11" spans="1:14" ht="16.5" customHeight="1">
      <c r="B11" s="127"/>
      <c r="C11" s="134"/>
      <c r="D11" s="135" t="s">
        <v>162</v>
      </c>
      <c r="E11" s="129"/>
      <c r="F11" s="135" t="s">
        <v>162</v>
      </c>
      <c r="G11" s="132"/>
      <c r="H11" s="135" t="s">
        <v>162</v>
      </c>
      <c r="I11" s="132"/>
      <c r="J11" s="135" t="s">
        <v>162</v>
      </c>
      <c r="L11" s="135" t="s">
        <v>162</v>
      </c>
      <c r="N11" s="135" t="s">
        <v>162</v>
      </c>
    </row>
    <row r="12" spans="1:14" ht="16.5" customHeight="1">
      <c r="B12" s="127"/>
      <c r="C12" s="134"/>
      <c r="D12" s="107"/>
      <c r="E12" s="132"/>
      <c r="F12" s="107"/>
      <c r="G12" s="132"/>
      <c r="H12" s="107"/>
      <c r="I12" s="132"/>
      <c r="J12" s="130"/>
      <c r="L12" s="130"/>
      <c r="N12" s="130"/>
    </row>
    <row r="13" spans="1:14" ht="16.5" customHeight="1">
      <c r="A13" s="4" t="s">
        <v>163</v>
      </c>
      <c r="B13" s="127"/>
      <c r="D13" s="97">
        <v>5795221</v>
      </c>
      <c r="E13" s="132"/>
      <c r="F13" s="97">
        <v>-789803</v>
      </c>
      <c r="G13" s="5"/>
      <c r="H13" s="97">
        <v>28940</v>
      </c>
      <c r="I13" s="5"/>
      <c r="J13" s="97">
        <v>134000</v>
      </c>
      <c r="K13" s="5"/>
      <c r="L13" s="97">
        <v>-1094395</v>
      </c>
      <c r="M13" s="5"/>
      <c r="N13" s="97">
        <f>SUM(D13:M13)</f>
        <v>4073963</v>
      </c>
    </row>
    <row r="14" spans="1:14" ht="16.5" customHeight="1">
      <c r="A14" s="2" t="s">
        <v>167</v>
      </c>
      <c r="B14" s="127"/>
      <c r="D14" s="136">
        <v>0</v>
      </c>
      <c r="E14" s="137"/>
      <c r="F14" s="136">
        <v>0</v>
      </c>
      <c r="G14" s="137"/>
      <c r="H14" s="136">
        <v>0</v>
      </c>
      <c r="I14" s="137"/>
      <c r="J14" s="136">
        <v>0</v>
      </c>
      <c r="K14" s="5"/>
      <c r="L14" s="100">
        <v>-111439</v>
      </c>
      <c r="M14" s="5"/>
      <c r="N14" s="122">
        <f>SUM(D14:M14)</f>
        <v>-111439</v>
      </c>
    </row>
    <row r="15" spans="1:14" ht="16.5" customHeight="1">
      <c r="A15" s="2"/>
      <c r="B15" s="127"/>
      <c r="L15" s="118"/>
    </row>
    <row r="16" spans="1:14" ht="16.5" customHeight="1" thickBot="1">
      <c r="A16" s="4" t="s">
        <v>165</v>
      </c>
      <c r="B16" s="127"/>
      <c r="D16" s="138">
        <f>SUM(D13:D14)</f>
        <v>5795221</v>
      </c>
      <c r="F16" s="138">
        <f>SUM(F13:F14)</f>
        <v>-789803</v>
      </c>
      <c r="H16" s="138">
        <f>SUM(H13:H14)</f>
        <v>28940</v>
      </c>
      <c r="J16" s="138">
        <f>SUM(J13:J14)</f>
        <v>134000</v>
      </c>
      <c r="L16" s="138">
        <f>SUM(L13:L14)</f>
        <v>-1205834</v>
      </c>
      <c r="N16" s="138">
        <f>SUM(N13:N14)</f>
        <v>3962524</v>
      </c>
    </row>
    <row r="17" spans="1:14" ht="16.5" customHeight="1" thickTop="1">
      <c r="A17" s="4"/>
      <c r="B17" s="127"/>
      <c r="C17" s="127"/>
      <c r="D17" s="97"/>
      <c r="E17" s="127"/>
      <c r="F17" s="97"/>
      <c r="G17" s="127"/>
      <c r="H17" s="97"/>
      <c r="I17" s="127"/>
      <c r="J17" s="97"/>
      <c r="K17" s="127"/>
      <c r="M17" s="127"/>
      <c r="N17" s="97"/>
    </row>
    <row r="18" spans="1:14" ht="16.5" customHeight="1">
      <c r="A18" s="4"/>
      <c r="B18" s="127"/>
      <c r="C18" s="127"/>
      <c r="D18" s="97"/>
      <c r="E18" s="127"/>
      <c r="F18" s="97"/>
      <c r="G18" s="127"/>
      <c r="H18" s="97"/>
      <c r="I18" s="127"/>
      <c r="J18" s="97"/>
      <c r="K18" s="127"/>
      <c r="M18" s="127"/>
      <c r="N18" s="97"/>
    </row>
    <row r="19" spans="1:14" ht="16.5" customHeight="1">
      <c r="A19" s="4" t="s">
        <v>166</v>
      </c>
      <c r="B19" s="127"/>
      <c r="D19" s="97">
        <v>5795221</v>
      </c>
      <c r="E19" s="132"/>
      <c r="F19" s="97">
        <v>-789803</v>
      </c>
      <c r="G19" s="5"/>
      <c r="H19" s="97">
        <v>28940</v>
      </c>
      <c r="I19" s="5"/>
      <c r="J19" s="97">
        <v>134000</v>
      </c>
      <c r="K19" s="5"/>
      <c r="L19" s="97">
        <v>-1990265</v>
      </c>
      <c r="M19" s="5"/>
      <c r="N19" s="97">
        <v>3178093</v>
      </c>
    </row>
    <row r="20" spans="1:14" ht="16.5" customHeight="1">
      <c r="A20" s="2" t="s">
        <v>167</v>
      </c>
      <c r="B20" s="127"/>
      <c r="D20" s="136">
        <v>0</v>
      </c>
      <c r="E20" s="137"/>
      <c r="F20" s="136">
        <v>0</v>
      </c>
      <c r="G20" s="137"/>
      <c r="H20" s="136">
        <v>0</v>
      </c>
      <c r="I20" s="137"/>
      <c r="J20" s="136">
        <v>0</v>
      </c>
      <c r="K20" s="5"/>
      <c r="L20" s="100">
        <v>-124792</v>
      </c>
      <c r="M20" s="5"/>
      <c r="N20" s="122">
        <v>-124792</v>
      </c>
    </row>
    <row r="21" spans="1:14" ht="16.5" customHeight="1">
      <c r="A21" s="2"/>
      <c r="B21" s="127"/>
      <c r="L21" s="118"/>
    </row>
    <row r="22" spans="1:14" ht="16.5" customHeight="1" thickBot="1">
      <c r="A22" s="4" t="s">
        <v>168</v>
      </c>
      <c r="B22" s="127"/>
      <c r="D22" s="138">
        <f>SUM(D19:D20)</f>
        <v>5795221</v>
      </c>
      <c r="F22" s="138">
        <f>SUM(F19:F20)</f>
        <v>-789803</v>
      </c>
      <c r="H22" s="138">
        <f>SUM(H19:H20)</f>
        <v>28940</v>
      </c>
      <c r="J22" s="138">
        <f>SUM(J19:J20)</f>
        <v>134000</v>
      </c>
      <c r="L22" s="138">
        <f>SUM(L19:L20)</f>
        <v>-2115057</v>
      </c>
      <c r="N22" s="138">
        <f>SUM(N19:N20)</f>
        <v>3053301</v>
      </c>
    </row>
    <row r="23" spans="1:14" ht="16.5" customHeight="1" thickTop="1">
      <c r="A23" s="4"/>
      <c r="B23" s="127"/>
      <c r="C23" s="127"/>
      <c r="D23" s="97"/>
      <c r="E23" s="127"/>
      <c r="F23" s="97"/>
      <c r="G23" s="127"/>
      <c r="H23" s="97"/>
      <c r="I23" s="127"/>
      <c r="J23" s="97"/>
      <c r="K23" s="127"/>
      <c r="M23" s="127"/>
      <c r="N23" s="97"/>
    </row>
    <row r="24" spans="1:14" ht="16.5" customHeight="1">
      <c r="A24" s="4"/>
      <c r="B24" s="127"/>
      <c r="C24" s="127"/>
      <c r="D24" s="97"/>
      <c r="E24" s="127"/>
      <c r="F24" s="97"/>
      <c r="G24" s="127"/>
      <c r="H24" s="97"/>
      <c r="I24" s="127"/>
      <c r="J24" s="97"/>
      <c r="K24" s="127"/>
      <c r="M24" s="127"/>
      <c r="N24" s="97"/>
    </row>
    <row r="25" spans="1:14" ht="24" customHeight="1">
      <c r="A25" s="4"/>
      <c r="B25" s="127"/>
      <c r="C25" s="127"/>
      <c r="D25" s="97"/>
      <c r="E25" s="127"/>
      <c r="F25" s="97"/>
      <c r="G25" s="127"/>
      <c r="H25" s="97"/>
      <c r="I25" s="127"/>
      <c r="J25" s="97"/>
      <c r="K25" s="127"/>
      <c r="M25" s="127"/>
      <c r="N25" s="97"/>
    </row>
    <row r="26" spans="1:14" ht="16.5" customHeight="1">
      <c r="A26" s="4"/>
      <c r="B26" s="127"/>
      <c r="C26" s="127"/>
      <c r="D26" s="97"/>
      <c r="E26" s="127"/>
      <c r="F26" s="97"/>
      <c r="G26" s="127"/>
      <c r="H26" s="97"/>
      <c r="I26" s="127"/>
      <c r="J26" s="97"/>
      <c r="K26" s="127"/>
      <c r="M26" s="127"/>
      <c r="N26" s="97"/>
    </row>
    <row r="27" spans="1:14" ht="16.5" customHeight="1">
      <c r="A27" s="4"/>
      <c r="B27" s="127"/>
      <c r="C27" s="127"/>
      <c r="D27" s="97"/>
      <c r="E27" s="127"/>
      <c r="F27" s="97"/>
      <c r="G27" s="127"/>
      <c r="H27" s="97"/>
      <c r="I27" s="127"/>
      <c r="J27" s="97"/>
      <c r="K27" s="127"/>
      <c r="M27" s="127"/>
      <c r="N27" s="97"/>
    </row>
    <row r="28" spans="1:14" ht="16.5" customHeight="1">
      <c r="A28" s="4"/>
      <c r="B28" s="127"/>
      <c r="C28" s="127"/>
      <c r="D28" s="97"/>
      <c r="E28" s="127"/>
      <c r="F28" s="97"/>
      <c r="G28" s="127"/>
      <c r="H28" s="97"/>
      <c r="I28" s="127"/>
      <c r="J28" s="97"/>
      <c r="K28" s="127"/>
      <c r="M28" s="127"/>
      <c r="N28" s="97"/>
    </row>
    <row r="29" spans="1:14" ht="16.5" customHeight="1">
      <c r="A29" s="4"/>
      <c r="B29" s="127"/>
      <c r="C29" s="127"/>
      <c r="D29" s="97"/>
      <c r="E29" s="127"/>
      <c r="F29" s="97"/>
      <c r="G29" s="127"/>
      <c r="H29" s="97"/>
      <c r="I29" s="127"/>
      <c r="J29" s="97"/>
      <c r="K29" s="127"/>
      <c r="M29" s="127"/>
      <c r="N29" s="97"/>
    </row>
    <row r="30" spans="1:14" ht="16.5" customHeight="1">
      <c r="A30" s="4"/>
      <c r="B30" s="127"/>
      <c r="C30" s="127"/>
      <c r="D30" s="97"/>
      <c r="E30" s="127"/>
      <c r="F30" s="97"/>
      <c r="G30" s="127"/>
      <c r="H30" s="97"/>
      <c r="I30" s="127"/>
      <c r="J30" s="97"/>
      <c r="K30" s="127"/>
      <c r="M30" s="127"/>
      <c r="N30" s="97"/>
    </row>
    <row r="31" spans="1:14" ht="16.5" customHeight="1">
      <c r="A31" s="4"/>
      <c r="B31" s="127"/>
      <c r="C31" s="127"/>
      <c r="D31" s="97"/>
      <c r="E31" s="127"/>
      <c r="F31" s="97"/>
      <c r="G31" s="127"/>
      <c r="H31" s="97"/>
      <c r="I31" s="127"/>
      <c r="J31" s="97"/>
      <c r="K31" s="127"/>
      <c r="M31" s="127"/>
      <c r="N31" s="97"/>
    </row>
    <row r="32" spans="1:14" ht="30" customHeight="1">
      <c r="A32" s="4"/>
      <c r="B32" s="127"/>
      <c r="C32" s="127"/>
      <c r="D32" s="97"/>
      <c r="E32" s="127"/>
      <c r="F32" s="97"/>
      <c r="G32" s="127"/>
      <c r="H32" s="97"/>
      <c r="I32" s="127"/>
      <c r="J32" s="97"/>
      <c r="K32" s="127"/>
      <c r="M32" s="127"/>
      <c r="N32" s="97"/>
    </row>
    <row r="33" spans="1:14" ht="22.35" customHeight="1">
      <c r="A33" s="218" t="str">
        <f>'P&amp;L 5-6 3M)'!A114</f>
        <v>The accompanying notes are an integral part of this interim financial information.</v>
      </c>
      <c r="B33" s="218"/>
      <c r="C33" s="218"/>
      <c r="D33" s="218"/>
      <c r="E33" s="218"/>
      <c r="F33" s="218"/>
      <c r="G33" s="218"/>
      <c r="H33" s="218"/>
      <c r="I33" s="218"/>
      <c r="J33" s="218"/>
      <c r="K33" s="218"/>
      <c r="L33" s="218"/>
      <c r="M33" s="218"/>
      <c r="N33" s="218"/>
    </row>
  </sheetData>
  <mergeCells count="4">
    <mergeCell ref="D6:N6"/>
    <mergeCell ref="J7:L7"/>
    <mergeCell ref="A33:N33"/>
    <mergeCell ref="D7:F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  <ignoredErrors>
    <ignoredError sqref="D15:N15 M14:N14 D17:N17 D16:M16 D22:N22 N16 N18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2E6B-0DA8-4E6C-917E-C9E121E23FF6}">
  <dimension ref="A1:M125"/>
  <sheetViews>
    <sheetView tabSelected="1" topLeftCell="A92" zoomScale="115" zoomScaleNormal="115" zoomScaleSheetLayoutView="145" workbookViewId="0">
      <selection activeCell="D95" sqref="D95"/>
    </sheetView>
  </sheetViews>
  <sheetFormatPr defaultColWidth="9.33203125" defaultRowHeight="16.5" customHeight="1"/>
  <cols>
    <col min="1" max="3" width="1.33203125" style="2" customWidth="1"/>
    <col min="4" max="4" width="61" style="2" customWidth="1"/>
    <col min="5" max="5" width="7.33203125" style="95" customWidth="1"/>
    <col min="6" max="6" width="0.6640625" style="2" customWidth="1"/>
    <col min="7" max="7" width="14.33203125" style="97" customWidth="1"/>
    <col min="8" max="8" width="0.6640625" style="5" customWidth="1"/>
    <col min="9" max="9" width="14.33203125" style="97" customWidth="1"/>
    <col min="10" max="10" width="0.6640625" style="5" customWidth="1"/>
    <col min="11" max="11" width="14.33203125" style="97" customWidth="1"/>
    <col min="12" max="12" width="0.6640625" style="5" customWidth="1"/>
    <col min="13" max="13" width="14.33203125" style="97" customWidth="1"/>
    <col min="14" max="16384" width="9.33203125" style="2"/>
  </cols>
  <sheetData>
    <row r="1" spans="1:13" ht="16.5" customHeight="1">
      <c r="A1" s="96" t="str">
        <f>'8'!A1</f>
        <v>Raimon Land Public Company Limited</v>
      </c>
    </row>
    <row r="2" spans="1:13" ht="16.5" customHeight="1">
      <c r="A2" s="4" t="s">
        <v>173</v>
      </c>
    </row>
    <row r="3" spans="1:13" ht="16.5" customHeight="1">
      <c r="A3" s="66" t="s">
        <v>96</v>
      </c>
      <c r="B3" s="98"/>
      <c r="C3" s="98"/>
      <c r="D3" s="98"/>
      <c r="E3" s="99"/>
      <c r="F3" s="98"/>
      <c r="G3" s="100"/>
      <c r="H3" s="101"/>
      <c r="I3" s="100"/>
      <c r="J3" s="101"/>
      <c r="K3" s="100"/>
      <c r="L3" s="101"/>
      <c r="M3" s="100"/>
    </row>
    <row r="6" spans="1:13" ht="16.5" customHeight="1">
      <c r="G6" s="216" t="s">
        <v>3</v>
      </c>
      <c r="H6" s="216"/>
      <c r="I6" s="216"/>
      <c r="J6" s="30"/>
      <c r="K6" s="216" t="s">
        <v>4</v>
      </c>
      <c r="L6" s="216"/>
      <c r="M6" s="216"/>
    </row>
    <row r="7" spans="1:13" s="10" customFormat="1" ht="16.5" customHeight="1">
      <c r="E7" s="95"/>
      <c r="G7" s="215" t="s">
        <v>5</v>
      </c>
      <c r="H7" s="215"/>
      <c r="I7" s="215"/>
      <c r="J7" s="29"/>
      <c r="K7" s="215" t="s">
        <v>5</v>
      </c>
      <c r="L7" s="215"/>
      <c r="M7" s="215"/>
    </row>
    <row r="8" spans="1:13" s="10" customFormat="1" ht="16.5" customHeight="1">
      <c r="G8" s="32" t="s">
        <v>6</v>
      </c>
      <c r="H8" s="33"/>
      <c r="I8" s="32" t="s">
        <v>6</v>
      </c>
      <c r="J8" s="33"/>
      <c r="K8" s="32" t="s">
        <v>6</v>
      </c>
      <c r="L8" s="33"/>
      <c r="M8" s="32" t="s">
        <v>6</v>
      </c>
    </row>
    <row r="9" spans="1:13" s="10" customFormat="1" ht="16.5" customHeight="1">
      <c r="E9" s="95"/>
      <c r="G9" s="32" t="s">
        <v>10</v>
      </c>
      <c r="H9" s="30"/>
      <c r="I9" s="32" t="s">
        <v>11</v>
      </c>
      <c r="J9" s="30"/>
      <c r="K9" s="32" t="s">
        <v>10</v>
      </c>
      <c r="L9" s="30"/>
      <c r="M9" s="32" t="s">
        <v>11</v>
      </c>
    </row>
    <row r="10" spans="1:13" s="10" customFormat="1" ht="16.5" customHeight="1">
      <c r="E10" s="95"/>
      <c r="G10" s="32" t="s">
        <v>12</v>
      </c>
      <c r="H10" s="30"/>
      <c r="I10" s="32" t="s">
        <v>12</v>
      </c>
      <c r="J10" s="30"/>
      <c r="K10" s="32" t="s">
        <v>12</v>
      </c>
      <c r="L10" s="30"/>
      <c r="M10" s="32" t="s">
        <v>12</v>
      </c>
    </row>
    <row r="11" spans="1:13" s="10" customFormat="1" ht="16.5" customHeight="1">
      <c r="E11" s="102" t="s">
        <v>13</v>
      </c>
      <c r="F11" s="103"/>
      <c r="G11" s="104" t="s">
        <v>14</v>
      </c>
      <c r="H11" s="105"/>
      <c r="I11" s="104" t="s">
        <v>14</v>
      </c>
      <c r="J11" s="105"/>
      <c r="K11" s="104" t="s">
        <v>14</v>
      </c>
      <c r="L11" s="105"/>
      <c r="M11" s="104" t="s">
        <v>14</v>
      </c>
    </row>
    <row r="12" spans="1:13" s="10" customFormat="1" ht="16.5" customHeight="1">
      <c r="E12" s="106"/>
      <c r="F12" s="103"/>
      <c r="G12" s="107"/>
      <c r="H12" s="105"/>
      <c r="I12" s="107"/>
      <c r="J12" s="105"/>
      <c r="K12" s="107"/>
      <c r="L12" s="105"/>
      <c r="M12" s="107"/>
    </row>
    <row r="13" spans="1:13" s="10" customFormat="1" ht="16.5" customHeight="1">
      <c r="A13" s="4" t="s">
        <v>174</v>
      </c>
      <c r="E13" s="106"/>
      <c r="F13" s="103"/>
      <c r="G13" s="107"/>
      <c r="H13" s="105"/>
      <c r="I13" s="107"/>
      <c r="J13" s="105"/>
      <c r="K13" s="107"/>
      <c r="L13" s="105"/>
      <c r="M13" s="107"/>
    </row>
    <row r="14" spans="1:13" s="10" customFormat="1" ht="16.5" customHeight="1">
      <c r="A14" s="2" t="s">
        <v>175</v>
      </c>
      <c r="E14" s="106"/>
      <c r="F14" s="103"/>
      <c r="G14" s="97">
        <v>-147501</v>
      </c>
      <c r="H14" s="5"/>
      <c r="I14" s="97">
        <v>-136526</v>
      </c>
      <c r="J14" s="5"/>
      <c r="K14" s="97">
        <v>-124843</v>
      </c>
      <c r="L14" s="5"/>
      <c r="M14" s="97">
        <v>-111692</v>
      </c>
    </row>
    <row r="15" spans="1:13" s="10" customFormat="1" ht="16.5" customHeight="1">
      <c r="A15" s="2" t="s">
        <v>176</v>
      </c>
      <c r="E15" s="106"/>
      <c r="F15" s="103"/>
      <c r="G15" s="97"/>
      <c r="H15" s="5"/>
      <c r="I15" s="97"/>
      <c r="J15" s="5"/>
      <c r="K15" s="97"/>
      <c r="L15" s="5"/>
      <c r="M15" s="97"/>
    </row>
    <row r="16" spans="1:13" s="10" customFormat="1" ht="16.5" customHeight="1">
      <c r="A16" s="2"/>
      <c r="B16" s="51" t="s">
        <v>177</v>
      </c>
      <c r="C16" s="51"/>
      <c r="E16" s="95"/>
      <c r="F16" s="2"/>
      <c r="G16" s="97">
        <v>12938</v>
      </c>
      <c r="H16" s="5"/>
      <c r="I16" s="97">
        <v>16280</v>
      </c>
      <c r="J16" s="5"/>
      <c r="K16" s="97">
        <v>3478</v>
      </c>
      <c r="L16" s="5"/>
      <c r="M16" s="97">
        <v>5757</v>
      </c>
    </row>
    <row r="17" spans="1:13" s="10" customFormat="1" ht="16.5" customHeight="1">
      <c r="A17" s="2" t="s">
        <v>178</v>
      </c>
      <c r="B17" s="51" t="s">
        <v>179</v>
      </c>
      <c r="E17" s="95"/>
      <c r="F17" s="2"/>
      <c r="G17" s="97"/>
      <c r="H17" s="5"/>
      <c r="I17" s="97"/>
      <c r="J17" s="5"/>
      <c r="K17" s="97"/>
      <c r="L17" s="5"/>
      <c r="M17" s="97"/>
    </row>
    <row r="18" spans="1:13" s="10" customFormat="1" ht="16.5" customHeight="1">
      <c r="A18" s="2"/>
      <c r="B18" s="51"/>
      <c r="C18" s="108" t="s">
        <v>234</v>
      </c>
      <c r="E18" s="95">
        <v>10</v>
      </c>
      <c r="F18" s="2"/>
      <c r="G18" s="97">
        <v>0</v>
      </c>
      <c r="H18" s="5"/>
      <c r="I18" s="97">
        <v>0</v>
      </c>
      <c r="J18" s="5"/>
      <c r="K18" s="97">
        <v>45499</v>
      </c>
      <c r="L18" s="5"/>
      <c r="M18" s="97">
        <v>4268</v>
      </c>
    </row>
    <row r="19" spans="1:13" s="10" customFormat="1" ht="16.5" customHeight="1">
      <c r="A19" s="2"/>
      <c r="B19" s="141" t="s">
        <v>180</v>
      </c>
      <c r="C19" s="108"/>
      <c r="E19" s="95">
        <v>13</v>
      </c>
      <c r="F19" s="2"/>
      <c r="G19" s="97">
        <v>-1800</v>
      </c>
      <c r="H19" s="5"/>
      <c r="I19" s="97">
        <v>0</v>
      </c>
      <c r="J19" s="5"/>
      <c r="K19" s="97">
        <v>0</v>
      </c>
      <c r="L19" s="5"/>
      <c r="M19" s="97">
        <v>0</v>
      </c>
    </row>
    <row r="20" spans="1:13" s="142" customFormat="1" ht="16.5" customHeight="1">
      <c r="A20" s="140"/>
      <c r="B20" s="141" t="s">
        <v>235</v>
      </c>
      <c r="E20" s="143"/>
      <c r="F20" s="140"/>
    </row>
    <row r="21" spans="1:13" s="10" customFormat="1" ht="16.5" customHeight="1">
      <c r="A21" s="2"/>
      <c r="B21" s="108"/>
      <c r="C21" s="108" t="s">
        <v>181</v>
      </c>
      <c r="E21" s="95">
        <v>24</v>
      </c>
      <c r="F21" s="2"/>
      <c r="G21" s="97">
        <v>0</v>
      </c>
      <c r="H21" s="5"/>
      <c r="I21" s="97">
        <v>0</v>
      </c>
      <c r="J21" s="5"/>
      <c r="K21" s="97">
        <v>2358</v>
      </c>
      <c r="L21" s="5"/>
      <c r="M21" s="97">
        <v>100</v>
      </c>
    </row>
    <row r="22" spans="1:13" s="10" customFormat="1" ht="16.5" customHeight="1">
      <c r="A22" s="2"/>
      <c r="B22" s="51" t="s">
        <v>182</v>
      </c>
      <c r="C22" s="51"/>
      <c r="E22" s="95">
        <v>12</v>
      </c>
      <c r="F22" s="2"/>
      <c r="G22" s="97">
        <v>0</v>
      </c>
      <c r="H22" s="5"/>
      <c r="I22" s="97">
        <v>0</v>
      </c>
      <c r="J22" s="5"/>
      <c r="K22" s="97">
        <v>11623</v>
      </c>
      <c r="L22" s="5"/>
      <c r="M22" s="97">
        <v>14100</v>
      </c>
    </row>
    <row r="23" spans="1:13" s="10" customFormat="1" ht="16.5" customHeight="1">
      <c r="A23" s="2"/>
      <c r="B23" s="108" t="s">
        <v>110</v>
      </c>
      <c r="C23" s="108"/>
      <c r="E23" s="95">
        <v>15</v>
      </c>
      <c r="F23" s="2"/>
      <c r="G23" s="97">
        <v>-1741</v>
      </c>
      <c r="H23" s="5"/>
      <c r="I23" s="97">
        <v>-27592</v>
      </c>
      <c r="J23" s="5"/>
      <c r="K23" s="97">
        <v>-1732</v>
      </c>
      <c r="L23" s="5"/>
      <c r="M23" s="97">
        <v>-27</v>
      </c>
    </row>
    <row r="24" spans="1:13" s="10" customFormat="1" ht="16.5" customHeight="1">
      <c r="A24" s="2"/>
      <c r="B24" s="45" t="s">
        <v>236</v>
      </c>
      <c r="C24" s="45"/>
      <c r="D24" s="2"/>
      <c r="E24" s="95"/>
      <c r="F24" s="2"/>
      <c r="G24" s="97">
        <v>-82</v>
      </c>
      <c r="H24" s="5"/>
      <c r="I24" s="97">
        <v>0</v>
      </c>
      <c r="J24" s="5"/>
      <c r="K24" s="97">
        <v>-82</v>
      </c>
      <c r="L24" s="5"/>
      <c r="M24" s="97">
        <v>0</v>
      </c>
    </row>
    <row r="25" spans="1:13" s="10" customFormat="1" ht="16.5" customHeight="1">
      <c r="A25" s="2" t="s">
        <v>183</v>
      </c>
      <c r="B25" s="2" t="s">
        <v>184</v>
      </c>
      <c r="C25" s="51"/>
      <c r="E25" s="95"/>
      <c r="F25" s="103"/>
      <c r="G25" s="97">
        <v>1179</v>
      </c>
      <c r="H25" s="5"/>
      <c r="I25" s="97">
        <v>1432</v>
      </c>
      <c r="J25" s="5"/>
      <c r="K25" s="97">
        <v>930</v>
      </c>
      <c r="L25" s="5"/>
      <c r="M25" s="97">
        <v>2075</v>
      </c>
    </row>
    <row r="26" spans="1:13" s="10" customFormat="1" ht="16.5" customHeight="1">
      <c r="A26" s="2" t="s">
        <v>185</v>
      </c>
      <c r="B26" s="2" t="s">
        <v>102</v>
      </c>
      <c r="C26" s="51"/>
      <c r="E26" s="95"/>
      <c r="F26" s="103"/>
      <c r="G26" s="97">
        <v>-17974</v>
      </c>
      <c r="H26" s="5"/>
      <c r="I26" s="97">
        <v>-17362</v>
      </c>
      <c r="J26" s="5"/>
      <c r="K26" s="97">
        <v>-42275</v>
      </c>
      <c r="L26" s="5"/>
      <c r="M26" s="97">
        <v>-44287</v>
      </c>
    </row>
    <row r="27" spans="1:13" s="10" customFormat="1" ht="16.5" customHeight="1">
      <c r="A27" s="2" t="s">
        <v>186</v>
      </c>
      <c r="B27" s="2" t="s">
        <v>113</v>
      </c>
      <c r="C27" s="51"/>
      <c r="E27" s="95"/>
      <c r="F27" s="103"/>
      <c r="G27" s="97">
        <v>87945</v>
      </c>
      <c r="H27" s="5"/>
      <c r="I27" s="97">
        <v>76772</v>
      </c>
      <c r="J27" s="5"/>
      <c r="K27" s="97">
        <v>81567</v>
      </c>
      <c r="L27" s="5"/>
      <c r="M27" s="97">
        <v>77751</v>
      </c>
    </row>
    <row r="28" spans="1:13" s="10" customFormat="1" ht="16.5" customHeight="1">
      <c r="A28" s="2" t="s">
        <v>187</v>
      </c>
      <c r="B28" s="2" t="s">
        <v>188</v>
      </c>
      <c r="C28" s="51"/>
      <c r="E28" s="95"/>
      <c r="F28" s="103"/>
      <c r="G28" s="97">
        <v>16158</v>
      </c>
      <c r="H28" s="5"/>
      <c r="I28" s="97">
        <v>19715</v>
      </c>
      <c r="J28" s="5"/>
      <c r="K28" s="97">
        <v>15183</v>
      </c>
      <c r="L28" s="5"/>
      <c r="M28" s="97">
        <v>19186</v>
      </c>
    </row>
    <row r="29" spans="1:13" s="10" customFormat="1" ht="16.5" customHeight="1">
      <c r="A29" s="2" t="s">
        <v>189</v>
      </c>
      <c r="B29" s="2" t="s">
        <v>116</v>
      </c>
      <c r="C29" s="51"/>
      <c r="E29" s="95">
        <v>12</v>
      </c>
      <c r="F29" s="103"/>
      <c r="G29" s="97">
        <v>46676</v>
      </c>
      <c r="H29" s="5"/>
      <c r="I29" s="97">
        <v>57416</v>
      </c>
      <c r="J29" s="5"/>
      <c r="K29" s="97">
        <v>0</v>
      </c>
      <c r="L29" s="5"/>
      <c r="M29" s="97">
        <v>0</v>
      </c>
    </row>
    <row r="30" spans="1:13" s="10" customFormat="1" ht="16.5" customHeight="1">
      <c r="A30" s="2" t="s">
        <v>190</v>
      </c>
      <c r="B30" s="2" t="s">
        <v>191</v>
      </c>
      <c r="C30" s="51"/>
      <c r="E30" s="95"/>
      <c r="F30" s="103"/>
      <c r="G30" s="100">
        <v>-764</v>
      </c>
      <c r="H30" s="5"/>
      <c r="I30" s="100">
        <v>-330</v>
      </c>
      <c r="J30" s="5"/>
      <c r="K30" s="100">
        <v>-764</v>
      </c>
      <c r="L30" s="5"/>
      <c r="M30" s="100">
        <v>-314</v>
      </c>
    </row>
    <row r="31" spans="1:13" s="10" customFormat="1" ht="16.5" customHeight="1">
      <c r="A31" s="2"/>
      <c r="B31" s="2"/>
      <c r="E31" s="95"/>
      <c r="G31" s="97"/>
      <c r="H31" s="5"/>
      <c r="I31" s="97"/>
      <c r="J31" s="5"/>
      <c r="K31" s="97"/>
      <c r="L31" s="5"/>
      <c r="M31" s="97"/>
    </row>
    <row r="32" spans="1:13" s="10" customFormat="1" ht="16.5" customHeight="1">
      <c r="B32" s="51"/>
      <c r="C32" s="51"/>
      <c r="D32" s="51"/>
      <c r="E32" s="95"/>
      <c r="G32" s="97">
        <f>SUM(G14:G31)</f>
        <v>-4966</v>
      </c>
      <c r="H32" s="5"/>
      <c r="I32" s="97">
        <f>SUM(I14:I31)</f>
        <v>-10195</v>
      </c>
      <c r="J32" s="5"/>
      <c r="K32" s="97">
        <f>SUM(K14:K31)</f>
        <v>-9058</v>
      </c>
      <c r="L32" s="5"/>
      <c r="M32" s="97">
        <f>SUM(M14:M30)</f>
        <v>-33083</v>
      </c>
    </row>
    <row r="33" spans="1:13" s="10" customFormat="1" ht="16.5" customHeight="1">
      <c r="A33" s="2" t="s">
        <v>192</v>
      </c>
      <c r="B33" s="51"/>
      <c r="C33" s="51"/>
      <c r="D33" s="51"/>
      <c r="E33" s="95"/>
      <c r="G33" s="97"/>
      <c r="H33" s="5"/>
      <c r="I33" s="97"/>
      <c r="J33" s="5"/>
      <c r="K33" s="97"/>
      <c r="L33" s="5"/>
      <c r="M33" s="97"/>
    </row>
    <row r="34" spans="1:13" s="10" customFormat="1" ht="16.5" customHeight="1">
      <c r="A34" s="2"/>
      <c r="B34" s="2" t="s">
        <v>193</v>
      </c>
      <c r="E34" s="95"/>
      <c r="F34" s="103"/>
      <c r="G34" s="97">
        <v>-33962</v>
      </c>
      <c r="H34" s="5"/>
      <c r="I34" s="97">
        <v>-23094</v>
      </c>
      <c r="J34" s="5"/>
      <c r="K34" s="97">
        <v>-4343</v>
      </c>
      <c r="L34" s="5"/>
      <c r="M34" s="97">
        <v>-22513</v>
      </c>
    </row>
    <row r="35" spans="1:13" s="10" customFormat="1" ht="16.5" customHeight="1">
      <c r="A35" s="2"/>
      <c r="B35" s="2" t="s">
        <v>194</v>
      </c>
      <c r="E35" s="95"/>
      <c r="F35" s="103"/>
      <c r="G35" s="97">
        <v>46977</v>
      </c>
      <c r="H35" s="5"/>
      <c r="I35" s="97">
        <v>61477</v>
      </c>
      <c r="J35" s="5"/>
      <c r="K35" s="97" t="s">
        <v>68</v>
      </c>
      <c r="L35" s="5"/>
      <c r="M35" s="97" t="s">
        <v>68</v>
      </c>
    </row>
    <row r="36" spans="1:13" s="10" customFormat="1" ht="16.5" customHeight="1">
      <c r="A36" s="2"/>
      <c r="B36" s="2" t="s">
        <v>23</v>
      </c>
      <c r="E36" s="95"/>
      <c r="F36" s="103"/>
      <c r="G36" s="97">
        <v>-702</v>
      </c>
      <c r="H36" s="5"/>
      <c r="I36" s="97">
        <v>-518</v>
      </c>
      <c r="J36" s="5"/>
      <c r="K36" s="97" t="s">
        <v>68</v>
      </c>
      <c r="L36" s="5"/>
      <c r="M36" s="97" t="s">
        <v>68</v>
      </c>
    </row>
    <row r="37" spans="1:13" s="10" customFormat="1" ht="16.5" customHeight="1">
      <c r="A37" s="2"/>
      <c r="B37" s="2" t="s">
        <v>24</v>
      </c>
      <c r="E37" s="95"/>
      <c r="F37" s="103"/>
      <c r="G37" s="97">
        <v>-1722</v>
      </c>
      <c r="H37" s="5"/>
      <c r="I37" s="97">
        <v>-1689</v>
      </c>
      <c r="J37" s="5"/>
      <c r="K37" s="97">
        <v>-552</v>
      </c>
      <c r="L37" s="5"/>
      <c r="M37" s="97">
        <v>-1672</v>
      </c>
    </row>
    <row r="38" spans="1:13" s="10" customFormat="1" ht="16.5" customHeight="1">
      <c r="A38" s="2"/>
      <c r="B38" s="2" t="s">
        <v>39</v>
      </c>
      <c r="E38" s="95"/>
      <c r="F38" s="103"/>
      <c r="G38" s="97">
        <v>-219</v>
      </c>
      <c r="H38" s="5"/>
      <c r="I38" s="97">
        <v>-501</v>
      </c>
      <c r="J38" s="5"/>
      <c r="K38" s="97">
        <v>-257</v>
      </c>
      <c r="L38" s="5"/>
      <c r="M38" s="97" t="s">
        <v>68</v>
      </c>
    </row>
    <row r="39" spans="1:13" s="10" customFormat="1" ht="16.5" customHeight="1">
      <c r="A39" s="2"/>
      <c r="B39" s="2" t="s">
        <v>47</v>
      </c>
      <c r="E39" s="95"/>
      <c r="F39" s="103"/>
      <c r="G39" s="97">
        <v>11371</v>
      </c>
      <c r="H39" s="5"/>
      <c r="I39" s="97">
        <v>25315</v>
      </c>
      <c r="J39" s="5"/>
      <c r="K39" s="97">
        <v>-10476</v>
      </c>
      <c r="L39" s="5"/>
      <c r="M39" s="97">
        <v>28846</v>
      </c>
    </row>
    <row r="40" spans="1:13" s="10" customFormat="1" ht="16.5" customHeight="1">
      <c r="A40" s="2"/>
      <c r="B40" s="51" t="s">
        <v>51</v>
      </c>
      <c r="E40" s="106"/>
      <c r="F40" s="103"/>
      <c r="G40" s="97">
        <v>-1740</v>
      </c>
      <c r="H40" s="5"/>
      <c r="I40" s="97">
        <v>-1504</v>
      </c>
      <c r="J40" s="5"/>
      <c r="K40" s="97">
        <v>-7</v>
      </c>
      <c r="L40" s="5"/>
      <c r="M40" s="97" t="s">
        <v>68</v>
      </c>
    </row>
    <row r="41" spans="1:13" s="10" customFormat="1" ht="16.5" customHeight="1">
      <c r="A41" s="2"/>
      <c r="B41" s="51" t="s">
        <v>55</v>
      </c>
      <c r="E41" s="106"/>
      <c r="F41" s="103"/>
      <c r="G41" s="97">
        <v>1573</v>
      </c>
      <c r="H41" s="5"/>
      <c r="I41" s="97">
        <v>25213</v>
      </c>
      <c r="J41" s="5"/>
      <c r="K41" s="97" t="s">
        <v>68</v>
      </c>
      <c r="L41" s="5"/>
      <c r="M41" s="97" t="s">
        <v>68</v>
      </c>
    </row>
    <row r="42" spans="1:13" s="10" customFormat="1" ht="16.5" customHeight="1">
      <c r="A42" s="2"/>
      <c r="B42" s="2" t="s">
        <v>57</v>
      </c>
      <c r="E42" s="95"/>
      <c r="F42" s="103"/>
      <c r="G42" s="97">
        <v>-5993</v>
      </c>
      <c r="H42" s="5"/>
      <c r="I42" s="144">
        <v>12378</v>
      </c>
      <c r="J42" s="145"/>
      <c r="K42" s="144" t="s">
        <v>68</v>
      </c>
      <c r="L42" s="145"/>
      <c r="M42" s="144" t="s">
        <v>68</v>
      </c>
    </row>
    <row r="43" spans="1:13" s="10" customFormat="1" ht="16.5" customHeight="1">
      <c r="A43" s="2"/>
      <c r="B43" s="51" t="s">
        <v>59</v>
      </c>
      <c r="E43" s="106"/>
      <c r="F43" s="103"/>
      <c r="G43" s="94">
        <v>8317</v>
      </c>
      <c r="H43" s="5"/>
      <c r="I43" s="97">
        <v>-15989</v>
      </c>
      <c r="J43" s="5"/>
      <c r="K43" s="97">
        <v>7043</v>
      </c>
      <c r="L43" s="5"/>
      <c r="M43" s="97">
        <v>-5452</v>
      </c>
    </row>
    <row r="44" spans="1:13" s="10" customFormat="1" ht="16.5" customHeight="1">
      <c r="A44" s="2"/>
      <c r="B44" s="51" t="s">
        <v>195</v>
      </c>
      <c r="E44" s="106"/>
      <c r="F44" s="103"/>
      <c r="G44" s="97">
        <v>-50</v>
      </c>
      <c r="H44" s="5"/>
      <c r="I44" s="97">
        <v>0</v>
      </c>
      <c r="J44" s="5"/>
      <c r="K44" s="97" t="s">
        <v>68</v>
      </c>
      <c r="L44" s="5"/>
      <c r="M44" s="97">
        <v>0</v>
      </c>
    </row>
    <row r="45" spans="1:13" s="10" customFormat="1" ht="16.5" customHeight="1">
      <c r="A45" s="2"/>
      <c r="B45" s="51" t="s">
        <v>69</v>
      </c>
      <c r="E45" s="106"/>
      <c r="F45" s="103"/>
      <c r="G45" s="97" t="s">
        <v>68</v>
      </c>
      <c r="H45" s="5"/>
      <c r="I45" s="97">
        <v>-1135</v>
      </c>
      <c r="J45" s="5"/>
      <c r="K45" s="97" t="s">
        <v>68</v>
      </c>
      <c r="L45" s="5"/>
      <c r="M45" s="97">
        <v>-1135</v>
      </c>
    </row>
    <row r="46" spans="1:13" s="10" customFormat="1" ht="16.5" customHeight="1">
      <c r="A46" s="2"/>
      <c r="B46" s="2" t="s">
        <v>70</v>
      </c>
      <c r="C46" s="51"/>
      <c r="E46" s="106"/>
      <c r="F46" s="103"/>
      <c r="G46" s="100">
        <v>-227</v>
      </c>
      <c r="H46" s="5"/>
      <c r="I46" s="100">
        <v>86</v>
      </c>
      <c r="J46" s="5"/>
      <c r="K46" s="100">
        <v>-28</v>
      </c>
      <c r="L46" s="5"/>
      <c r="M46" s="100">
        <v>90</v>
      </c>
    </row>
    <row r="47" spans="1:13" s="10" customFormat="1" ht="16.5" customHeight="1">
      <c r="B47" s="108"/>
      <c r="C47" s="2"/>
      <c r="E47" s="106"/>
      <c r="F47" s="103"/>
      <c r="G47" s="97"/>
      <c r="H47" s="5"/>
      <c r="I47" s="97"/>
      <c r="J47" s="5"/>
      <c r="K47" s="97"/>
      <c r="L47" s="5"/>
      <c r="M47" s="97"/>
    </row>
    <row r="48" spans="1:13" s="10" customFormat="1" ht="16.5" customHeight="1">
      <c r="A48" s="2" t="s">
        <v>196</v>
      </c>
      <c r="E48" s="106"/>
      <c r="F48" s="103"/>
      <c r="G48" s="97">
        <f>SUM(G32:G46)</f>
        <v>18657</v>
      </c>
      <c r="H48" s="5"/>
      <c r="I48" s="97">
        <f>SUM(I32:I46)</f>
        <v>69844</v>
      </c>
      <c r="J48" s="5"/>
      <c r="K48" s="97">
        <f>SUM(K32:K46)</f>
        <v>-17678</v>
      </c>
      <c r="L48" s="5"/>
      <c r="M48" s="97">
        <f>SUM(M32:M46)</f>
        <v>-34919</v>
      </c>
    </row>
    <row r="49" spans="1:13" s="10" customFormat="1" ht="16.5" customHeight="1">
      <c r="B49" s="2" t="s">
        <v>197</v>
      </c>
      <c r="C49" s="51"/>
      <c r="D49" s="51"/>
      <c r="E49" s="106"/>
      <c r="F49" s="103"/>
      <c r="G49" s="97">
        <v>48</v>
      </c>
      <c r="H49" s="5"/>
      <c r="I49" s="97">
        <v>76</v>
      </c>
      <c r="J49" s="5"/>
      <c r="K49" s="97">
        <v>1256</v>
      </c>
      <c r="L49" s="5"/>
      <c r="M49" s="97">
        <v>72</v>
      </c>
    </row>
    <row r="50" spans="1:13" s="10" customFormat="1" ht="16.5" customHeight="1">
      <c r="B50" s="2" t="s">
        <v>198</v>
      </c>
      <c r="C50" s="51"/>
      <c r="D50" s="51"/>
      <c r="E50" s="106"/>
      <c r="F50" s="103"/>
      <c r="G50" s="97">
        <v>-40877</v>
      </c>
      <c r="H50" s="5"/>
      <c r="I50" s="97">
        <v>-51856</v>
      </c>
      <c r="J50" s="5"/>
      <c r="K50" s="97">
        <v>-37856</v>
      </c>
      <c r="L50" s="5"/>
      <c r="M50" s="97">
        <v>-51738</v>
      </c>
    </row>
    <row r="51" spans="1:13" s="10" customFormat="1" ht="16.5" customHeight="1">
      <c r="B51" s="2" t="s">
        <v>199</v>
      </c>
      <c r="C51" s="51"/>
      <c r="D51" s="51"/>
      <c r="E51" s="106"/>
      <c r="F51" s="103"/>
      <c r="G51" s="100">
        <v>-3828</v>
      </c>
      <c r="H51" s="5"/>
      <c r="I51" s="100">
        <v>-1973</v>
      </c>
      <c r="J51" s="5"/>
      <c r="K51" s="100">
        <v>-51</v>
      </c>
      <c r="L51" s="5"/>
      <c r="M51" s="100">
        <v>-88</v>
      </c>
    </row>
    <row r="52" spans="1:13" s="10" customFormat="1" ht="16.5" customHeight="1">
      <c r="B52" s="108"/>
      <c r="C52" s="2"/>
      <c r="E52" s="106"/>
      <c r="F52" s="103"/>
      <c r="G52" s="97"/>
      <c r="H52" s="5"/>
      <c r="I52" s="97"/>
      <c r="J52" s="5"/>
      <c r="K52" s="97"/>
      <c r="L52" s="5"/>
      <c r="M52" s="97"/>
    </row>
    <row r="53" spans="1:13" s="10" customFormat="1" ht="16.5" customHeight="1">
      <c r="A53" s="2" t="s">
        <v>200</v>
      </c>
      <c r="B53" s="51"/>
      <c r="C53" s="51"/>
      <c r="D53" s="51"/>
      <c r="E53" s="106"/>
      <c r="F53" s="103"/>
      <c r="G53" s="100">
        <f>SUM(G48:G52)</f>
        <v>-26000</v>
      </c>
      <c r="H53" s="5"/>
      <c r="I53" s="100">
        <f>SUM(I48:I52)</f>
        <v>16091</v>
      </c>
      <c r="J53" s="5"/>
      <c r="K53" s="100">
        <f>SUM(K48:K51)</f>
        <v>-54329</v>
      </c>
      <c r="L53" s="5"/>
      <c r="M53" s="100">
        <f>SUM(M48:M51)</f>
        <v>-86673</v>
      </c>
    </row>
    <row r="54" spans="1:13" ht="16.5" customHeight="1">
      <c r="E54" s="2"/>
      <c r="G54" s="2"/>
      <c r="H54" s="2"/>
      <c r="I54" s="2"/>
      <c r="J54" s="2"/>
      <c r="K54" s="2"/>
      <c r="L54" s="2"/>
      <c r="M54" s="2"/>
    </row>
    <row r="55" spans="1:13" ht="16.5" customHeight="1">
      <c r="E55" s="2"/>
      <c r="G55" s="2"/>
      <c r="H55" s="2"/>
      <c r="I55" s="2"/>
      <c r="J55" s="2"/>
      <c r="K55" s="2"/>
      <c r="L55" s="2"/>
      <c r="M55" s="2"/>
    </row>
    <row r="56" spans="1:13" ht="16.5" customHeight="1">
      <c r="E56" s="2"/>
      <c r="G56" s="2"/>
      <c r="H56" s="2"/>
      <c r="I56" s="2"/>
      <c r="J56" s="2"/>
      <c r="K56" s="2"/>
      <c r="L56" s="2"/>
      <c r="M56" s="2"/>
    </row>
    <row r="57" spans="1:13" ht="16.5" customHeight="1">
      <c r="E57" s="2"/>
      <c r="G57" s="2"/>
      <c r="H57" s="2"/>
      <c r="I57" s="2"/>
      <c r="J57" s="2"/>
      <c r="K57" s="2"/>
      <c r="L57" s="2"/>
      <c r="M57" s="2"/>
    </row>
    <row r="58" spans="1:13" ht="16.5" customHeight="1">
      <c r="E58" s="2"/>
      <c r="G58" s="2"/>
      <c r="H58" s="2"/>
      <c r="I58" s="2"/>
      <c r="J58" s="2"/>
      <c r="K58" s="2"/>
      <c r="L58" s="2"/>
      <c r="M58" s="2"/>
    </row>
    <row r="59" spans="1:13" ht="16.5" customHeight="1">
      <c r="E59" s="2"/>
      <c r="G59" s="2"/>
      <c r="H59" s="2"/>
      <c r="I59" s="2"/>
      <c r="J59" s="2"/>
      <c r="K59" s="2"/>
      <c r="L59" s="2"/>
      <c r="M59" s="2"/>
    </row>
    <row r="60" spans="1:13" s="10" customFormat="1" ht="21.95" customHeight="1">
      <c r="A60" s="224" t="s">
        <v>43</v>
      </c>
      <c r="B60" s="224"/>
      <c r="C60" s="224"/>
      <c r="D60" s="224"/>
      <c r="E60" s="224"/>
      <c r="F60" s="224"/>
      <c r="G60" s="224"/>
      <c r="H60" s="224"/>
      <c r="I60" s="224"/>
      <c r="J60" s="224"/>
      <c r="K60" s="224"/>
      <c r="L60" s="224"/>
      <c r="M60" s="224"/>
    </row>
    <row r="61" spans="1:13" ht="16.5" customHeight="1">
      <c r="A61" s="4" t="str">
        <f>+A1</f>
        <v>Raimon Land Public Company Limited</v>
      </c>
    </row>
    <row r="62" spans="1:13" ht="16.5" customHeight="1">
      <c r="A62" s="4" t="s">
        <v>173</v>
      </c>
    </row>
    <row r="63" spans="1:13" ht="16.5" customHeight="1">
      <c r="A63" s="25" t="str">
        <f>A3</f>
        <v>For the three-month period ended 31 March 2026</v>
      </c>
      <c r="B63" s="98"/>
      <c r="C63" s="98"/>
      <c r="D63" s="98"/>
      <c r="E63" s="99"/>
      <c r="F63" s="98"/>
      <c r="G63" s="100"/>
      <c r="H63" s="101"/>
      <c r="I63" s="100"/>
      <c r="J63" s="101"/>
      <c r="K63" s="100"/>
      <c r="L63" s="101"/>
      <c r="M63" s="100"/>
    </row>
    <row r="64" spans="1:13" ht="16.5" customHeight="1">
      <c r="E64" s="2"/>
    </row>
    <row r="66" spans="1:13" ht="15.95" customHeight="1">
      <c r="G66" s="216" t="s">
        <v>3</v>
      </c>
      <c r="H66" s="216"/>
      <c r="I66" s="216"/>
      <c r="J66" s="30"/>
      <c r="K66" s="216" t="s">
        <v>4</v>
      </c>
      <c r="L66" s="216"/>
      <c r="M66" s="216"/>
    </row>
    <row r="67" spans="1:13" s="10" customFormat="1" ht="15.95" customHeight="1">
      <c r="E67" s="95"/>
      <c r="G67" s="215" t="s">
        <v>5</v>
      </c>
      <c r="H67" s="215"/>
      <c r="I67" s="215"/>
      <c r="J67" s="29"/>
      <c r="K67" s="215" t="s">
        <v>5</v>
      </c>
      <c r="L67" s="215"/>
      <c r="M67" s="215"/>
    </row>
    <row r="68" spans="1:13" s="10" customFormat="1" ht="15.95" customHeight="1">
      <c r="G68" s="32" t="s">
        <v>6</v>
      </c>
      <c r="H68" s="33"/>
      <c r="I68" s="32" t="s">
        <v>6</v>
      </c>
      <c r="J68" s="33"/>
      <c r="K68" s="32" t="s">
        <v>6</v>
      </c>
      <c r="L68" s="33"/>
      <c r="M68" s="32" t="s">
        <v>6</v>
      </c>
    </row>
    <row r="69" spans="1:13" s="10" customFormat="1" ht="15.95" customHeight="1">
      <c r="E69" s="95"/>
      <c r="G69" s="32" t="s">
        <v>10</v>
      </c>
      <c r="H69" s="30"/>
      <c r="I69" s="32" t="s">
        <v>11</v>
      </c>
      <c r="J69" s="30"/>
      <c r="K69" s="32" t="s">
        <v>10</v>
      </c>
      <c r="L69" s="30"/>
      <c r="M69" s="32" t="s">
        <v>11</v>
      </c>
    </row>
    <row r="70" spans="1:13" s="10" customFormat="1" ht="15.95" customHeight="1">
      <c r="E70" s="95"/>
      <c r="G70" s="32" t="s">
        <v>12</v>
      </c>
      <c r="H70" s="30"/>
      <c r="I70" s="32" t="s">
        <v>12</v>
      </c>
      <c r="J70" s="30"/>
      <c r="K70" s="32" t="s">
        <v>12</v>
      </c>
      <c r="L70" s="30"/>
      <c r="M70" s="32" t="s">
        <v>12</v>
      </c>
    </row>
    <row r="71" spans="1:13" s="10" customFormat="1" ht="15.95" customHeight="1">
      <c r="E71" s="102" t="s">
        <v>13</v>
      </c>
      <c r="F71" s="103"/>
      <c r="G71" s="104" t="s">
        <v>14</v>
      </c>
      <c r="H71" s="105"/>
      <c r="I71" s="104" t="s">
        <v>14</v>
      </c>
      <c r="J71" s="105"/>
      <c r="K71" s="104" t="s">
        <v>14</v>
      </c>
      <c r="L71" s="105"/>
      <c r="M71" s="104" t="s">
        <v>14</v>
      </c>
    </row>
    <row r="72" spans="1:13" s="10" customFormat="1" ht="12" customHeight="1">
      <c r="E72" s="106"/>
      <c r="F72" s="103"/>
      <c r="G72" s="97"/>
      <c r="H72" s="5"/>
      <c r="I72" s="97"/>
      <c r="J72" s="5"/>
      <c r="K72" s="97"/>
      <c r="L72" s="105"/>
      <c r="M72" s="97"/>
    </row>
    <row r="73" spans="1:13" ht="15.95" customHeight="1">
      <c r="A73" s="4" t="s">
        <v>201</v>
      </c>
    </row>
    <row r="74" spans="1:13" ht="15.95" customHeight="1">
      <c r="B74" s="2" t="s">
        <v>202</v>
      </c>
      <c r="E74" s="6">
        <v>9</v>
      </c>
      <c r="G74" s="97">
        <v>88859</v>
      </c>
      <c r="I74" s="97">
        <v>0</v>
      </c>
      <c r="K74" s="97">
        <v>88859</v>
      </c>
      <c r="M74" s="97">
        <v>0</v>
      </c>
    </row>
    <row r="75" spans="1:13" ht="15.95" customHeight="1">
      <c r="B75" s="109" t="s">
        <v>203</v>
      </c>
      <c r="E75" s="6">
        <v>24</v>
      </c>
      <c r="G75" s="97">
        <v>0</v>
      </c>
      <c r="I75" s="97">
        <v>-20679</v>
      </c>
      <c r="K75" s="97">
        <v>-37202</v>
      </c>
      <c r="M75" s="97">
        <v>-33401</v>
      </c>
    </row>
    <row r="76" spans="1:13" ht="15.95" customHeight="1">
      <c r="B76" s="2" t="s">
        <v>204</v>
      </c>
      <c r="E76" s="6">
        <v>24</v>
      </c>
      <c r="G76" s="97">
        <v>0</v>
      </c>
      <c r="I76" s="97">
        <v>0</v>
      </c>
      <c r="K76" s="97">
        <v>37436</v>
      </c>
      <c r="M76" s="97">
        <v>0</v>
      </c>
    </row>
    <row r="77" spans="1:13" ht="15.95" customHeight="1">
      <c r="B77" s="2" t="s">
        <v>237</v>
      </c>
      <c r="G77" s="97">
        <v>-23</v>
      </c>
      <c r="I77" s="97">
        <v>-425</v>
      </c>
      <c r="K77" s="97">
        <v>-23</v>
      </c>
      <c r="M77" s="97">
        <v>-204</v>
      </c>
    </row>
    <row r="78" spans="1:13" ht="15.95" customHeight="1">
      <c r="B78" s="2" t="s">
        <v>238</v>
      </c>
      <c r="G78" s="97">
        <v>1762</v>
      </c>
      <c r="I78" s="97">
        <v>64924</v>
      </c>
      <c r="K78" s="97">
        <v>1746</v>
      </c>
      <c r="M78" s="97">
        <v>62</v>
      </c>
    </row>
    <row r="79" spans="1:13" ht="15.95" customHeight="1">
      <c r="B79" s="2" t="s">
        <v>205</v>
      </c>
      <c r="E79" s="6"/>
      <c r="G79" s="97">
        <v>-70</v>
      </c>
      <c r="I79" s="97">
        <v>-11</v>
      </c>
      <c r="K79" s="97">
        <v>-70</v>
      </c>
      <c r="M79" s="97">
        <v>-11</v>
      </c>
    </row>
    <row r="80" spans="1:13" ht="15.95" customHeight="1">
      <c r="B80" s="2" t="s">
        <v>206</v>
      </c>
      <c r="E80" s="6">
        <v>13</v>
      </c>
      <c r="G80" s="97">
        <v>79000</v>
      </c>
      <c r="I80" s="97">
        <v>20000</v>
      </c>
      <c r="K80" s="97">
        <v>15000</v>
      </c>
      <c r="M80" s="97">
        <v>20000</v>
      </c>
    </row>
    <row r="81" spans="1:13" ht="15.95" customHeight="1">
      <c r="B81" s="2" t="s">
        <v>207</v>
      </c>
      <c r="E81" s="6">
        <v>13</v>
      </c>
      <c r="G81" s="100">
        <v>0</v>
      </c>
      <c r="I81" s="100">
        <v>-100000</v>
      </c>
      <c r="K81" s="100">
        <v>0</v>
      </c>
      <c r="M81" s="100">
        <v>0</v>
      </c>
    </row>
    <row r="82" spans="1:13" s="10" customFormat="1" ht="12" customHeight="1">
      <c r="B82" s="108"/>
      <c r="C82" s="2"/>
      <c r="E82" s="6"/>
      <c r="F82" s="103"/>
      <c r="G82" s="97"/>
      <c r="H82" s="5"/>
      <c r="I82" s="97"/>
      <c r="J82" s="5"/>
      <c r="K82" s="97"/>
      <c r="L82" s="5"/>
      <c r="M82" s="97"/>
    </row>
    <row r="83" spans="1:13" ht="15.95" customHeight="1">
      <c r="A83" s="2" t="s">
        <v>208</v>
      </c>
      <c r="G83" s="100">
        <f>SUM(G74:G82)</f>
        <v>169528</v>
      </c>
      <c r="I83" s="100">
        <f>SUM(I74:I82)</f>
        <v>-36191</v>
      </c>
      <c r="K83" s="100">
        <f>SUM(K74:K82)</f>
        <v>105746</v>
      </c>
      <c r="M83" s="100">
        <f>SUM(M75:M81)</f>
        <v>-13554</v>
      </c>
    </row>
    <row r="84" spans="1:13" ht="12" customHeight="1"/>
    <row r="85" spans="1:13" ht="15.95" customHeight="1">
      <c r="A85" s="4" t="s">
        <v>209</v>
      </c>
    </row>
    <row r="86" spans="1:13" ht="15.95" customHeight="1">
      <c r="B86" s="2" t="s">
        <v>210</v>
      </c>
      <c r="E86" s="6">
        <v>24</v>
      </c>
      <c r="G86" s="97">
        <v>15553</v>
      </c>
      <c r="I86" s="97">
        <v>35000</v>
      </c>
      <c r="K86" s="97">
        <v>124318</v>
      </c>
      <c r="M86" s="97">
        <v>390200</v>
      </c>
    </row>
    <row r="87" spans="1:13" ht="15.95" customHeight="1">
      <c r="B87" s="2" t="s">
        <v>211</v>
      </c>
      <c r="E87" s="6">
        <v>24</v>
      </c>
      <c r="G87" s="97">
        <v>-18800</v>
      </c>
      <c r="I87" s="97">
        <v>-35000</v>
      </c>
      <c r="K87" s="97">
        <v>-49984</v>
      </c>
      <c r="M87" s="97">
        <v>-180330</v>
      </c>
    </row>
    <row r="88" spans="1:13" ht="15.95" customHeight="1">
      <c r="B88" s="2" t="s">
        <v>212</v>
      </c>
      <c r="E88" s="6"/>
      <c r="G88" s="97">
        <v>59900</v>
      </c>
      <c r="I88" s="97">
        <v>356746</v>
      </c>
      <c r="K88" s="97">
        <v>24100</v>
      </c>
      <c r="M88" s="97">
        <v>161746</v>
      </c>
    </row>
    <row r="89" spans="1:13" ht="15.95" customHeight="1">
      <c r="B89" s="2" t="s">
        <v>213</v>
      </c>
      <c r="E89" s="6"/>
      <c r="G89" s="97">
        <v>-122981</v>
      </c>
      <c r="I89" s="97">
        <v>-306999</v>
      </c>
      <c r="K89" s="97">
        <v>-74181</v>
      </c>
      <c r="M89" s="97">
        <v>-132000</v>
      </c>
    </row>
    <row r="90" spans="1:13" ht="15.95" customHeight="1">
      <c r="B90" s="2" t="s">
        <v>214</v>
      </c>
      <c r="G90" s="97">
        <v>0</v>
      </c>
      <c r="I90" s="97">
        <v>-1171</v>
      </c>
      <c r="K90" s="97">
        <v>0</v>
      </c>
      <c r="M90" s="97">
        <v>0</v>
      </c>
    </row>
    <row r="91" spans="1:13" ht="15.95" customHeight="1">
      <c r="B91" s="2" t="s">
        <v>215</v>
      </c>
      <c r="G91" s="97">
        <v>0</v>
      </c>
      <c r="I91" s="97">
        <v>55600</v>
      </c>
      <c r="K91" s="97">
        <v>0</v>
      </c>
      <c r="M91" s="97">
        <v>55600</v>
      </c>
    </row>
    <row r="92" spans="1:13" ht="15.95" customHeight="1">
      <c r="B92" s="2" t="s">
        <v>216</v>
      </c>
      <c r="E92" s="95">
        <v>18</v>
      </c>
      <c r="G92" s="97">
        <v>116900</v>
      </c>
      <c r="I92" s="97">
        <v>518200</v>
      </c>
      <c r="K92" s="97">
        <v>116900</v>
      </c>
      <c r="M92" s="97">
        <v>518200</v>
      </c>
    </row>
    <row r="93" spans="1:13" ht="15.95" customHeight="1">
      <c r="B93" s="2" t="s">
        <v>217</v>
      </c>
      <c r="E93" s="95">
        <v>18</v>
      </c>
      <c r="G93" s="97">
        <v>-181030</v>
      </c>
      <c r="I93" s="97">
        <v>-823400</v>
      </c>
      <c r="K93" s="97">
        <v>-181030</v>
      </c>
      <c r="M93" s="97">
        <v>-823400</v>
      </c>
    </row>
    <row r="94" spans="1:13" ht="15.95" customHeight="1">
      <c r="B94" s="2" t="s">
        <v>218</v>
      </c>
      <c r="G94" s="97">
        <v>-9472</v>
      </c>
      <c r="I94" s="97">
        <v>-28011</v>
      </c>
      <c r="K94" s="97">
        <v>-8941</v>
      </c>
      <c r="M94" s="97">
        <v>-27037</v>
      </c>
    </row>
    <row r="95" spans="1:13" ht="15.95" customHeight="1">
      <c r="B95" s="2" t="s">
        <v>219</v>
      </c>
      <c r="G95" s="97">
        <v>-2646</v>
      </c>
      <c r="I95" s="97">
        <v>-4011</v>
      </c>
      <c r="K95" s="97">
        <v>-2646</v>
      </c>
      <c r="M95" s="97">
        <v>-4011</v>
      </c>
    </row>
    <row r="96" spans="1:13" ht="15.95" customHeight="1">
      <c r="B96" s="2" t="s">
        <v>220</v>
      </c>
      <c r="G96" s="100">
        <v>0</v>
      </c>
      <c r="I96" s="100">
        <v>-84</v>
      </c>
      <c r="K96" s="100">
        <v>0</v>
      </c>
      <c r="M96" s="100">
        <v>-84</v>
      </c>
    </row>
    <row r="97" spans="1:13" s="10" customFormat="1" ht="12" customHeight="1">
      <c r="B97" s="108"/>
      <c r="C97" s="2"/>
      <c r="E97" s="106"/>
      <c r="F97" s="103"/>
      <c r="G97" s="97"/>
      <c r="H97" s="5"/>
      <c r="I97" s="97"/>
      <c r="J97" s="5"/>
      <c r="K97" s="97"/>
      <c r="L97" s="5"/>
      <c r="M97" s="97"/>
    </row>
    <row r="98" spans="1:13" ht="15.95" customHeight="1">
      <c r="A98" s="2" t="s">
        <v>221</v>
      </c>
      <c r="G98" s="100">
        <f>SUM(G86:G97)</f>
        <v>-142576</v>
      </c>
      <c r="I98" s="100">
        <f>SUM(I86:I97)</f>
        <v>-233130</v>
      </c>
      <c r="K98" s="100">
        <f>SUM(K86:K97)</f>
        <v>-51464</v>
      </c>
      <c r="M98" s="100">
        <f>SUM(M86:M96)</f>
        <v>-41116</v>
      </c>
    </row>
    <row r="99" spans="1:13" s="10" customFormat="1" ht="12" customHeight="1">
      <c r="E99" s="106"/>
      <c r="F99" s="103"/>
      <c r="G99" s="97"/>
      <c r="H99" s="5"/>
      <c r="I99" s="97"/>
      <c r="J99" s="5"/>
      <c r="K99" s="97"/>
      <c r="L99" s="5"/>
      <c r="M99" s="97"/>
    </row>
    <row r="100" spans="1:13" ht="15.95" customHeight="1">
      <c r="A100" s="4" t="s">
        <v>239</v>
      </c>
      <c r="B100" s="4"/>
      <c r="G100" s="97">
        <f>SUM(G53,G83,G98)</f>
        <v>952</v>
      </c>
      <c r="I100" s="97">
        <f>SUM(I53,I83,I98)</f>
        <v>-253230</v>
      </c>
      <c r="K100" s="97">
        <f>SUM(K53,K83,K98)</f>
        <v>-47</v>
      </c>
      <c r="M100" s="97">
        <f>SUM(M53,M83,M98)</f>
        <v>-141343</v>
      </c>
    </row>
    <row r="101" spans="1:13" ht="15.95" customHeight="1">
      <c r="A101" s="2" t="s">
        <v>222</v>
      </c>
      <c r="B101" s="4"/>
      <c r="G101" s="97">
        <v>18502</v>
      </c>
      <c r="I101" s="97">
        <v>382973</v>
      </c>
      <c r="K101" s="97">
        <v>12049</v>
      </c>
      <c r="M101" s="97">
        <v>202115</v>
      </c>
    </row>
    <row r="102" spans="1:13" ht="15.95" customHeight="1">
      <c r="A102" s="2" t="s">
        <v>223</v>
      </c>
      <c r="B102" s="4"/>
      <c r="G102" s="100">
        <v>35</v>
      </c>
      <c r="I102" s="100">
        <v>6</v>
      </c>
      <c r="K102" s="100">
        <v>35</v>
      </c>
      <c r="M102" s="100">
        <v>30</v>
      </c>
    </row>
    <row r="103" spans="1:13" s="10" customFormat="1" ht="12" customHeight="1">
      <c r="B103" s="108"/>
      <c r="C103" s="2"/>
      <c r="E103" s="106"/>
      <c r="F103" s="103"/>
      <c r="G103" s="97"/>
      <c r="H103" s="5"/>
      <c r="I103" s="97"/>
      <c r="J103" s="5"/>
      <c r="K103" s="97"/>
      <c r="L103" s="5"/>
      <c r="M103" s="97"/>
    </row>
    <row r="104" spans="1:13" ht="15.95" customHeight="1" thickBot="1">
      <c r="A104" s="4" t="s">
        <v>224</v>
      </c>
      <c r="G104" s="110">
        <f>SUM(G100:G102)</f>
        <v>19489</v>
      </c>
      <c r="I104" s="110">
        <f>SUM(I100:I102)</f>
        <v>129749</v>
      </c>
      <c r="K104" s="110">
        <f>SUM(K100:K102)</f>
        <v>12037</v>
      </c>
      <c r="M104" s="110">
        <f>SUM(M100:M102)</f>
        <v>60802</v>
      </c>
    </row>
    <row r="105" spans="1:13" s="10" customFormat="1" ht="12" customHeight="1" thickTop="1">
      <c r="A105" s="2"/>
      <c r="E105" s="106"/>
      <c r="F105" s="106"/>
      <c r="G105" s="107"/>
      <c r="H105" s="106"/>
      <c r="I105" s="107"/>
      <c r="J105" s="106"/>
      <c r="K105" s="107"/>
      <c r="L105" s="106"/>
      <c r="M105" s="107"/>
    </row>
    <row r="106" spans="1:13" ht="15.95" customHeight="1">
      <c r="A106" s="4" t="s">
        <v>225</v>
      </c>
    </row>
    <row r="107" spans="1:13" ht="12" customHeight="1">
      <c r="A107" s="4"/>
    </row>
    <row r="108" spans="1:13" ht="15.95" customHeight="1">
      <c r="A108" s="2" t="s">
        <v>226</v>
      </c>
    </row>
    <row r="109" spans="1:13" ht="12" customHeight="1"/>
    <row r="110" spans="1:13" ht="15.95" customHeight="1">
      <c r="G110" s="216" t="s">
        <v>3</v>
      </c>
      <c r="H110" s="216"/>
      <c r="I110" s="216"/>
      <c r="J110" s="30"/>
      <c r="K110" s="216" t="s">
        <v>4</v>
      </c>
      <c r="L110" s="216"/>
      <c r="M110" s="216"/>
    </row>
    <row r="111" spans="1:13" s="10" customFormat="1" ht="15.95" customHeight="1">
      <c r="E111" s="95"/>
      <c r="G111" s="215" t="s">
        <v>5</v>
      </c>
      <c r="H111" s="215"/>
      <c r="I111" s="215"/>
      <c r="J111" s="29"/>
      <c r="K111" s="215" t="s">
        <v>5</v>
      </c>
      <c r="L111" s="215"/>
      <c r="M111" s="215"/>
    </row>
    <row r="112" spans="1:13" s="10" customFormat="1" ht="15.95" customHeight="1">
      <c r="G112" s="32" t="s">
        <v>6</v>
      </c>
      <c r="H112" s="33"/>
      <c r="I112" s="32" t="s">
        <v>6</v>
      </c>
      <c r="J112" s="33"/>
      <c r="K112" s="32" t="s">
        <v>6</v>
      </c>
      <c r="L112" s="33"/>
      <c r="M112" s="32" t="s">
        <v>6</v>
      </c>
    </row>
    <row r="113" spans="1:13" s="10" customFormat="1" ht="15.95" customHeight="1">
      <c r="E113" s="95"/>
      <c r="G113" s="32" t="s">
        <v>10</v>
      </c>
      <c r="H113" s="30"/>
      <c r="I113" s="32" t="s">
        <v>11</v>
      </c>
      <c r="J113" s="30"/>
      <c r="K113" s="32" t="s">
        <v>10</v>
      </c>
      <c r="L113" s="30"/>
      <c r="M113" s="32" t="s">
        <v>11</v>
      </c>
    </row>
    <row r="114" spans="1:13" s="10" customFormat="1" ht="15.95" customHeight="1">
      <c r="E114" s="95"/>
      <c r="G114" s="32" t="s">
        <v>12</v>
      </c>
      <c r="H114" s="30"/>
      <c r="I114" s="32" t="s">
        <v>12</v>
      </c>
      <c r="J114" s="30"/>
      <c r="K114" s="32" t="s">
        <v>12</v>
      </c>
      <c r="L114" s="30"/>
      <c r="M114" s="32" t="s">
        <v>12</v>
      </c>
    </row>
    <row r="115" spans="1:13" s="10" customFormat="1" ht="15.95" customHeight="1">
      <c r="E115" s="95"/>
      <c r="F115" s="103"/>
      <c r="G115" s="104" t="s">
        <v>14</v>
      </c>
      <c r="H115" s="105"/>
      <c r="I115" s="104" t="s">
        <v>14</v>
      </c>
      <c r="J115" s="105"/>
      <c r="K115" s="104" t="s">
        <v>14</v>
      </c>
      <c r="L115" s="105"/>
      <c r="M115" s="104" t="s">
        <v>14</v>
      </c>
    </row>
    <row r="116" spans="1:13" s="10" customFormat="1" ht="12" customHeight="1">
      <c r="E116" s="106"/>
      <c r="F116" s="103"/>
      <c r="G116" s="111"/>
      <c r="H116" s="112"/>
      <c r="I116" s="111"/>
      <c r="J116" s="111"/>
      <c r="K116" s="111"/>
      <c r="L116" s="105"/>
      <c r="M116" s="111"/>
    </row>
    <row r="117" spans="1:13" s="10" customFormat="1" ht="15.95" customHeight="1">
      <c r="A117" s="51" t="s">
        <v>227</v>
      </c>
      <c r="E117" s="106"/>
      <c r="F117" s="103"/>
      <c r="G117" s="113">
        <v>0</v>
      </c>
      <c r="H117" s="114"/>
      <c r="I117" s="113">
        <v>155</v>
      </c>
      <c r="J117" s="113"/>
      <c r="K117" s="113">
        <v>0</v>
      </c>
      <c r="L117" s="5"/>
      <c r="M117" s="113">
        <v>155</v>
      </c>
    </row>
    <row r="118" spans="1:13" ht="15.95" customHeight="1">
      <c r="A118" s="2" t="s">
        <v>228</v>
      </c>
      <c r="B118" s="38"/>
      <c r="C118" s="115"/>
      <c r="G118" s="97">
        <v>0</v>
      </c>
      <c r="I118" s="97">
        <v>1132</v>
      </c>
      <c r="K118" s="97">
        <v>0</v>
      </c>
      <c r="M118" s="97">
        <v>1132</v>
      </c>
    </row>
    <row r="119" spans="1:13" ht="15.95" customHeight="1">
      <c r="A119" s="2" t="s">
        <v>229</v>
      </c>
    </row>
    <row r="120" spans="1:13" ht="15.95" customHeight="1">
      <c r="A120" s="165"/>
      <c r="B120" s="2" t="s">
        <v>230</v>
      </c>
      <c r="G120" s="97">
        <v>0</v>
      </c>
      <c r="I120" s="97" t="s">
        <v>68</v>
      </c>
      <c r="K120" s="97">
        <v>0</v>
      </c>
      <c r="M120" s="97">
        <v>250</v>
      </c>
    </row>
    <row r="121" spans="1:13" ht="15.95" customHeight="1">
      <c r="A121" s="2" t="s">
        <v>231</v>
      </c>
      <c r="G121" s="97">
        <v>0</v>
      </c>
      <c r="H121" s="95"/>
      <c r="I121" s="97">
        <v>0</v>
      </c>
      <c r="J121" s="95"/>
      <c r="K121" s="97">
        <v>12540</v>
      </c>
      <c r="L121" s="95"/>
      <c r="M121" s="97">
        <v>0</v>
      </c>
    </row>
    <row r="122" spans="1:13" s="10" customFormat="1" ht="15.95" customHeight="1">
      <c r="A122" s="2" t="s">
        <v>240</v>
      </c>
      <c r="B122" s="51"/>
      <c r="E122" s="106"/>
      <c r="F122" s="106"/>
      <c r="G122" s="97">
        <v>0</v>
      </c>
      <c r="H122" s="95"/>
      <c r="I122" s="97">
        <v>0</v>
      </c>
      <c r="K122" s="10">
        <v>770</v>
      </c>
      <c r="M122" s="97">
        <v>0</v>
      </c>
    </row>
    <row r="123" spans="1:13" s="10" customFormat="1" ht="15.95" customHeight="1">
      <c r="A123" s="2"/>
      <c r="B123" s="51"/>
      <c r="E123" s="106"/>
      <c r="F123" s="106"/>
      <c r="G123" s="97"/>
      <c r="H123" s="95"/>
      <c r="I123" s="97"/>
      <c r="M123" s="97"/>
    </row>
    <row r="124" spans="1:13" s="10" customFormat="1" ht="6" customHeight="1">
      <c r="A124" s="2"/>
      <c r="B124" s="51"/>
      <c r="E124" s="106"/>
      <c r="F124" s="106"/>
      <c r="G124" s="97"/>
      <c r="H124" s="95"/>
      <c r="I124" s="97"/>
      <c r="M124" s="97"/>
    </row>
    <row r="125" spans="1:13" s="10" customFormat="1" ht="21.95" customHeight="1">
      <c r="A125" s="224" t="str">
        <f>A60</f>
        <v>The accompanying notes are an integral part of this interim financial information.</v>
      </c>
      <c r="B125" s="224"/>
      <c r="C125" s="224"/>
      <c r="D125" s="224"/>
      <c r="E125" s="224"/>
      <c r="F125" s="224"/>
      <c r="G125" s="224"/>
      <c r="H125" s="224"/>
      <c r="I125" s="224"/>
      <c r="J125" s="224"/>
      <c r="K125" s="224"/>
      <c r="L125" s="224"/>
      <c r="M125" s="224"/>
    </row>
  </sheetData>
  <mergeCells count="14">
    <mergeCell ref="G66:I66"/>
    <mergeCell ref="K66:M66"/>
    <mergeCell ref="G67:I67"/>
    <mergeCell ref="K67:M67"/>
    <mergeCell ref="A125:M125"/>
    <mergeCell ref="G110:I110"/>
    <mergeCell ref="K110:M110"/>
    <mergeCell ref="G111:I111"/>
    <mergeCell ref="K111:M111"/>
    <mergeCell ref="G6:I6"/>
    <mergeCell ref="K6:M6"/>
    <mergeCell ref="G7:I7"/>
    <mergeCell ref="K7:M7"/>
    <mergeCell ref="A60:M60"/>
  </mergeCells>
  <pageMargins left="0.8" right="0.5" top="0.5" bottom="0.6" header="0.49" footer="0.4"/>
  <pageSetup paperSize="9" scale="85" firstPageNumber="9" fitToWidth="0" fitToHeight="0" orientation="portrait" useFirstPageNumber="1" horizontalDpi="1200" verticalDpi="1200" r:id="rId1"/>
  <headerFooter>
    <oddFooter>&amp;R&amp;9&amp;P</oddFooter>
  </headerFooter>
  <rowBreaks count="1" manualBreakCount="1">
    <brk id="60" max="12" man="1"/>
  </rowBreaks>
  <ignoredErrors>
    <ignoredError sqref="H9 H69 L9 L69 J9 J69" numberStoredAsText="1"/>
    <ignoredError sqref="M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 EN</vt:lpstr>
      <vt:lpstr>P&amp;L 5-6 3M)</vt:lpstr>
      <vt:lpstr>7</vt:lpstr>
      <vt:lpstr>8</vt:lpstr>
      <vt:lpstr>9-10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Chayaporn Srilap (TH)</cp:lastModifiedBy>
  <cp:revision/>
  <cp:lastPrinted>2026-05-14T10:39:38Z</cp:lastPrinted>
  <dcterms:created xsi:type="dcterms:W3CDTF">2023-11-14T02:18:01Z</dcterms:created>
  <dcterms:modified xsi:type="dcterms:W3CDTF">2026-05-14T10:41:17Z</dcterms:modified>
  <cp:category/>
  <cp:contentStatus/>
</cp:coreProperties>
</file>