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SVOA\2026\Q1'2026\SVOA\"/>
    </mc:Choice>
  </mc:AlternateContent>
  <xr:revisionPtr revIDLastSave="0" documentId="13_ncr:1_{DA7200E7-098A-4D7E-B190-6D3DFD8D4FC8}" xr6:coauthVersionLast="47" xr6:coauthVersionMax="47" xr10:uidLastSave="{00000000-0000-0000-0000-000000000000}"/>
  <bookViews>
    <workbookView xWindow="-108" yWindow="-108" windowWidth="23256" windowHeight="12456" firstSheet="2" activeTab="2" xr2:uid="{00000000-000D-0000-FFFF-FFFF00000000}"/>
  </bookViews>
  <sheets>
    <sheet name="pldt" sheetId="1" state="veryHidden" r:id="rId1"/>
    <sheet name="000" sheetId="3" state="veryHidden" r:id="rId2"/>
    <sheet name="BS" sheetId="10" r:id="rId3"/>
    <sheet name="PL" sheetId="9" r:id="rId4"/>
    <sheet name="ce (conso)" sheetId="7" r:id="rId5"/>
    <sheet name="ce (separate)" sheetId="8" r:id="rId6"/>
    <sheet name="CF" sheetId="11" r:id="rId7"/>
  </sheets>
  <definedNames>
    <definedName name="_xlnm.Print_Area" localSheetId="2">BS!$A$1:$L$112</definedName>
    <definedName name="_xlnm.Print_Area" localSheetId="4">'ce (conso)'!$A$1:$R$19</definedName>
    <definedName name="_xlnm.Print_Area" localSheetId="5">'ce (separate)'!$A$1:$O$20</definedName>
    <definedName name="_xlnm.Print_Area" localSheetId="6">CF!$A$1:$L$105</definedName>
    <definedName name="_xlnm.Print_Area" localSheetId="3">PL!$A$1:$L$43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7" i="11" l="1"/>
  <c r="I85" i="11"/>
  <c r="E59" i="10" l="1"/>
  <c r="E67" i="10"/>
  <c r="E26" i="9" l="1"/>
  <c r="E12" i="10" l="1"/>
  <c r="E31" i="10" l="1"/>
  <c r="I86" i="11" l="1"/>
  <c r="E72" i="11" l="1"/>
  <c r="G72" i="11"/>
  <c r="I72" i="11"/>
  <c r="E93" i="11" l="1"/>
  <c r="I93" i="11"/>
  <c r="I67" i="10"/>
  <c r="G32" i="10" l="1"/>
  <c r="I91" i="11"/>
  <c r="G91" i="11"/>
  <c r="K91" i="11"/>
  <c r="K69" i="11"/>
  <c r="K72" i="11" s="1"/>
  <c r="K14" i="11"/>
  <c r="G10" i="9"/>
  <c r="G12" i="9"/>
  <c r="G13" i="9"/>
  <c r="G23" i="9" s="1"/>
  <c r="G28" i="9" s="1"/>
  <c r="I13" i="9"/>
  <c r="K13" i="9"/>
  <c r="K23" i="9" s="1"/>
  <c r="K28" i="9" s="1"/>
  <c r="G22" i="9"/>
  <c r="I22" i="9"/>
  <c r="K22" i="9"/>
  <c r="G53" i="10"/>
  <c r="I23" i="9" l="1"/>
  <c r="I28" i="9" s="1"/>
  <c r="M17" i="7"/>
  <c r="I17" i="7"/>
  <c r="G17" i="7"/>
  <c r="E17" i="7"/>
  <c r="C17" i="7"/>
  <c r="D16" i="8"/>
  <c r="F16" i="8"/>
  <c r="H16" i="8"/>
  <c r="J16" i="8"/>
  <c r="G69" i="10" l="1"/>
  <c r="E69" i="10"/>
  <c r="I69" i="10"/>
  <c r="K69" i="10"/>
  <c r="G30" i="9" l="1"/>
  <c r="G35" i="9" s="1"/>
  <c r="G39" i="9" s="1"/>
  <c r="K30" i="9"/>
  <c r="K35" i="9" s="1"/>
  <c r="K39" i="9" s="1"/>
  <c r="I30" i="9"/>
  <c r="I35" i="9" s="1"/>
  <c r="I39" i="9" s="1"/>
  <c r="G60" i="10" l="1"/>
  <c r="I60" i="10"/>
  <c r="K60" i="10"/>
  <c r="K101" i="10" l="1"/>
  <c r="K100" i="10"/>
  <c r="K98" i="10"/>
  <c r="K96" i="10"/>
  <c r="K95" i="10"/>
  <c r="G96" i="10"/>
  <c r="G95" i="10"/>
  <c r="G100" i="10"/>
  <c r="O15" i="7"/>
  <c r="O17" i="7" s="1"/>
  <c r="G103" i="10"/>
  <c r="G34" i="10"/>
  <c r="E98" i="10"/>
  <c r="E96" i="10"/>
  <c r="E95" i="10"/>
  <c r="M13" i="7"/>
  <c r="K13" i="7"/>
  <c r="I13" i="7"/>
  <c r="G13" i="7"/>
  <c r="E13" i="7"/>
  <c r="C13" i="7"/>
  <c r="Q12" i="7"/>
  <c r="O12" i="7"/>
  <c r="I100" i="10"/>
  <c r="I98" i="10"/>
  <c r="I96" i="10"/>
  <c r="I95" i="10"/>
  <c r="E91" i="11"/>
  <c r="O11" i="7"/>
  <c r="E60" i="10"/>
  <c r="E22" i="9"/>
  <c r="G101" i="10"/>
  <c r="N14" i="8"/>
  <c r="N10" i="8"/>
  <c r="Q11" i="7"/>
  <c r="E17" i="10"/>
  <c r="E33" i="10"/>
  <c r="I33" i="10"/>
  <c r="I34" i="10"/>
  <c r="I17" i="10"/>
  <c r="G17" i="10"/>
  <c r="K17" i="10"/>
  <c r="G33" i="10"/>
  <c r="K33" i="10"/>
  <c r="K34" i="10"/>
  <c r="K70" i="10"/>
  <c r="E92" i="10"/>
  <c r="G92" i="10"/>
  <c r="I92" i="10"/>
  <c r="K92" i="10"/>
  <c r="E13" i="9"/>
  <c r="L12" i="8"/>
  <c r="J12" i="8"/>
  <c r="H12" i="8"/>
  <c r="F12" i="8"/>
  <c r="D12" i="8"/>
  <c r="N11" i="8"/>
  <c r="E34" i="10"/>
  <c r="Q15" i="7"/>
  <c r="E100" i="10"/>
  <c r="G70" i="10" l="1"/>
  <c r="K35" i="10"/>
  <c r="I35" i="10"/>
  <c r="G35" i="10"/>
  <c r="K97" i="10"/>
  <c r="E103" i="10"/>
  <c r="G97" i="10"/>
  <c r="E23" i="9"/>
  <c r="E28" i="9" s="1"/>
  <c r="E70" i="10"/>
  <c r="E35" i="10"/>
  <c r="I70" i="10"/>
  <c r="K9" i="11"/>
  <c r="K39" i="11" s="1"/>
  <c r="N12" i="8"/>
  <c r="I97" i="10"/>
  <c r="K102" i="10"/>
  <c r="Q13" i="7"/>
  <c r="O13" i="7"/>
  <c r="E97" i="10"/>
  <c r="G102" i="10"/>
  <c r="K60" i="11" l="1"/>
  <c r="K104" i="10"/>
  <c r="K105" i="10" s="1"/>
  <c r="K106" i="10" s="1"/>
  <c r="G104" i="10"/>
  <c r="G105" i="10" s="1"/>
  <c r="G106" i="10" s="1"/>
  <c r="G9" i="11"/>
  <c r="G39" i="11" s="1"/>
  <c r="E30" i="9"/>
  <c r="E35" i="9" s="1"/>
  <c r="K16" i="7" s="1"/>
  <c r="K17" i="7" s="1"/>
  <c r="E9" i="11"/>
  <c r="E39" i="11" s="1"/>
  <c r="E60" i="11" s="1"/>
  <c r="I9" i="11"/>
  <c r="I39" i="11" s="1"/>
  <c r="L15" i="8"/>
  <c r="L16" i="8" s="1"/>
  <c r="E65" i="11" l="1"/>
  <c r="E92" i="11" s="1"/>
  <c r="E94" i="11" s="1"/>
  <c r="E95" i="11" s="1"/>
  <c r="K65" i="11"/>
  <c r="K92" i="11" s="1"/>
  <c r="K94" i="11" s="1"/>
  <c r="G60" i="11"/>
  <c r="I60" i="11"/>
  <c r="E39" i="9"/>
  <c r="E101" i="10"/>
  <c r="E102" i="10" s="1"/>
  <c r="E104" i="10" s="1"/>
  <c r="E105" i="10" s="1"/>
  <c r="E106" i="10" s="1"/>
  <c r="Q16" i="7"/>
  <c r="Q17" i="7" s="1"/>
  <c r="N15" i="8"/>
  <c r="N16" i="8" s="1"/>
  <c r="I101" i="10"/>
  <c r="I102" i="10" s="1"/>
  <c r="I104" i="10" s="1"/>
  <c r="I105" i="10" s="1"/>
  <c r="I106" i="10" s="1"/>
  <c r="I65" i="11" l="1"/>
  <c r="I92" i="11" s="1"/>
  <c r="I94" i="11" s="1"/>
  <c r="I95" i="11" s="1"/>
  <c r="G65" i="11"/>
  <c r="G92" i="11" s="1"/>
  <c r="G94" i="11" s="1"/>
</calcChain>
</file>

<file path=xl/sharedStrings.xml><?xml version="1.0" encoding="utf-8"?>
<sst xmlns="http://schemas.openxmlformats.org/spreadsheetml/2006/main" count="319" uniqueCount="206">
  <si>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</si>
  <si>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</si>
  <si>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</si>
  <si>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</si>
  <si>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</si>
  <si>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</si>
  <si>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</si>
  <si>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</si>
  <si>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</si>
  <si>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กรรมการ</t>
  </si>
  <si>
    <t>งบกระแสเงินสด</t>
  </si>
  <si>
    <t>งบกระแสเงินสด (ต่อ)</t>
  </si>
  <si>
    <t>รวมส่วนของผู้ถือหุ้น</t>
  </si>
  <si>
    <t>สินทรัพย์ไม่หมุนเวียน</t>
  </si>
  <si>
    <t>รวมสินทรัพย์ไม่หมุนเวียน</t>
  </si>
  <si>
    <t>รวมสินทรัพย์ไม่หมุนเวียนอื่น</t>
  </si>
  <si>
    <t>หนี้สินไม่หมุนเวียน</t>
  </si>
  <si>
    <t>รวมหนี้สินไม่หมุนเวียน</t>
  </si>
  <si>
    <t>หุ้นสามัญที่ออก</t>
  </si>
  <si>
    <t>หุ้นบุริมสิทธิที่</t>
  </si>
  <si>
    <t>ส่วนเกินมูลค่า</t>
  </si>
  <si>
    <t>และชำระแล้ว</t>
  </si>
  <si>
    <t>แปลงสภาพได้</t>
  </si>
  <si>
    <t>หุ้นสามัญ</t>
  </si>
  <si>
    <t>กำไรสะสม</t>
  </si>
  <si>
    <t>ของบริษัทร่วม</t>
  </si>
  <si>
    <t>ยังไม่ได้</t>
  </si>
  <si>
    <t>จัดสรร</t>
  </si>
  <si>
    <t>งบการเงินรวม</t>
  </si>
  <si>
    <t>บริษัท เอสวีโอเอ จำกัด (มหาชน) และบริษัทย่อย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</si>
  <si>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</si>
  <si>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</si>
  <si>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</si>
  <si>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 xml:space="preserve">   อื่น ๆ</t>
  </si>
  <si>
    <t>เงินลงทุนในบริษัทร่วม</t>
  </si>
  <si>
    <t>สินทรัพย์ไม่หมุนเวียนอื่น</t>
  </si>
  <si>
    <t>หนี้สินหมุนเวียนอื่น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</si>
  <si>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</si>
  <si>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</si>
  <si>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</si>
  <si>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</si>
  <si>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กำไรสะสม </t>
  </si>
  <si>
    <t xml:space="preserve">   จัดสรรแล้ว - สำรองตามกฎหมาย</t>
  </si>
  <si>
    <t xml:space="preserve">   ยังไม่ได้จัดสรร </t>
  </si>
  <si>
    <t xml:space="preserve">รายได้ </t>
  </si>
  <si>
    <t>รวมรายได้</t>
  </si>
  <si>
    <t xml:space="preserve">ค่าใช้จ่าย </t>
  </si>
  <si>
    <t>รวมค่าใช้จ่าย</t>
  </si>
  <si>
    <t xml:space="preserve">   จากกิจกรรมดำเนินงาน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</si>
  <si>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</si>
  <si>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</si>
  <si>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</si>
  <si>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</si>
  <si>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สินทรัพย์</t>
  </si>
  <si>
    <t>หนี้สินและส่วนของผู้ถือหุ้น</t>
  </si>
  <si>
    <t>รายได้อื่น</t>
  </si>
  <si>
    <t xml:space="preserve">         มูลค่าหุ้นละ 1 บาท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</si>
  <si>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</si>
  <si>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</si>
  <si>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ค่าใช้จ่ายในการบริหาร</t>
  </si>
  <si>
    <t xml:space="preserve">   จ่ายดอกเบี้ย</t>
  </si>
  <si>
    <t xml:space="preserve">   จ่ายภาษีเงินได้</t>
  </si>
  <si>
    <t>ค่าใช้จ่ายดอกเบี้ย</t>
  </si>
  <si>
    <t>กระแสเงินสดจากกิจกรรมดำเนินงาน</t>
  </si>
  <si>
    <t xml:space="preserve">เงินลงทุนในบริษัทย่อย </t>
  </si>
  <si>
    <t xml:space="preserve">ซื้อที่ดิน อาคารและอุปกรณ์ </t>
  </si>
  <si>
    <t>เงินสดรับจากการจำหน่ายที่ดิน อาคารและอุปกรณ์</t>
  </si>
  <si>
    <t>กระแสเงินสดจากกิจกรรมลงทุน</t>
  </si>
  <si>
    <t>กระแสเงินสดจากกิจกรรมจัดหาเงิน</t>
  </si>
  <si>
    <t>งบกำไรขาดทุนเบ็ดเสร็จ</t>
  </si>
  <si>
    <t>กำไรขาดทุน:</t>
  </si>
  <si>
    <t>กำไรขาดทุนเบ็ดเสร็จอื่น:</t>
  </si>
  <si>
    <t>กำไรก่อนภาษี</t>
  </si>
  <si>
    <t xml:space="preserve">ที่ดิน อาคารและอุปกรณ์ </t>
  </si>
  <si>
    <t xml:space="preserve">สินค้าคงเหลือ </t>
  </si>
  <si>
    <t>กำไรก่อนค่าใช้จ่ายภาษีเงินได้</t>
  </si>
  <si>
    <t>หนี้สินและส่วนของผู้ถือหุ้น (ต่อ)</t>
  </si>
  <si>
    <t xml:space="preserve">องค์ประกอบอื่นของส่วนของผู้ถือหุ้น </t>
  </si>
  <si>
    <t xml:space="preserve">จัดสรรแล้ว - </t>
  </si>
  <si>
    <t>องค์ประกอบอื่น</t>
  </si>
  <si>
    <t xml:space="preserve">กำไรต่อหุ้น </t>
  </si>
  <si>
    <t>ค่าเสื่อมราคาและค่าตัดจำหน่าย</t>
  </si>
  <si>
    <t xml:space="preserve">   ถึงกำหนดชำระภายในหนึ่งปี</t>
  </si>
  <si>
    <t xml:space="preserve">   จากส่วนที่ถึงกำหนดชำระภายในหนึ่งปี</t>
  </si>
  <si>
    <t>สินทรัพย์ไม่มีตัวตน</t>
  </si>
  <si>
    <t>ซื้อสินทรัพย์ไม่มีตัวตน</t>
  </si>
  <si>
    <t>สินทรัพย์ภาษีเงินได้รอการตัดบัญชี</t>
  </si>
  <si>
    <t>(หน่วย: พันบาท)</t>
  </si>
  <si>
    <t>กำไรสำหรับงวด</t>
  </si>
  <si>
    <t xml:space="preserve">กำไรขาดทุนเบ็ดเสร็จอื่นสำหรับงวด </t>
  </si>
  <si>
    <t>กำไรขาดทุนเบ็ดเสร็จรวมสำหรับงวด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</si>
  <si>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</si>
  <si>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</si>
  <si>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(หน่วย: พันบาทยกเว้นกำไรต่อหุ้นแสดงเป็นบาท)</t>
  </si>
  <si>
    <t>(ยังไม่ได้ตรวจสอบ แต่สอบทานแล้ว)</t>
  </si>
  <si>
    <t>(ยังไม่ได้ตรวจสอบ</t>
  </si>
  <si>
    <t>(ตรวจสอบแล้ว)</t>
  </si>
  <si>
    <t>แต่สอบทานแล้ว)</t>
  </si>
  <si>
    <t>เงินกู้ยืมระยะสั้นจากธนาคาร</t>
  </si>
  <si>
    <t xml:space="preserve">   จำนวนหุ้นถัวเฉลี่ยถ่วงน้ำหนัก (พันหุ้น)</t>
  </si>
  <si>
    <t>ของส่วนของผู้ถือหุ้น</t>
  </si>
  <si>
    <t>รายการที่ไม่เกี่ยวข้องกับกระแสเงินสด</t>
  </si>
  <si>
    <t>ข้อมูลกระแสเงินสดเปิดเผยเพิ่มเติม</t>
  </si>
  <si>
    <t>เงินสดใช้ไปในกิจกรรมดำเนินงาน</t>
  </si>
  <si>
    <t>กำไรต่อหุ้นขั้นพื้นฐาน (บาท)</t>
  </si>
  <si>
    <t xml:space="preserve">   กำไร</t>
  </si>
  <si>
    <t>ค่าใช้จ่ายในการขายและจัดจำหน่าย</t>
  </si>
  <si>
    <t xml:space="preserve">   ส่วนที่ถึงกำหนดชำระภายในหนึ่งปี</t>
  </si>
  <si>
    <t>หนี้สินตามสัญญาเช่า - สุทธิจาก</t>
  </si>
  <si>
    <t>หนี้สินตามสัญญาเช่า - ส่วนที่</t>
  </si>
  <si>
    <t>สินทรัพย์สิทธิการใช้</t>
  </si>
  <si>
    <t>สินทรัพย์ทางการเงินไม่หมุนเวียนอื่น</t>
  </si>
  <si>
    <t>ต้นทุนทางการเงิน</t>
  </si>
  <si>
    <t xml:space="preserve">   มูลค่ายุติธรรมของตราสารอนุพันธ์</t>
  </si>
  <si>
    <t xml:space="preserve">   สินทรัพย์ทางการเงินไม่หมุนเวียนอื่น</t>
  </si>
  <si>
    <t xml:space="preserve">รายการปรับกระทบยอดกำไรก่อนภาษีเป็นเงินสดรับ (จ่าย) </t>
  </si>
  <si>
    <t>กระแสเงินสดจากกิจกรรมดำเนินงาน (ต่อ)</t>
  </si>
  <si>
    <t>ค่าใช้จ่ายภาษีเงินได้</t>
  </si>
  <si>
    <t xml:space="preserve">กำไรขาดทุนเบ็ดเสร็จรวมสำหรับงวด </t>
  </si>
  <si>
    <t>สินทรัพย์จากการดำเนินงาน (เพิ่มขึ้น) ลดลง</t>
  </si>
  <si>
    <t>ลูกหนี้ตามสัญญาเช่าเงินทุน - สุทธิ</t>
  </si>
  <si>
    <t>รายได้ทางการเงิน</t>
  </si>
  <si>
    <t xml:space="preserve">   การได้มาซึ่งสินทรัพย์สิทธิการใช้ภายใต้สัญญาเช่า</t>
  </si>
  <si>
    <t xml:space="preserve">   มูลค่ายุติธรรมของตราสารอนุพันธ์ </t>
  </si>
  <si>
    <t>ลูกหนี้ตามสัญญาเช่าเงินทุน - ส่วนที่</t>
  </si>
  <si>
    <t>กำไรจากการดำเนินงาน</t>
  </si>
  <si>
    <t>ส่วนแบ่งขาดทุนจากเงินลงทุนในการร่วมค้า</t>
  </si>
  <si>
    <t>กำไรจากการจำหน่ายที่ดิน อาคารและอุปกรณ์</t>
  </si>
  <si>
    <t>ค่าตัดจำหน่ายดอกเบี้ยรับตามสัญญาเช่าเงินทุน</t>
  </si>
  <si>
    <t>ค่าตัดจำหน่ายดอกเบี้ยจ่ายตามสัญญาเช่า</t>
  </si>
  <si>
    <t xml:space="preserve">   ลูกหนี้ตามสัญญาเช่าเงินทุน</t>
  </si>
  <si>
    <t>หนี้สินจากการดำเนินงานเพิ่มขึ้น (ลดลง)</t>
  </si>
  <si>
    <t>เงินสดรับจากเงินกู้ยืมระยะสั้นจากธนาคาร</t>
  </si>
  <si>
    <t>เงินสดจ่ายคืนเงินกู้ยืมระยะสั้นจากธนาคาร</t>
  </si>
  <si>
    <t>ดอกเบี้ยจ่ายตามสัญญาเช่า</t>
  </si>
  <si>
    <t>ขาดทุน (กำไร) ที่ยังไม่เกิดขึ้นจริงจากอัตราแลกเปลี่ยน</t>
  </si>
  <si>
    <t xml:space="preserve">   ภาษีเงินได้ถูกหัก ณ ที่จ่าย </t>
  </si>
  <si>
    <t xml:space="preserve">   ภาษีเงินได้ถูกหัก ณ ที่จ่ายได้รับคืน</t>
  </si>
  <si>
    <t>เงินสดจ่ายชำระคืนเงินต้นของหนี้สินตามสัญญาเช่า</t>
  </si>
  <si>
    <t xml:space="preserve">เจ้าหนี้ทรัสต์รีซีทเพิ่มขึ้น </t>
  </si>
  <si>
    <t>เงินสดสุทธิจากกิจกรรมจัดหาเงิน</t>
  </si>
  <si>
    <t>เงินสดและรายการเทียบเท่าเงินสดเพิ่มขึ้น (ลดลง) สุทธิ</t>
  </si>
  <si>
    <t>โอนกลับหนี้สินและประมาณการค่าใช้จ่าย</t>
  </si>
  <si>
    <t>หมายเหตุประกอบงบการเงินเป็นส่วนหนึ่งของงบการเงินนี้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</si>
  <si>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</si>
  <si>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</si>
  <si>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</si>
  <si>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</si>
  <si>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รายได้จากการขายสินค้า</t>
  </si>
  <si>
    <t>รายได้ค่าบริการ</t>
  </si>
  <si>
    <t>ต้นทุนขาย</t>
  </si>
  <si>
    <t>ต้นทุนการให้บริการ</t>
  </si>
  <si>
    <t xml:space="preserve">      หุ้นบุริมสิทธิที่แปลงสภาพได้ 133,527,000 หุ้น </t>
  </si>
  <si>
    <t xml:space="preserve">      หุ้นสามัญ 813,473,000 หุ้น มูลค่าหุ้นละ 1 บาท</t>
  </si>
  <si>
    <t>สำรองตามกฎหมาย</t>
  </si>
  <si>
    <t>ส่วนเกินมูลค่าหุ้น</t>
  </si>
  <si>
    <t>รวมองค์ประกอบอื่น</t>
  </si>
  <si>
    <t>ยังไม่ได้จัดสรร</t>
  </si>
  <si>
    <t>ประมาณการหนี้สินจากการรับประกันสินค้า (โอนกลับ)</t>
  </si>
  <si>
    <t>ยอดคงเหลือ ณ วันที่ 1 มกราคม 2568</t>
  </si>
  <si>
    <t>ยอดคงเหลือ ณ วันที่ 31 มีนาคม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</si>
  <si>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</si>
  <si>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</si>
  <si>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</si>
  <si>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</si>
  <si>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ส่วนของเงินกู้ยืมระยะยาวจากธนาคารที่</t>
  </si>
  <si>
    <t>ประมาณการหนี้สินสำหรับผลประโยชน์พนักงาน</t>
  </si>
  <si>
    <t>เงินกู้ยืมระยะยาวจากธนาคาร - สุทธิจาก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</si>
  <si>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</si>
  <si>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</si>
  <si>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ผลประโยชน์พนักงาน</t>
  </si>
  <si>
    <t>ขาดทุนจากการตัดจำหน่ายสินทรัพย์ไม่มีตัวตน</t>
  </si>
  <si>
    <t>ค่าใช้จ่ายดอกเบี้ยขององค์ประกอบการจัดหาเงินที่มีนัยสำคัญ</t>
  </si>
  <si>
    <t xml:space="preserve">   จากสัญญาที่ทำกับลูกค้า</t>
  </si>
  <si>
    <t>รายได้ที่รับรู้จากองค์ประกอบการจัดหาเงินที่มีนัยสำคัญ</t>
  </si>
  <si>
    <t>ค่าเผื่อการปรับลดเป็นมูลค่าสุทธิที่จะได้รับของ</t>
  </si>
  <si>
    <t xml:space="preserve">   สินค้าคงเหลือ (โอนกลับ)</t>
  </si>
  <si>
    <t>ส่วนแบ่งกำไรจากเงินลงทุนในบริษัทร่วม</t>
  </si>
  <si>
    <t>เงินสดสุทธิจาก (ใช้ไปใน) กิจกรรมลงทุน</t>
  </si>
  <si>
    <t>เงินปันผลรับจากบริษัทย่อย</t>
  </si>
  <si>
    <t>ต้นทุนขายจากสัญญาเช่าเงินทุน</t>
  </si>
  <si>
    <t>ขาดทุนจากการด้อยค่าของสินทรัพย์ทางการเงิน</t>
  </si>
  <si>
    <t>เงินสดจ่ายคืนเงินกู้ยืมระยะยาวจากธนาคาร</t>
  </si>
  <si>
    <t>ณ วันที่ 31 มีนาคม 2569</t>
  </si>
  <si>
    <t>31 มีนาคม 2569</t>
  </si>
  <si>
    <t xml:space="preserve">สำหรับงวดสามเดือนสิ้นสุดวันที่ 31 มีนาคม 2569 </t>
  </si>
  <si>
    <t>2569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</si>
  <si>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</si>
  <si>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</si>
  <si>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</si>
  <si>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31 ธันวาคม 2568</t>
  </si>
  <si>
    <t xml:space="preserve">ยอดคงเหลือ ณ วันที่ 31 มีนาคม 2568 </t>
  </si>
  <si>
    <t>ลูกหนี้การค้าและลูกหนี้อื่น - ไม่หมุนเวียน</t>
  </si>
  <si>
    <t xml:space="preserve">   ค่าใช้จ่ายจ่ายล่วงหน้าไม่หมุนเวียน</t>
  </si>
  <si>
    <t>ประมาณการหนี้สินหมุนเวียนสำหรับผลประโยชน์พนักงาน</t>
  </si>
  <si>
    <t xml:space="preserve">   ลูกหนี้ตามสัญญาเช่าเงินทุน (โอนกลับ)</t>
  </si>
  <si>
    <t xml:space="preserve">   จ่ายผลประโยชน์ระยะยาวของพนักงาน</t>
  </si>
  <si>
    <t xml:space="preserve">   เจ้าหนี้สินทรัพย์ไม่มีตัวตนเพิ่มขึ้น (ลดลง)</t>
  </si>
  <si>
    <t>ขาดทุนที่ยังไม่เกิดขึ้นจริงจากการเปลี่ยนแปลง</t>
  </si>
  <si>
    <t>ค่าเผื่อผลขาดทุนด้านเครดิตที่คาดว่าจะเกิดขึ้น (โอนกลับ)</t>
  </si>
  <si>
    <t>กำไรที่ยังไม่เกิดขึ้นจริงจากการเปลี่ยนแปลง</t>
  </si>
  <si>
    <t xml:space="preserve">   หนี้สินหมุนเวียนอื่นค่าสินทรัพย์ไม่มีตัวตนเพิ่มขึ้น</t>
  </si>
  <si>
    <t>ค่าเผื่อการด้อยค่าของเงินมัดจำ (โอนกลับ)</t>
  </si>
  <si>
    <t>ค่าเผื่อผลขาดทุนด้านเครดิตที่คาดว่าจะเกิดขึ้นของ</t>
  </si>
  <si>
    <t xml:space="preserve">   เจ้าหนี้ค่าอุปกรณ์เพิ่มขึ้น (ลดลง)</t>
  </si>
  <si>
    <t>เงินสดจ่ายจากการลงทุนในบริษัทร่วม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</si>
</sst>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_(* #,##0_);_(* \(#,##0\);_(* &quot;-&quot;??_);_(@_)"/>
    <numFmt numFmtId="166" formatCode="dd\-mmm\-yy_)"/>
    <numFmt numFmtId="167" formatCode="0.00_)"/>
    <numFmt numFmtId="168" formatCode="#,##0.00\ &quot;F&quot;;\-#,##0.00\ &quot;F&quot;"/>
    <numFmt numFmtId="169" formatCode="0.0"/>
    <numFmt numFmtId="170" formatCode="_(* #,##0.000_);_(* \(#,##0.000\);_(* &quot;-&quot;??_);_(@_)"/>
  </numFmts>
  <fonts count="22">
    <font>
      <sz val="10"/>
      <name val="Arial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pFont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b/>
      <sz val="15"/>
      <color indexed="8"/>
      <name val="Angsana New"/>
      <family val="1"/>
    </font>
    <font>
      <sz val="15"/>
      <name val="Arial"/>
      <family val="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u/>
      <sz val="15"/>
      <name val="Angsana New"/>
      <family val="1"/>
      <charset val="222"/>
    </font>
    <font>
      <i/>
      <sz val="15"/>
      <name val="Angsana New"/>
      <family val="1"/>
      <charset val="222"/>
    </font>
    <font>
      <sz val="10"/>
      <name val="Arial"/>
      <family val="2"/>
    </font>
    <font>
      <sz val="16"/>
      <name val="Angsana New"/>
      <family val="1"/>
    </font>
    <font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35">
    <xf numFmtId="0" fontId="0" fillId="0" borderId="0"/>
    <xf numFmtId="43" fontId="1" fillId="0" borderId="0" applyFont="0" applyFill="0" applyBorder="0" applyAlignment="0" applyProtection="0"/>
    <xf numFmtId="168" fontId="2" fillId="0" borderId="0"/>
    <xf numFmtId="166" fontId="2" fillId="0" borderId="0"/>
    <xf numFmtId="164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7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0" fontId="1" fillId="0" borderId="0" applyFont="0" applyFill="0" applyBorder="0" applyAlignment="0" applyProtection="0"/>
    <xf numFmtId="1" fontId="1" fillId="0" borderId="2" applyNumberFormat="0" applyFill="0" applyAlignment="0" applyProtection="0">
      <alignment horizontal="center" vertical="center"/>
    </xf>
    <xf numFmtId="9" fontId="19" fillId="0" borderId="0" applyFont="0" applyFill="0" applyBorder="0" applyAlignment="0" applyProtection="0"/>
    <xf numFmtId="0" fontId="1" fillId="0" borderId="0"/>
  </cellStyleXfs>
  <cellXfs count="118">
    <xf numFmtId="0" fontId="0" fillId="0" borderId="0" xfId="0"/>
    <xf numFmtId="41" fontId="7" fillId="0" borderId="0" xfId="1" applyNumberFormat="1" applyFont="1" applyFill="1" applyAlignment="1">
      <alignment horizontal="right"/>
    </xf>
    <xf numFmtId="41" fontId="7" fillId="0" borderId="3" xfId="1" applyNumberFormat="1" applyFont="1" applyFill="1" applyBorder="1" applyAlignment="1">
      <alignment horizontal="right"/>
    </xf>
    <xf numFmtId="41" fontId="7" fillId="0" borderId="4" xfId="1" applyNumberFormat="1" applyFont="1" applyFill="1" applyBorder="1" applyAlignment="1">
      <alignment horizontal="right"/>
    </xf>
    <xf numFmtId="41" fontId="7" fillId="0" borderId="0" xfId="1" applyNumberFormat="1" applyFont="1" applyFill="1" applyBorder="1" applyAlignment="1">
      <alignment horizontal="right"/>
    </xf>
    <xf numFmtId="165" fontId="7" fillId="0" borderId="0" xfId="1" applyNumberFormat="1" applyFont="1" applyFill="1" applyAlignment="1">
      <alignment horizontal="right"/>
    </xf>
    <xf numFmtId="41" fontId="7" fillId="0" borderId="7" xfId="1" applyNumberFormat="1" applyFont="1" applyFill="1" applyBorder="1" applyAlignment="1">
      <alignment horizontal="right"/>
    </xf>
    <xf numFmtId="165" fontId="7" fillId="0" borderId="0" xfId="1" applyNumberFormat="1" applyFont="1" applyFill="1" applyAlignment="1">
      <alignment horizontal="centerContinuous"/>
    </xf>
    <xf numFmtId="165" fontId="10" fillId="0" borderId="0" xfId="1" applyNumberFormat="1" applyFont="1" applyFill="1" applyAlignment="1">
      <alignment horizontal="center"/>
    </xf>
    <xf numFmtId="165" fontId="7" fillId="0" borderId="0" xfId="1" applyNumberFormat="1" applyFont="1" applyFill="1" applyAlignment="1"/>
    <xf numFmtId="165" fontId="7" fillId="0" borderId="3" xfId="1" applyNumberFormat="1" applyFont="1" applyFill="1" applyBorder="1" applyAlignment="1">
      <alignment horizontal="center"/>
    </xf>
    <xf numFmtId="165" fontId="7" fillId="0" borderId="3" xfId="1" applyNumberFormat="1" applyFont="1" applyFill="1" applyBorder="1" applyAlignment="1"/>
    <xf numFmtId="0" fontId="10" fillId="0" borderId="0" xfId="1" quotePrefix="1" applyNumberFormat="1" applyFont="1" applyFill="1" applyAlignment="1">
      <alignment horizontal="center"/>
    </xf>
    <xf numFmtId="0" fontId="10" fillId="0" borderId="0" xfId="1" applyNumberFormat="1" applyFont="1" applyFill="1" applyAlignment="1">
      <alignment horizontal="center"/>
    </xf>
    <xf numFmtId="165" fontId="7" fillId="0" borderId="0" xfId="1" applyNumberFormat="1" applyFont="1" applyFill="1" applyBorder="1" applyAlignment="1">
      <alignment horizontal="right"/>
    </xf>
    <xf numFmtId="41" fontId="7" fillId="0" borderId="0" xfId="1" applyNumberFormat="1" applyFont="1" applyFill="1" applyBorder="1" applyAlignment="1"/>
    <xf numFmtId="41" fontId="7" fillId="0" borderId="0" xfId="1" applyNumberFormat="1" applyFont="1" applyFill="1" applyBorder="1" applyAlignment="1">
      <alignment horizontal="center"/>
    </xf>
    <xf numFmtId="41" fontId="7" fillId="0" borderId="8" xfId="1" applyNumberFormat="1" applyFont="1" applyFill="1" applyBorder="1" applyAlignment="1"/>
    <xf numFmtId="41" fontId="7" fillId="0" borderId="0" xfId="1" applyNumberFormat="1" applyFont="1" applyFill="1" applyAlignment="1"/>
    <xf numFmtId="43" fontId="7" fillId="0" borderId="0" xfId="1" applyFont="1" applyFill="1" applyAlignment="1"/>
    <xf numFmtId="170" fontId="7" fillId="0" borderId="8" xfId="1" applyNumberFormat="1" applyFont="1" applyFill="1" applyBorder="1" applyAlignment="1"/>
    <xf numFmtId="43" fontId="7" fillId="0" borderId="0" xfId="1" applyFont="1" applyFill="1" applyBorder="1" applyAlignment="1"/>
    <xf numFmtId="0" fontId="8" fillId="0" borderId="0" xfId="1" applyNumberFormat="1" applyFont="1" applyFill="1" applyBorder="1" applyAlignment="1">
      <alignment horizontal="center"/>
    </xf>
    <xf numFmtId="165" fontId="7" fillId="0" borderId="8" xfId="1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/>
    <xf numFmtId="165" fontId="16" fillId="0" borderId="0" xfId="1" applyNumberFormat="1" applyFont="1" applyFill="1" applyAlignment="1">
      <alignment horizontal="centerContinuous"/>
    </xf>
    <xf numFmtId="165" fontId="16" fillId="0" borderId="0" xfId="1" applyNumberFormat="1" applyFont="1" applyFill="1" applyAlignment="1">
      <alignment horizontal="right"/>
    </xf>
    <xf numFmtId="165" fontId="16" fillId="0" borderId="0" xfId="1" applyNumberFormat="1" applyFont="1" applyFill="1" applyAlignment="1"/>
    <xf numFmtId="165" fontId="16" fillId="0" borderId="0" xfId="1" applyNumberFormat="1" applyFont="1" applyFill="1" applyBorder="1" applyAlignment="1"/>
    <xf numFmtId="165" fontId="17" fillId="0" borderId="0" xfId="1" applyNumberFormat="1" applyFont="1" applyFill="1" applyAlignment="1">
      <alignment horizontal="center"/>
    </xf>
    <xf numFmtId="0" fontId="16" fillId="0" borderId="3" xfId="1" quotePrefix="1" applyNumberFormat="1" applyFont="1" applyFill="1" applyBorder="1" applyAlignment="1">
      <alignment horizontal="center"/>
    </xf>
    <xf numFmtId="0" fontId="16" fillId="0" borderId="0" xfId="1" quotePrefix="1" applyNumberFormat="1" applyFont="1" applyFill="1" applyBorder="1" applyAlignment="1">
      <alignment horizontal="center"/>
    </xf>
    <xf numFmtId="0" fontId="16" fillId="0" borderId="0" xfId="1" applyNumberFormat="1" applyFont="1" applyFill="1" applyBorder="1" applyAlignment="1">
      <alignment horizontal="center"/>
    </xf>
    <xf numFmtId="165" fontId="16" fillId="0" borderId="0" xfId="1" applyNumberFormat="1" applyFont="1" applyFill="1" applyAlignment="1">
      <alignment horizontal="center"/>
    </xf>
    <xf numFmtId="165" fontId="16" fillId="0" borderId="0" xfId="1" applyNumberFormat="1" applyFont="1" applyFill="1"/>
    <xf numFmtId="41" fontId="16" fillId="0" borderId="0" xfId="1" applyNumberFormat="1" applyFont="1" applyFill="1" applyAlignment="1">
      <alignment horizontal="right"/>
    </xf>
    <xf numFmtId="41" fontId="16" fillId="0" borderId="3" xfId="1" applyNumberFormat="1" applyFont="1" applyFill="1" applyBorder="1" applyAlignment="1">
      <alignment horizontal="right"/>
    </xf>
    <xf numFmtId="41" fontId="16" fillId="0" borderId="4" xfId="1" applyNumberFormat="1" applyFont="1" applyFill="1" applyBorder="1" applyAlignment="1">
      <alignment horizontal="right"/>
    </xf>
    <xf numFmtId="41" fontId="16" fillId="0" borderId="0" xfId="1" applyNumberFormat="1" applyFont="1" applyFill="1"/>
    <xf numFmtId="41" fontId="16" fillId="0" borderId="5" xfId="1" applyNumberFormat="1" applyFont="1" applyFill="1" applyBorder="1" applyAlignment="1">
      <alignment horizontal="right"/>
    </xf>
    <xf numFmtId="41" fontId="16" fillId="0" borderId="6" xfId="1" applyNumberFormat="1" applyFont="1" applyFill="1" applyBorder="1" applyAlignment="1">
      <alignment horizontal="right"/>
    </xf>
    <xf numFmtId="41" fontId="16" fillId="0" borderId="7" xfId="1" applyNumberFormat="1" applyFont="1" applyFill="1" applyBorder="1" applyAlignment="1">
      <alignment horizontal="right"/>
    </xf>
    <xf numFmtId="41" fontId="16" fillId="0" borderId="0" xfId="1" applyNumberFormat="1" applyFont="1" applyFill="1" applyBorder="1" applyAlignment="1">
      <alignment horizontal="right"/>
    </xf>
    <xf numFmtId="165" fontId="16" fillId="0" borderId="0" xfId="1" applyNumberFormat="1" applyFont="1" applyFill="1" applyBorder="1"/>
    <xf numFmtId="41" fontId="16" fillId="0" borderId="2" xfId="1" applyNumberFormat="1" applyFont="1" applyFill="1" applyBorder="1" applyAlignment="1">
      <alignment horizontal="right"/>
    </xf>
    <xf numFmtId="41" fontId="16" fillId="0" borderId="8" xfId="1" applyNumberFormat="1" applyFont="1" applyFill="1" applyBorder="1" applyAlignment="1">
      <alignment horizontal="right"/>
    </xf>
    <xf numFmtId="41" fontId="16" fillId="0" borderId="0" xfId="1" applyNumberFormat="1" applyFont="1" applyFill="1" applyAlignment="1"/>
    <xf numFmtId="165" fontId="10" fillId="0" borderId="0" xfId="1" applyNumberFormat="1" applyFont="1" applyFill="1" applyBorder="1" applyAlignment="1">
      <alignment horizontal="center"/>
    </xf>
    <xf numFmtId="41" fontId="7" fillId="0" borderId="5" xfId="1" applyNumberFormat="1" applyFont="1" applyFill="1" applyBorder="1" applyAlignment="1">
      <alignment horizontal="right"/>
    </xf>
    <xf numFmtId="41" fontId="7" fillId="0" borderId="2" xfId="1" applyNumberFormat="1" applyFont="1" applyFill="1" applyBorder="1" applyAlignment="1">
      <alignment horizontal="right"/>
    </xf>
    <xf numFmtId="41" fontId="7" fillId="0" borderId="6" xfId="1" applyNumberFormat="1" applyFont="1" applyFill="1" applyBorder="1" applyAlignment="1">
      <alignment horizontal="right"/>
    </xf>
    <xf numFmtId="165" fontId="7" fillId="0" borderId="0" xfId="1" applyNumberFormat="1" applyFont="1" applyFill="1"/>
    <xf numFmtId="40" fontId="15" fillId="0" borderId="0" xfId="0" applyNumberFormat="1" applyFont="1" applyAlignment="1">
      <alignment horizontal="left"/>
    </xf>
    <xf numFmtId="1" fontId="16" fillId="0" borderId="0" xfId="0" applyNumberFormat="1" applyFont="1" applyAlignment="1">
      <alignment horizontal="centerContinuous"/>
    </xf>
    <xf numFmtId="40" fontId="16" fillId="0" borderId="0" xfId="0" applyNumberFormat="1" applyFont="1"/>
    <xf numFmtId="40" fontId="16" fillId="0" borderId="0" xfId="0" applyNumberFormat="1" applyFont="1" applyAlignment="1">
      <alignment horizontal="right"/>
    </xf>
    <xf numFmtId="1" fontId="16" fillId="0" borderId="0" xfId="0" applyNumberFormat="1" applyFont="1" applyAlignment="1">
      <alignment horizontal="right"/>
    </xf>
    <xf numFmtId="1" fontId="16" fillId="0" borderId="0" xfId="0" applyNumberFormat="1" applyFont="1"/>
    <xf numFmtId="40" fontId="17" fillId="0" borderId="0" xfId="0" applyNumberFormat="1" applyFont="1" applyAlignment="1">
      <alignment horizontal="center"/>
    </xf>
    <xf numFmtId="1" fontId="17" fillId="0" borderId="0" xfId="0" applyNumberFormat="1" applyFont="1" applyAlignment="1">
      <alignment horizontal="center"/>
    </xf>
    <xf numFmtId="1" fontId="18" fillId="0" borderId="0" xfId="0" applyNumberFormat="1" applyFont="1" applyAlignment="1">
      <alignment horizontal="center"/>
    </xf>
    <xf numFmtId="0" fontId="16" fillId="0" borderId="0" xfId="0" applyFont="1" applyAlignment="1">
      <alignment vertical="center"/>
    </xf>
    <xf numFmtId="10" fontId="16" fillId="0" borderId="0" xfId="33" applyNumberFormat="1" applyFont="1" applyFill="1"/>
    <xf numFmtId="40" fontId="7" fillId="0" borderId="0" xfId="0" applyNumberFormat="1" applyFont="1"/>
    <xf numFmtId="1" fontId="8" fillId="0" borderId="0" xfId="0" applyNumberFormat="1" applyFont="1" applyAlignment="1">
      <alignment horizontal="center"/>
    </xf>
    <xf numFmtId="40" fontId="7" fillId="0" borderId="0" xfId="0" applyNumberFormat="1" applyFont="1" applyAlignment="1">
      <alignment horizontal="right"/>
    </xf>
    <xf numFmtId="0" fontId="16" fillId="0" borderId="0" xfId="0" applyFont="1"/>
    <xf numFmtId="40" fontId="16" fillId="0" borderId="0" xfId="0" applyNumberFormat="1" applyFont="1" applyAlignment="1">
      <alignment horizontal="centerContinuous"/>
    </xf>
    <xf numFmtId="0" fontId="16" fillId="0" borderId="9" xfId="0" applyFont="1" applyBorder="1"/>
    <xf numFmtId="1" fontId="7" fillId="0" borderId="0" xfId="0" applyNumberFormat="1" applyFont="1"/>
    <xf numFmtId="40" fontId="9" fillId="0" borderId="0" xfId="0" applyNumberFormat="1" applyFont="1" applyAlignment="1">
      <alignment horizontal="left"/>
    </xf>
    <xf numFmtId="40" fontId="7" fillId="0" borderId="0" xfId="0" applyNumberFormat="1" applyFont="1" applyAlignment="1">
      <alignment horizontal="centerContinuous"/>
    </xf>
    <xf numFmtId="1" fontId="7" fillId="0" borderId="0" xfId="0" applyNumberFormat="1" applyFont="1" applyAlignment="1">
      <alignment horizontal="centerContinuous"/>
    </xf>
    <xf numFmtId="0" fontId="7" fillId="0" borderId="3" xfId="0" applyFont="1" applyBorder="1" applyAlignment="1">
      <alignment horizontal="center"/>
    </xf>
    <xf numFmtId="40" fontId="10" fillId="0" borderId="0" xfId="0" applyNumberFormat="1" applyFont="1" applyAlignment="1">
      <alignment horizontal="center"/>
    </xf>
    <xf numFmtId="1" fontId="10" fillId="0" borderId="0" xfId="0" applyNumberFormat="1" applyFont="1" applyAlignment="1">
      <alignment horizontal="center"/>
    </xf>
    <xf numFmtId="40" fontId="10" fillId="0" borderId="0" xfId="0" applyNumberFormat="1" applyFont="1" applyAlignment="1">
      <alignment horizontal="right"/>
    </xf>
    <xf numFmtId="165" fontId="10" fillId="0" borderId="0" xfId="1" applyNumberFormat="1" applyFont="1" applyFill="1" applyAlignment="1">
      <alignment horizontal="right"/>
    </xf>
    <xf numFmtId="40" fontId="9" fillId="0" borderId="0" xfId="0" applyNumberFormat="1" applyFont="1"/>
    <xf numFmtId="1" fontId="9" fillId="0" borderId="0" xfId="0" applyNumberFormat="1" applyFont="1"/>
    <xf numFmtId="0" fontId="20" fillId="0" borderId="0" xfId="0" applyFont="1" applyAlignment="1">
      <alignment horizontal="justify" vertical="center" wrapText="1"/>
    </xf>
    <xf numFmtId="0" fontId="20" fillId="0" borderId="0" xfId="0" applyFont="1" applyAlignment="1">
      <alignment vertical="center" wrapText="1"/>
    </xf>
    <xf numFmtId="3" fontId="20" fillId="0" borderId="0" xfId="0" applyNumberFormat="1" applyFont="1" applyAlignment="1">
      <alignment vertical="center" wrapText="1"/>
    </xf>
    <xf numFmtId="0" fontId="7" fillId="0" borderId="0" xfId="0" applyFont="1"/>
    <xf numFmtId="41" fontId="7" fillId="0" borderId="0" xfId="0" applyNumberFormat="1" applyFont="1" applyAlignment="1">
      <alignment horizontal="right"/>
    </xf>
    <xf numFmtId="3" fontId="21" fillId="0" borderId="0" xfId="0" applyNumberFormat="1" applyFont="1" applyAlignment="1">
      <alignment horizontal="justify" vertical="center" wrapText="1"/>
    </xf>
    <xf numFmtId="0" fontId="7" fillId="0" borderId="0" xfId="30" applyFont="1"/>
    <xf numFmtId="0" fontId="7" fillId="0" borderId="0" xfId="30" applyFont="1" applyAlignment="1">
      <alignment horizontal="right"/>
    </xf>
    <xf numFmtId="0" fontId="9" fillId="0" borderId="0" xfId="30" applyFont="1" applyAlignment="1">
      <alignment horizontal="left"/>
    </xf>
    <xf numFmtId="40" fontId="9" fillId="0" borderId="0" xfId="19" applyNumberFormat="1" applyFont="1" applyAlignment="1">
      <alignment horizontal="left" vertical="top"/>
    </xf>
    <xf numFmtId="0" fontId="7" fillId="0" borderId="0" xfId="30" applyFont="1" applyAlignment="1">
      <alignment horizontal="center"/>
    </xf>
    <xf numFmtId="0" fontId="7" fillId="0" borderId="3" xfId="30" applyFont="1" applyBorder="1" applyAlignment="1">
      <alignment horizontal="center"/>
    </xf>
    <xf numFmtId="0" fontId="12" fillId="0" borderId="0" xfId="0" applyFont="1"/>
    <xf numFmtId="0" fontId="9" fillId="0" borderId="0" xfId="30" applyFont="1"/>
    <xf numFmtId="41" fontId="7" fillId="0" borderId="0" xfId="30" applyNumberFormat="1" applyFont="1" applyAlignment="1">
      <alignment horizontal="right"/>
    </xf>
    <xf numFmtId="41" fontId="9" fillId="0" borderId="0" xfId="30" applyNumberFormat="1" applyFont="1" applyAlignment="1">
      <alignment horizontal="right"/>
    </xf>
    <xf numFmtId="41" fontId="7" fillId="0" borderId="10" xfId="30" applyNumberFormat="1" applyFont="1" applyBorder="1" applyAlignment="1">
      <alignment horizontal="right"/>
    </xf>
    <xf numFmtId="41" fontId="7" fillId="0" borderId="7" xfId="30" applyNumberFormat="1" applyFont="1" applyBorder="1" applyAlignment="1">
      <alignment horizontal="right"/>
    </xf>
    <xf numFmtId="41" fontId="7" fillId="0" borderId="0" xfId="30" applyNumberFormat="1" applyFont="1"/>
    <xf numFmtId="41" fontId="7" fillId="0" borderId="0" xfId="30" applyNumberFormat="1" applyFont="1" applyAlignment="1">
      <alignment horizontal="center"/>
    </xf>
    <xf numFmtId="37" fontId="7" fillId="0" borderId="0" xfId="30" applyNumberFormat="1" applyFont="1" applyAlignment="1">
      <alignment horizontal="center"/>
    </xf>
    <xf numFmtId="41" fontId="7" fillId="0" borderId="3" xfId="30" applyNumberFormat="1" applyFont="1" applyBorder="1" applyAlignment="1">
      <alignment horizontal="right"/>
    </xf>
    <xf numFmtId="43" fontId="9" fillId="0" borderId="0" xfId="1" applyFont="1" applyFill="1" applyBorder="1"/>
    <xf numFmtId="3" fontId="12" fillId="0" borderId="0" xfId="0" applyNumberFormat="1" applyFont="1"/>
    <xf numFmtId="3" fontId="21" fillId="0" borderId="0" xfId="0" applyNumberFormat="1" applyFont="1" applyAlignment="1">
      <alignment vertical="center" wrapText="1"/>
    </xf>
    <xf numFmtId="169" fontId="8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49" fontId="13" fillId="0" borderId="0" xfId="0" applyNumberFormat="1" applyFont="1"/>
    <xf numFmtId="37" fontId="7" fillId="0" borderId="0" xfId="0" applyNumberFormat="1" applyFont="1"/>
    <xf numFmtId="37" fontId="7" fillId="0" borderId="0" xfId="0" applyNumberFormat="1" applyFont="1" applyAlignment="1">
      <alignment horizontal="right"/>
    </xf>
    <xf numFmtId="41" fontId="14" fillId="0" borderId="3" xfId="0" applyNumberFormat="1" applyFont="1" applyBorder="1"/>
    <xf numFmtId="41" fontId="14" fillId="0" borderId="0" xfId="0" applyNumberFormat="1" applyFont="1" applyAlignment="1">
      <alignment horizontal="right"/>
    </xf>
    <xf numFmtId="49" fontId="11" fillId="0" borderId="0" xfId="0" applyNumberFormat="1" applyFont="1"/>
    <xf numFmtId="41" fontId="7" fillId="0" borderId="0" xfId="0" applyNumberFormat="1" applyFont="1" applyAlignment="1">
      <alignment horizontal="center"/>
    </xf>
    <xf numFmtId="0" fontId="16" fillId="0" borderId="3" xfId="0" applyFont="1" applyBorder="1" applyAlignment="1">
      <alignment horizontal="center"/>
    </xf>
    <xf numFmtId="165" fontId="16" fillId="0" borderId="3" xfId="1" applyNumberFormat="1" applyFont="1" applyFill="1" applyBorder="1" applyAlignment="1">
      <alignment horizontal="center"/>
    </xf>
    <xf numFmtId="0" fontId="7" fillId="0" borderId="3" xfId="30" applyFont="1" applyBorder="1" applyAlignment="1">
      <alignment horizontal="center"/>
    </xf>
    <xf numFmtId="0" fontId="7" fillId="0" borderId="10" xfId="30" applyFont="1" applyBorder="1" applyAlignment="1">
      <alignment horizontal="center"/>
    </xf>
  </cellXfs>
  <cellStyles count="35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10" xfId="9" xr:uid="{00000000-0005-0000-0000-000009000000}"/>
    <cellStyle name="Normal 11" xfId="10" xr:uid="{00000000-0005-0000-0000-00000A000000}"/>
    <cellStyle name="Normal 12" xfId="11" xr:uid="{00000000-0005-0000-0000-00000B000000}"/>
    <cellStyle name="Normal 13" xfId="12" xr:uid="{00000000-0005-0000-0000-00000C000000}"/>
    <cellStyle name="Normal 14" xfId="13" xr:uid="{00000000-0005-0000-0000-00000D000000}"/>
    <cellStyle name="Normal 15" xfId="14" xr:uid="{00000000-0005-0000-0000-00000E000000}"/>
    <cellStyle name="Normal 16" xfId="15" xr:uid="{00000000-0005-0000-0000-00000F000000}"/>
    <cellStyle name="Normal 17" xfId="16" xr:uid="{00000000-0005-0000-0000-000010000000}"/>
    <cellStyle name="Normal 18" xfId="17" xr:uid="{00000000-0005-0000-0000-000011000000}"/>
    <cellStyle name="Normal 19" xfId="18" xr:uid="{00000000-0005-0000-0000-000012000000}"/>
    <cellStyle name="Normal 2" xfId="19" xr:uid="{00000000-0005-0000-0000-000013000000}"/>
    <cellStyle name="Normal 20" xfId="20" xr:uid="{00000000-0005-0000-0000-000014000000}"/>
    <cellStyle name="Normal 21" xfId="21" xr:uid="{00000000-0005-0000-0000-000015000000}"/>
    <cellStyle name="Normal 22" xfId="22" xr:uid="{00000000-0005-0000-0000-000016000000}"/>
    <cellStyle name="Normal 23" xfId="34" xr:uid="{2BAA041E-A65D-40EF-97D6-78811AA12B8A}"/>
    <cellStyle name="Normal 3" xfId="23" xr:uid="{00000000-0005-0000-0000-000017000000}"/>
    <cellStyle name="Normal 4" xfId="24" xr:uid="{00000000-0005-0000-0000-000018000000}"/>
    <cellStyle name="Normal 5" xfId="25" xr:uid="{00000000-0005-0000-0000-000019000000}"/>
    <cellStyle name="Normal 6" xfId="26" xr:uid="{00000000-0005-0000-0000-00001A000000}"/>
    <cellStyle name="Normal 7" xfId="27" xr:uid="{00000000-0005-0000-0000-00001B000000}"/>
    <cellStyle name="Normal 8" xfId="28" xr:uid="{00000000-0005-0000-0000-00001C000000}"/>
    <cellStyle name="Normal 9" xfId="29" xr:uid="{00000000-0005-0000-0000-00001D000000}"/>
    <cellStyle name="Normal_CE-T" xfId="30" xr:uid="{00000000-0005-0000-0000-00001E000000}"/>
    <cellStyle name="Percent" xfId="33" builtinId="5"/>
    <cellStyle name="Percent [2]" xfId="31" xr:uid="{00000000-0005-0000-0000-00001F000000}"/>
    <cellStyle name="Quantity" xfId="32" xr:uid="{00000000-0005-0000-0000-00002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0</xdr:row>
      <xdr:rowOff>0</xdr:rowOff>
    </xdr:from>
    <xdr:to>
      <xdr:col>13</xdr:col>
      <xdr:colOff>316230</xdr:colOff>
      <xdr:row>1</xdr:row>
      <xdr:rowOff>49530</xdr:rowOff>
    </xdr:to>
    <xdr:sp macro="" textlink="">
      <xdr:nvSpPr>
        <xdr:cNvPr id="1035" name="avatar">
          <a:extLst>
            <a:ext uri="{FF2B5EF4-FFF2-40B4-BE49-F238E27FC236}">
              <a16:creationId xmlns:a16="http://schemas.microsoft.com/office/drawing/2014/main" id="{B745AF0D-E13D-5FEF-F7E1-3C812E1BDE58}"/>
            </a:ext>
          </a:extLst>
        </xdr:cNvPr>
        <xdr:cNvSpPr>
          <a:spLocks noChangeAspect="1" noChangeArrowheads="1"/>
        </xdr:cNvSpPr>
      </xdr:nvSpPr>
      <xdr:spPr bwMode="auto">
        <a:xfrm>
          <a:off x="16478250" y="0"/>
          <a:ext cx="3143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0</xdr:colOff>
      <xdr:row>0</xdr:row>
      <xdr:rowOff>0</xdr:rowOff>
    </xdr:from>
    <xdr:to>
      <xdr:col>25</xdr:col>
      <xdr:colOff>311150</xdr:colOff>
      <xdr:row>1</xdr:row>
      <xdr:rowOff>38100</xdr:rowOff>
    </xdr:to>
    <xdr:sp macro="" textlink="">
      <xdr:nvSpPr>
        <xdr:cNvPr id="2059" name="avatar">
          <a:extLst>
            <a:ext uri="{FF2B5EF4-FFF2-40B4-BE49-F238E27FC236}">
              <a16:creationId xmlns:a16="http://schemas.microsoft.com/office/drawing/2014/main" id="{EF1E3123-B8A3-C5A6-AF8C-C2A682EA631D}"/>
            </a:ext>
          </a:extLst>
        </xdr:cNvPr>
        <xdr:cNvSpPr>
          <a:spLocks noChangeAspect="1" noChangeArrowheads="1"/>
        </xdr:cNvSpPr>
      </xdr:nvSpPr>
      <xdr:spPr bwMode="auto">
        <a:xfrm>
          <a:off x="14154150" y="0"/>
          <a:ext cx="3143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12"/>
  <sheetViews>
    <sheetView showGridLines="0" tabSelected="1" view="pageBreakPreview" zoomScale="115" zoomScaleNormal="115" zoomScaleSheetLayoutView="115" workbookViewId="0">
      <selection activeCell="E14" sqref="E14"/>
    </sheetView>
  </sheetViews>
  <sheetFormatPr defaultColWidth="9.33203125" defaultRowHeight="22.2" customHeight="1"/>
  <cols>
    <col min="1" max="1" width="32.88671875" style="54" customWidth="1"/>
    <col min="2" max="2" width="1.6640625" style="54" customWidth="1"/>
    <col min="3" max="3" width="7.6640625" style="57" customWidth="1"/>
    <col min="4" max="4" width="1.6640625" style="27" customWidth="1"/>
    <col min="5" max="5" width="14.6640625" style="27" customWidth="1"/>
    <col min="6" max="6" width="1.6640625" style="27" customWidth="1"/>
    <col min="7" max="7" width="14.6640625" style="27" customWidth="1"/>
    <col min="8" max="8" width="1.6640625" style="27" customWidth="1"/>
    <col min="9" max="9" width="14.6640625" style="27" customWidth="1"/>
    <col min="10" max="10" width="1.6640625" style="27" customWidth="1"/>
    <col min="11" max="11" width="14.6640625" style="27" customWidth="1"/>
    <col min="12" max="12" width="1.6640625" style="54" customWidth="1"/>
    <col min="13" max="13" width="14.5546875" style="54" bestFit="1" customWidth="1"/>
    <col min="14" max="16384" width="9.33203125" style="54"/>
  </cols>
  <sheetData>
    <row r="1" spans="1:11" ht="22.2" customHeight="1">
      <c r="A1" s="52" t="s">
        <v>29</v>
      </c>
      <c r="B1" s="52"/>
      <c r="C1" s="53"/>
      <c r="D1" s="25"/>
      <c r="E1" s="25"/>
      <c r="F1" s="25"/>
      <c r="G1" s="25"/>
      <c r="H1" s="25"/>
      <c r="I1" s="25"/>
      <c r="J1" s="25"/>
      <c r="K1" s="25"/>
    </row>
    <row r="2" spans="1:11" ht="22.2" customHeight="1">
      <c r="A2" s="52" t="s">
        <v>144</v>
      </c>
      <c r="B2" s="52"/>
      <c r="C2" s="53"/>
      <c r="D2" s="25"/>
      <c r="E2" s="25"/>
      <c r="F2" s="25"/>
      <c r="G2" s="25"/>
      <c r="H2" s="25"/>
      <c r="I2" s="25"/>
      <c r="J2" s="25"/>
      <c r="K2" s="25"/>
    </row>
    <row r="3" spans="1:11" ht="22.2" customHeight="1">
      <c r="A3" s="52" t="s">
        <v>183</v>
      </c>
      <c r="B3" s="52"/>
      <c r="C3" s="53"/>
      <c r="D3" s="25"/>
      <c r="E3" s="25"/>
      <c r="F3" s="25"/>
      <c r="G3" s="25"/>
      <c r="H3" s="25"/>
      <c r="I3" s="25"/>
      <c r="J3" s="25"/>
      <c r="K3" s="25"/>
    </row>
    <row r="4" spans="1:11" s="55" customFormat="1" ht="22.2" customHeight="1">
      <c r="C4" s="56"/>
      <c r="D4" s="26"/>
      <c r="E4" s="26"/>
      <c r="F4" s="26"/>
      <c r="G4" s="26"/>
      <c r="H4" s="26"/>
      <c r="I4" s="26"/>
      <c r="J4" s="26"/>
      <c r="K4" s="26" t="s">
        <v>87</v>
      </c>
    </row>
    <row r="5" spans="1:11" ht="22.2" customHeight="1">
      <c r="E5" s="115" t="s">
        <v>28</v>
      </c>
      <c r="F5" s="115"/>
      <c r="G5" s="115"/>
      <c r="H5" s="28"/>
      <c r="I5" s="114" t="s">
        <v>30</v>
      </c>
      <c r="J5" s="114"/>
      <c r="K5" s="114"/>
    </row>
    <row r="6" spans="1:11" s="58" customFormat="1" ht="22.2" customHeight="1">
      <c r="C6" s="59" t="s">
        <v>0</v>
      </c>
      <c r="D6" s="29"/>
      <c r="E6" s="30" t="s">
        <v>184</v>
      </c>
      <c r="F6" s="29"/>
      <c r="G6" s="30" t="s">
        <v>190</v>
      </c>
      <c r="H6" s="31"/>
      <c r="I6" s="30" t="s">
        <v>184</v>
      </c>
      <c r="J6" s="29"/>
      <c r="K6" s="30" t="s">
        <v>190</v>
      </c>
    </row>
    <row r="7" spans="1:11" s="58" customFormat="1" ht="22.2" customHeight="1">
      <c r="C7" s="59"/>
      <c r="D7" s="29"/>
      <c r="E7" s="32" t="s">
        <v>95</v>
      </c>
      <c r="F7" s="29"/>
      <c r="G7" s="32" t="s">
        <v>96</v>
      </c>
      <c r="H7" s="32"/>
      <c r="I7" s="32" t="s">
        <v>95</v>
      </c>
      <c r="J7" s="29"/>
      <c r="K7" s="32" t="s">
        <v>96</v>
      </c>
    </row>
    <row r="8" spans="1:11" s="58" customFormat="1" ht="22.2" customHeight="1">
      <c r="C8" s="59"/>
      <c r="D8" s="29"/>
      <c r="E8" s="32" t="s">
        <v>97</v>
      </c>
      <c r="F8" s="29"/>
      <c r="G8" s="33"/>
      <c r="H8" s="33"/>
      <c r="I8" s="32" t="s">
        <v>97</v>
      </c>
      <c r="J8" s="29"/>
      <c r="K8" s="33"/>
    </row>
    <row r="9" spans="1:11" ht="22.2" customHeight="1">
      <c r="A9" s="52" t="s">
        <v>53</v>
      </c>
      <c r="D9" s="34"/>
      <c r="E9" s="34"/>
      <c r="F9" s="34"/>
      <c r="G9" s="33"/>
      <c r="H9" s="34"/>
      <c r="I9" s="34"/>
      <c r="J9" s="34"/>
      <c r="K9" s="33"/>
    </row>
    <row r="10" spans="1:11" ht="22.2" customHeight="1">
      <c r="A10" s="52" t="s">
        <v>1</v>
      </c>
      <c r="D10" s="34"/>
      <c r="E10" s="34"/>
      <c r="F10" s="34"/>
      <c r="G10" s="33"/>
      <c r="H10" s="34"/>
      <c r="I10" s="34"/>
      <c r="J10" s="34"/>
      <c r="K10" s="33"/>
    </row>
    <row r="11" spans="1:11" ht="22.2" customHeight="1">
      <c r="A11" s="54" t="s">
        <v>31</v>
      </c>
      <c r="C11" s="60"/>
      <c r="D11" s="34"/>
      <c r="E11" s="35">
        <v>651531</v>
      </c>
      <c r="F11" s="35"/>
      <c r="G11" s="1">
        <v>528711</v>
      </c>
      <c r="H11" s="1"/>
      <c r="I11" s="1">
        <v>361046</v>
      </c>
      <c r="J11" s="1"/>
      <c r="K11" s="1">
        <v>288093</v>
      </c>
    </row>
    <row r="12" spans="1:11" ht="22.2" customHeight="1">
      <c r="A12" s="61" t="s">
        <v>161</v>
      </c>
      <c r="C12" s="60">
        <v>3</v>
      </c>
      <c r="D12" s="34"/>
      <c r="E12" s="35">
        <f>2896284-E22</f>
        <v>2784733</v>
      </c>
      <c r="F12" s="35"/>
      <c r="G12" s="1">
        <v>2423529</v>
      </c>
      <c r="H12" s="1"/>
      <c r="I12" s="1">
        <v>1869121</v>
      </c>
      <c r="J12" s="1"/>
      <c r="K12" s="1">
        <v>1749431</v>
      </c>
    </row>
    <row r="13" spans="1:11" ht="22.2" customHeight="1">
      <c r="A13" s="54" t="s">
        <v>124</v>
      </c>
      <c r="C13" s="54"/>
      <c r="D13" s="34"/>
      <c r="E13" s="35"/>
      <c r="F13" s="35"/>
      <c r="G13" s="1"/>
      <c r="H13" s="1"/>
      <c r="I13" s="1"/>
      <c r="J13" s="1"/>
      <c r="K13" s="1"/>
    </row>
    <row r="14" spans="1:11" ht="22.2" customHeight="1">
      <c r="A14" s="54" t="s">
        <v>82</v>
      </c>
      <c r="C14" s="60">
        <v>4</v>
      </c>
      <c r="D14" s="34"/>
      <c r="E14" s="35">
        <v>1151760</v>
      </c>
      <c r="F14" s="35"/>
      <c r="G14" s="1">
        <v>1092675</v>
      </c>
      <c r="H14" s="1"/>
      <c r="I14" s="1">
        <v>813088</v>
      </c>
      <c r="J14" s="1"/>
      <c r="K14" s="1">
        <v>760189</v>
      </c>
    </row>
    <row r="15" spans="1:11" ht="22.2" customHeight="1">
      <c r="A15" s="54" t="s">
        <v>74</v>
      </c>
      <c r="C15" s="60">
        <v>5</v>
      </c>
      <c r="D15" s="34"/>
      <c r="E15" s="35">
        <v>3264435</v>
      </c>
      <c r="F15" s="35"/>
      <c r="G15" s="1">
        <v>2197702</v>
      </c>
      <c r="H15" s="1"/>
      <c r="I15" s="1">
        <v>3047618</v>
      </c>
      <c r="J15" s="1"/>
      <c r="K15" s="1">
        <v>1893748</v>
      </c>
    </row>
    <row r="16" spans="1:11" ht="22.2" customHeight="1">
      <c r="A16" s="54" t="s">
        <v>32</v>
      </c>
      <c r="C16" s="60"/>
      <c r="D16" s="34"/>
      <c r="E16" s="36">
        <v>386105</v>
      </c>
      <c r="F16" s="35"/>
      <c r="G16" s="2">
        <v>202083</v>
      </c>
      <c r="H16" s="1"/>
      <c r="I16" s="2">
        <v>229173</v>
      </c>
      <c r="J16" s="1"/>
      <c r="K16" s="2">
        <v>79411</v>
      </c>
    </row>
    <row r="17" spans="1:13" ht="22.2" customHeight="1">
      <c r="A17" s="52" t="s">
        <v>2</v>
      </c>
      <c r="C17" s="60"/>
      <c r="D17" s="34"/>
      <c r="E17" s="37">
        <f>SUM(E11:E16)</f>
        <v>8238564</v>
      </c>
      <c r="F17" s="35"/>
      <c r="G17" s="37">
        <f>SUM(G11:G16)</f>
        <v>6444700</v>
      </c>
      <c r="H17" s="35"/>
      <c r="I17" s="37">
        <f>SUM(I11:I16)</f>
        <v>6320046</v>
      </c>
      <c r="J17" s="35"/>
      <c r="K17" s="37">
        <f>SUM(K11:K16)</f>
        <v>4770872</v>
      </c>
    </row>
    <row r="18" spans="1:13" ht="22.2" customHeight="1">
      <c r="A18" s="52" t="s">
        <v>13</v>
      </c>
      <c r="C18" s="60"/>
      <c r="D18" s="34"/>
      <c r="E18" s="38"/>
      <c r="F18" s="38"/>
      <c r="G18" s="38"/>
      <c r="H18" s="38"/>
      <c r="I18" s="38"/>
      <c r="J18" s="38"/>
      <c r="K18" s="38"/>
    </row>
    <row r="19" spans="1:13" ht="22.2" customHeight="1">
      <c r="A19" s="54" t="s">
        <v>111</v>
      </c>
      <c r="C19" s="60">
        <v>9</v>
      </c>
      <c r="D19" s="34"/>
      <c r="E19" s="35">
        <v>11880</v>
      </c>
      <c r="F19" s="35"/>
      <c r="G19" s="1">
        <v>10581</v>
      </c>
      <c r="H19" s="1"/>
      <c r="I19" s="1">
        <v>7833</v>
      </c>
      <c r="J19" s="1"/>
      <c r="K19" s="1">
        <v>6546</v>
      </c>
      <c r="M19" s="62"/>
    </row>
    <row r="20" spans="1:13" ht="22.2" customHeight="1">
      <c r="A20" s="54" t="s">
        <v>64</v>
      </c>
      <c r="C20" s="60">
        <v>6</v>
      </c>
      <c r="D20" s="34"/>
      <c r="E20" s="35">
        <v>0</v>
      </c>
      <c r="F20" s="35"/>
      <c r="G20" s="1">
        <v>0</v>
      </c>
      <c r="H20" s="1"/>
      <c r="I20" s="1">
        <v>139131</v>
      </c>
      <c r="J20" s="1"/>
      <c r="K20" s="1">
        <v>139131</v>
      </c>
      <c r="M20" s="62"/>
    </row>
    <row r="21" spans="1:13" ht="22.2" customHeight="1">
      <c r="A21" s="54" t="s">
        <v>34</v>
      </c>
      <c r="C21" s="60">
        <v>7</v>
      </c>
      <c r="D21" s="34"/>
      <c r="E21" s="35">
        <v>596243</v>
      </c>
      <c r="F21" s="35"/>
      <c r="G21" s="1">
        <v>548490</v>
      </c>
      <c r="H21" s="1"/>
      <c r="I21" s="1">
        <v>370913</v>
      </c>
      <c r="J21" s="1"/>
      <c r="K21" s="1">
        <v>353513</v>
      </c>
    </row>
    <row r="22" spans="1:13" ht="22.2" customHeight="1">
      <c r="A22" s="63" t="s">
        <v>192</v>
      </c>
      <c r="C22" s="60">
        <v>3</v>
      </c>
      <c r="D22" s="34"/>
      <c r="E22" s="35">
        <v>111551</v>
      </c>
      <c r="F22" s="35"/>
      <c r="G22" s="1">
        <v>74854</v>
      </c>
      <c r="H22" s="1"/>
      <c r="I22" s="1">
        <v>0</v>
      </c>
      <c r="J22" s="1"/>
      <c r="K22" s="1">
        <v>0</v>
      </c>
      <c r="M22" s="62"/>
    </row>
    <row r="23" spans="1:13" ht="22.2" customHeight="1">
      <c r="A23" s="63" t="s">
        <v>120</v>
      </c>
      <c r="C23" s="60"/>
      <c r="D23" s="34"/>
      <c r="E23" s="35"/>
      <c r="F23" s="35"/>
      <c r="G23" s="35"/>
      <c r="H23" s="35"/>
      <c r="I23" s="35"/>
      <c r="J23" s="35"/>
      <c r="K23" s="35"/>
      <c r="M23" s="62"/>
    </row>
    <row r="24" spans="1:13" ht="22.2" customHeight="1">
      <c r="A24" s="63" t="s">
        <v>83</v>
      </c>
      <c r="C24" s="60">
        <v>4</v>
      </c>
      <c r="D24" s="34"/>
      <c r="E24" s="35">
        <v>1530886</v>
      </c>
      <c r="F24" s="35"/>
      <c r="G24" s="1">
        <v>1067739</v>
      </c>
      <c r="H24" s="1"/>
      <c r="I24" s="1">
        <v>1149659</v>
      </c>
      <c r="J24" s="1"/>
      <c r="K24" s="1">
        <v>625767</v>
      </c>
      <c r="M24" s="62"/>
    </row>
    <row r="25" spans="1:13" ht="22.2" customHeight="1">
      <c r="A25" s="54" t="s">
        <v>73</v>
      </c>
      <c r="C25" s="60"/>
      <c r="D25" s="26"/>
      <c r="E25" s="35">
        <v>216658</v>
      </c>
      <c r="F25" s="35"/>
      <c r="G25" s="1">
        <v>237799</v>
      </c>
      <c r="H25" s="1"/>
      <c r="I25" s="1">
        <v>138427</v>
      </c>
      <c r="J25" s="1"/>
      <c r="K25" s="1">
        <v>139793</v>
      </c>
    </row>
    <row r="26" spans="1:13" ht="22.2" customHeight="1">
      <c r="A26" s="54" t="s">
        <v>110</v>
      </c>
      <c r="C26" s="60"/>
      <c r="D26" s="26"/>
      <c r="E26" s="35">
        <v>164120</v>
      </c>
      <c r="F26" s="35"/>
      <c r="G26" s="1">
        <v>92277</v>
      </c>
      <c r="H26" s="1"/>
      <c r="I26" s="1">
        <v>28047</v>
      </c>
      <c r="J26" s="1"/>
      <c r="K26" s="1">
        <v>31715</v>
      </c>
      <c r="M26" s="62"/>
    </row>
    <row r="27" spans="1:13" ht="22.2" customHeight="1">
      <c r="A27" s="54" t="s">
        <v>84</v>
      </c>
      <c r="C27" s="60"/>
      <c r="D27" s="26"/>
      <c r="E27" s="35">
        <v>153667</v>
      </c>
      <c r="F27" s="35"/>
      <c r="G27" s="1">
        <v>137766</v>
      </c>
      <c r="H27" s="1"/>
      <c r="I27" s="1">
        <v>74175</v>
      </c>
      <c r="J27" s="1"/>
      <c r="K27" s="1">
        <v>76982</v>
      </c>
      <c r="M27" s="62"/>
    </row>
    <row r="28" spans="1:13" ht="22.2" customHeight="1">
      <c r="A28" s="54" t="s">
        <v>86</v>
      </c>
      <c r="C28" s="60"/>
      <c r="D28" s="26"/>
      <c r="E28" s="35">
        <v>29922</v>
      </c>
      <c r="F28" s="35"/>
      <c r="G28" s="1">
        <v>31808</v>
      </c>
      <c r="H28" s="1"/>
      <c r="I28" s="1">
        <v>25894</v>
      </c>
      <c r="J28" s="1"/>
      <c r="K28" s="1">
        <v>26516</v>
      </c>
    </row>
    <row r="29" spans="1:13" ht="22.2" customHeight="1">
      <c r="A29" s="54" t="s">
        <v>35</v>
      </c>
      <c r="C29" s="60"/>
      <c r="D29" s="26"/>
      <c r="E29" s="35"/>
      <c r="F29" s="35"/>
      <c r="G29" s="35"/>
      <c r="H29" s="35"/>
      <c r="I29" s="35"/>
      <c r="J29" s="35"/>
      <c r="K29" s="35"/>
    </row>
    <row r="30" spans="1:13" ht="22.2" customHeight="1">
      <c r="A30" s="54" t="s">
        <v>136</v>
      </c>
      <c r="C30" s="60"/>
      <c r="D30" s="34"/>
      <c r="E30" s="39">
        <v>87593</v>
      </c>
      <c r="F30" s="35"/>
      <c r="G30" s="48">
        <v>67189</v>
      </c>
      <c r="H30" s="1"/>
      <c r="I30" s="48">
        <v>51073</v>
      </c>
      <c r="J30" s="1"/>
      <c r="K30" s="48">
        <v>40103</v>
      </c>
    </row>
    <row r="31" spans="1:13" s="63" customFormat="1" ht="21.6">
      <c r="A31" s="63" t="s">
        <v>193</v>
      </c>
      <c r="C31" s="64"/>
      <c r="D31" s="51"/>
      <c r="E31" s="49">
        <f>156092-E32</f>
        <v>155475</v>
      </c>
      <c r="F31" s="1"/>
      <c r="G31" s="49">
        <v>131650</v>
      </c>
      <c r="H31" s="1"/>
      <c r="I31" s="49">
        <v>0</v>
      </c>
      <c r="J31" s="1"/>
      <c r="K31" s="49">
        <v>0</v>
      </c>
      <c r="L31" s="65"/>
    </row>
    <row r="32" spans="1:13" ht="22.2" customHeight="1">
      <c r="A32" s="54" t="s">
        <v>33</v>
      </c>
      <c r="C32" s="60"/>
      <c r="D32" s="34"/>
      <c r="E32" s="40">
        <v>617</v>
      </c>
      <c r="F32" s="35"/>
      <c r="G32" s="50">
        <f>618-1</f>
        <v>617</v>
      </c>
      <c r="H32" s="1"/>
      <c r="I32" s="50">
        <v>482</v>
      </c>
      <c r="J32" s="1"/>
      <c r="K32" s="50">
        <v>482</v>
      </c>
    </row>
    <row r="33" spans="1:11" ht="22.2" customHeight="1">
      <c r="A33" s="54" t="s">
        <v>15</v>
      </c>
      <c r="C33" s="60"/>
      <c r="D33" s="34"/>
      <c r="E33" s="36">
        <f>SUM(E30:E32)</f>
        <v>243685</v>
      </c>
      <c r="F33" s="35"/>
      <c r="G33" s="36">
        <f>SUM(G30:G32)</f>
        <v>199456</v>
      </c>
      <c r="H33" s="35"/>
      <c r="I33" s="36">
        <f>SUM(I30:I32)</f>
        <v>51555</v>
      </c>
      <c r="J33" s="35"/>
      <c r="K33" s="36">
        <f>SUM(K30:K32)</f>
        <v>40585</v>
      </c>
    </row>
    <row r="34" spans="1:11" ht="22.2" customHeight="1">
      <c r="A34" s="52" t="s">
        <v>14</v>
      </c>
      <c r="C34" s="60"/>
      <c r="D34" s="34"/>
      <c r="E34" s="35">
        <f>SUM(E19:E32)</f>
        <v>3058612</v>
      </c>
      <c r="F34" s="35"/>
      <c r="G34" s="35">
        <f>SUM(G19:G32)</f>
        <v>2400770</v>
      </c>
      <c r="H34" s="35"/>
      <c r="I34" s="35">
        <f>SUM(I19:I32)</f>
        <v>1985634</v>
      </c>
      <c r="J34" s="35"/>
      <c r="K34" s="35">
        <f>SUM(K19:K32)</f>
        <v>1440548</v>
      </c>
    </row>
    <row r="35" spans="1:11" ht="22.2" customHeight="1" thickBot="1">
      <c r="A35" s="52" t="s">
        <v>3</v>
      </c>
      <c r="C35" s="60"/>
      <c r="D35" s="34"/>
      <c r="E35" s="41">
        <f>E34+E17</f>
        <v>11297176</v>
      </c>
      <c r="F35" s="35"/>
      <c r="G35" s="41">
        <f>G34+G17</f>
        <v>8845470</v>
      </c>
      <c r="H35" s="35"/>
      <c r="I35" s="41">
        <f>I34+I17</f>
        <v>8305680</v>
      </c>
      <c r="J35" s="35"/>
      <c r="K35" s="41">
        <f>K34+K17</f>
        <v>6211420</v>
      </c>
    </row>
    <row r="36" spans="1:11" ht="22.2" customHeight="1" thickTop="1">
      <c r="D36" s="34"/>
      <c r="E36" s="34"/>
      <c r="F36" s="34"/>
      <c r="G36" s="34"/>
      <c r="H36" s="34"/>
      <c r="I36" s="34"/>
      <c r="J36" s="34"/>
      <c r="K36" s="34"/>
    </row>
    <row r="37" spans="1:11" ht="22.2" customHeight="1">
      <c r="A37" s="66" t="s">
        <v>143</v>
      </c>
      <c r="B37" s="66"/>
      <c r="D37" s="34"/>
      <c r="E37" s="34"/>
      <c r="F37" s="34"/>
      <c r="G37" s="34"/>
      <c r="H37" s="34"/>
      <c r="I37" s="34"/>
      <c r="J37" s="34"/>
      <c r="K37" s="34"/>
    </row>
    <row r="38" spans="1:11" ht="22.2" customHeight="1">
      <c r="A38" s="66"/>
      <c r="B38" s="66"/>
      <c r="D38" s="34"/>
      <c r="E38" s="34"/>
      <c r="F38" s="34"/>
      <c r="G38" s="34"/>
      <c r="H38" s="34"/>
      <c r="I38" s="34"/>
      <c r="J38" s="34"/>
      <c r="K38" s="34"/>
    </row>
    <row r="39" spans="1:11" ht="22.2" customHeight="1">
      <c r="A39" s="66"/>
      <c r="B39" s="66"/>
      <c r="D39" s="34"/>
      <c r="E39" s="34"/>
      <c r="F39" s="34"/>
      <c r="G39" s="34"/>
      <c r="H39" s="34"/>
      <c r="I39" s="34"/>
      <c r="J39" s="34"/>
      <c r="K39" s="34"/>
    </row>
    <row r="40" spans="1:11" ht="22.2" customHeight="1">
      <c r="A40" s="66"/>
      <c r="B40" s="66"/>
      <c r="D40" s="34"/>
      <c r="E40" s="34"/>
      <c r="F40" s="34"/>
      <c r="G40" s="34"/>
      <c r="H40" s="34"/>
      <c r="I40" s="34"/>
      <c r="J40" s="34"/>
      <c r="K40" s="34"/>
    </row>
    <row r="41" spans="1:11" ht="22.2" customHeight="1">
      <c r="A41" s="66"/>
      <c r="B41" s="66"/>
      <c r="D41" s="34"/>
      <c r="E41" s="34"/>
      <c r="F41" s="34"/>
      <c r="G41" s="34"/>
      <c r="H41" s="34"/>
      <c r="I41" s="34"/>
      <c r="J41" s="34"/>
      <c r="K41" s="34"/>
    </row>
    <row r="42" spans="1:11" ht="22.2" customHeight="1">
      <c r="A42" s="52" t="s">
        <v>29</v>
      </c>
      <c r="B42" s="67"/>
      <c r="C42" s="53"/>
      <c r="D42" s="25"/>
      <c r="E42" s="25"/>
      <c r="F42" s="25"/>
      <c r="G42" s="25"/>
      <c r="H42" s="25"/>
      <c r="I42" s="25"/>
      <c r="J42" s="25"/>
      <c r="K42" s="25"/>
    </row>
    <row r="43" spans="1:11" ht="22.2" customHeight="1">
      <c r="A43" s="52" t="s">
        <v>145</v>
      </c>
      <c r="B43" s="67"/>
      <c r="C43" s="53"/>
      <c r="D43" s="25"/>
      <c r="E43" s="25"/>
      <c r="F43" s="25"/>
      <c r="G43" s="25"/>
      <c r="H43" s="25"/>
      <c r="I43" s="25"/>
      <c r="J43" s="25"/>
      <c r="K43" s="25"/>
    </row>
    <row r="44" spans="1:11" ht="22.2" customHeight="1">
      <c r="A44" s="52" t="s">
        <v>183</v>
      </c>
      <c r="B44" s="52"/>
      <c r="C44" s="53"/>
      <c r="D44" s="25"/>
      <c r="E44" s="25"/>
      <c r="F44" s="25"/>
      <c r="G44" s="25"/>
      <c r="H44" s="25"/>
      <c r="I44" s="25"/>
      <c r="J44" s="25"/>
      <c r="K44" s="25"/>
    </row>
    <row r="45" spans="1:11" s="55" customFormat="1" ht="22.2" customHeight="1">
      <c r="C45" s="56"/>
      <c r="D45" s="26"/>
      <c r="E45" s="26"/>
      <c r="F45" s="26"/>
      <c r="G45" s="26"/>
      <c r="H45" s="26"/>
      <c r="I45" s="26"/>
      <c r="J45" s="26"/>
      <c r="K45" s="26" t="s">
        <v>87</v>
      </c>
    </row>
    <row r="46" spans="1:11" ht="22.2" customHeight="1">
      <c r="E46" s="115" t="s">
        <v>28</v>
      </c>
      <c r="F46" s="115"/>
      <c r="G46" s="115"/>
      <c r="H46" s="28"/>
      <c r="I46" s="115" t="s">
        <v>30</v>
      </c>
      <c r="J46" s="115"/>
      <c r="K46" s="115"/>
    </row>
    <row r="47" spans="1:11" s="58" customFormat="1" ht="22.2" customHeight="1">
      <c r="C47" s="59" t="s">
        <v>0</v>
      </c>
      <c r="D47" s="29"/>
      <c r="E47" s="30" t="s">
        <v>184</v>
      </c>
      <c r="F47" s="29"/>
      <c r="G47" s="30" t="s">
        <v>190</v>
      </c>
      <c r="H47" s="31"/>
      <c r="I47" s="30" t="s">
        <v>184</v>
      </c>
      <c r="J47" s="29"/>
      <c r="K47" s="30" t="s">
        <v>190</v>
      </c>
    </row>
    <row r="48" spans="1:11" s="58" customFormat="1" ht="22.2" customHeight="1">
      <c r="C48" s="59"/>
      <c r="D48" s="29"/>
      <c r="E48" s="32" t="s">
        <v>95</v>
      </c>
      <c r="F48" s="29"/>
      <c r="G48" s="32" t="s">
        <v>96</v>
      </c>
      <c r="H48" s="32"/>
      <c r="I48" s="32" t="s">
        <v>95</v>
      </c>
      <c r="J48" s="29"/>
      <c r="K48" s="32" t="s">
        <v>96</v>
      </c>
    </row>
    <row r="49" spans="1:13" s="58" customFormat="1" ht="22.2" customHeight="1">
      <c r="C49" s="59"/>
      <c r="D49" s="29"/>
      <c r="E49" s="32" t="s">
        <v>97</v>
      </c>
      <c r="F49" s="29"/>
      <c r="G49" s="33"/>
      <c r="H49" s="33"/>
      <c r="I49" s="32" t="s">
        <v>97</v>
      </c>
      <c r="J49" s="29"/>
      <c r="K49" s="33"/>
    </row>
    <row r="50" spans="1:13" ht="22.2" customHeight="1">
      <c r="A50" s="52" t="s">
        <v>54</v>
      </c>
      <c r="D50" s="29"/>
      <c r="E50" s="29"/>
      <c r="F50" s="29"/>
      <c r="G50" s="29"/>
      <c r="H50" s="29"/>
      <c r="I50" s="29"/>
      <c r="J50" s="29"/>
      <c r="K50" s="29"/>
    </row>
    <row r="51" spans="1:13" ht="22.2" customHeight="1">
      <c r="A51" s="52" t="s">
        <v>4</v>
      </c>
      <c r="C51" s="60"/>
      <c r="D51" s="34"/>
      <c r="E51" s="34"/>
      <c r="F51" s="34"/>
      <c r="G51" s="34"/>
      <c r="H51" s="34"/>
      <c r="I51" s="34"/>
      <c r="J51" s="34"/>
      <c r="K51" s="34"/>
    </row>
    <row r="52" spans="1:13" ht="22.2" customHeight="1">
      <c r="A52" s="54" t="s">
        <v>98</v>
      </c>
      <c r="C52" s="60">
        <v>10</v>
      </c>
      <c r="D52" s="34"/>
      <c r="E52" s="35">
        <v>3174473</v>
      </c>
      <c r="F52" s="35"/>
      <c r="G52" s="1">
        <v>2519637</v>
      </c>
      <c r="H52" s="1"/>
      <c r="I52" s="1">
        <v>2451424</v>
      </c>
      <c r="J52" s="1"/>
      <c r="K52" s="1">
        <v>1965819</v>
      </c>
    </row>
    <row r="53" spans="1:13" ht="22.2" customHeight="1">
      <c r="A53" s="61" t="s">
        <v>162</v>
      </c>
      <c r="C53" s="60">
        <v>11</v>
      </c>
      <c r="D53" s="34"/>
      <c r="E53" s="35">
        <v>3008648</v>
      </c>
      <c r="F53" s="35"/>
      <c r="G53" s="1">
        <f>1962641</f>
        <v>1962641</v>
      </c>
      <c r="H53" s="1"/>
      <c r="I53" s="1">
        <v>2692745</v>
      </c>
      <c r="J53" s="1"/>
      <c r="K53" s="1">
        <v>1596685</v>
      </c>
    </row>
    <row r="54" spans="1:13" ht="22.2" customHeight="1">
      <c r="A54" s="54" t="s">
        <v>165</v>
      </c>
      <c r="C54" s="60"/>
      <c r="D54" s="34"/>
      <c r="E54" s="35"/>
      <c r="F54" s="35"/>
      <c r="G54" s="1"/>
      <c r="H54" s="1"/>
      <c r="I54" s="1"/>
      <c r="J54" s="1"/>
      <c r="K54" s="1"/>
    </row>
    <row r="55" spans="1:13" ht="22.2" customHeight="1">
      <c r="A55" s="54" t="s">
        <v>82</v>
      </c>
      <c r="C55" s="60">
        <v>12</v>
      </c>
      <c r="D55" s="34"/>
      <c r="E55" s="35">
        <v>36012</v>
      </c>
      <c r="F55" s="35"/>
      <c r="G55" s="1">
        <v>42309</v>
      </c>
      <c r="H55" s="1"/>
      <c r="I55" s="1">
        <v>36012</v>
      </c>
      <c r="J55" s="1"/>
      <c r="K55" s="1">
        <v>42309</v>
      </c>
    </row>
    <row r="56" spans="1:13" ht="22.2" customHeight="1">
      <c r="A56" s="54" t="s">
        <v>109</v>
      </c>
      <c r="C56" s="60"/>
      <c r="D56" s="34"/>
      <c r="E56" s="35"/>
      <c r="F56" s="35"/>
      <c r="G56" s="1"/>
      <c r="H56" s="1"/>
      <c r="I56" s="1"/>
      <c r="J56" s="1"/>
      <c r="K56" s="1"/>
      <c r="M56" s="66"/>
    </row>
    <row r="57" spans="1:13" ht="22.2" customHeight="1">
      <c r="A57" s="54" t="s">
        <v>82</v>
      </c>
      <c r="C57" s="60"/>
      <c r="D57" s="34"/>
      <c r="E57" s="35">
        <v>97517</v>
      </c>
      <c r="F57" s="35"/>
      <c r="G57" s="1">
        <v>74953</v>
      </c>
      <c r="H57" s="1"/>
      <c r="I57" s="1">
        <v>15441</v>
      </c>
      <c r="J57" s="1"/>
      <c r="K57" s="1">
        <v>15311</v>
      </c>
    </row>
    <row r="58" spans="1:13" ht="22.2" customHeight="1">
      <c r="A58" s="63" t="s">
        <v>194</v>
      </c>
      <c r="C58" s="60"/>
      <c r="D58" s="34"/>
      <c r="E58" s="35">
        <v>1822</v>
      </c>
      <c r="F58" s="35"/>
      <c r="G58" s="1">
        <v>3418</v>
      </c>
      <c r="H58" s="1"/>
      <c r="I58" s="1">
        <v>1723</v>
      </c>
      <c r="J58" s="1"/>
      <c r="K58" s="1">
        <v>2379</v>
      </c>
    </row>
    <row r="59" spans="1:13" ht="22.2" customHeight="1">
      <c r="A59" s="54" t="s">
        <v>36</v>
      </c>
      <c r="C59" s="60"/>
      <c r="D59" s="34"/>
      <c r="E59" s="36">
        <f>1848223+1</f>
        <v>1848224</v>
      </c>
      <c r="F59" s="35"/>
      <c r="G59" s="2">
        <v>1244689</v>
      </c>
      <c r="H59" s="1"/>
      <c r="I59" s="2">
        <v>1238722</v>
      </c>
      <c r="J59" s="1"/>
      <c r="K59" s="2">
        <v>753137</v>
      </c>
    </row>
    <row r="60" spans="1:13" ht="22.2" customHeight="1">
      <c r="A60" s="52" t="s">
        <v>5</v>
      </c>
      <c r="C60" s="60"/>
      <c r="D60" s="34"/>
      <c r="E60" s="37">
        <f>SUM(E52:E59)</f>
        <v>8166696</v>
      </c>
      <c r="F60" s="35"/>
      <c r="G60" s="37">
        <f>SUM(G52:G59)</f>
        <v>5847647</v>
      </c>
      <c r="H60" s="35"/>
      <c r="I60" s="37">
        <f>SUM(I52:I59)</f>
        <v>6436067</v>
      </c>
      <c r="J60" s="35"/>
      <c r="K60" s="37">
        <f>SUM(K52:K59)</f>
        <v>4375640</v>
      </c>
      <c r="M60" s="66"/>
    </row>
    <row r="61" spans="1:13" ht="22.2" customHeight="1">
      <c r="A61" s="52" t="s">
        <v>16</v>
      </c>
      <c r="C61" s="60"/>
      <c r="D61" s="34"/>
      <c r="E61" s="34"/>
      <c r="F61" s="34"/>
      <c r="G61" s="34"/>
      <c r="H61" s="34"/>
      <c r="I61" s="34"/>
      <c r="J61" s="34"/>
      <c r="K61" s="34"/>
      <c r="M61" s="66"/>
    </row>
    <row r="62" spans="1:13" ht="22.2" customHeight="1">
      <c r="A62" s="54" t="s">
        <v>167</v>
      </c>
      <c r="C62" s="60"/>
      <c r="D62" s="34"/>
      <c r="E62" s="34"/>
      <c r="F62" s="34"/>
      <c r="G62" s="34"/>
      <c r="H62" s="34"/>
      <c r="I62" s="34"/>
      <c r="J62" s="34"/>
      <c r="K62" s="34"/>
      <c r="M62" s="66"/>
    </row>
    <row r="63" spans="1:13" ht="22.2" customHeight="1">
      <c r="A63" s="54" t="s">
        <v>107</v>
      </c>
      <c r="C63" s="60">
        <v>12</v>
      </c>
      <c r="D63" s="34"/>
      <c r="E63" s="34">
        <v>48321</v>
      </c>
      <c r="F63" s="34"/>
      <c r="G63" s="1">
        <v>54590</v>
      </c>
      <c r="H63" s="1"/>
      <c r="I63" s="1">
        <v>48321</v>
      </c>
      <c r="J63" s="1"/>
      <c r="K63" s="1">
        <v>54590</v>
      </c>
      <c r="M63" s="66"/>
    </row>
    <row r="64" spans="1:13" ht="22.2" customHeight="1">
      <c r="A64" s="54" t="s">
        <v>108</v>
      </c>
      <c r="C64" s="60"/>
      <c r="D64" s="34"/>
      <c r="E64" s="42"/>
      <c r="F64" s="42"/>
      <c r="G64" s="1"/>
      <c r="H64" s="1"/>
      <c r="I64" s="1"/>
      <c r="J64" s="1"/>
      <c r="K64" s="1"/>
      <c r="M64" s="66"/>
    </row>
    <row r="65" spans="1:13" ht="22.2" customHeight="1">
      <c r="A65" s="54" t="s">
        <v>107</v>
      </c>
      <c r="C65" s="60"/>
      <c r="D65" s="34"/>
      <c r="E65" s="35">
        <v>229109</v>
      </c>
      <c r="F65" s="35"/>
      <c r="G65" s="1">
        <v>181328</v>
      </c>
      <c r="H65" s="1"/>
      <c r="I65" s="1">
        <v>14041</v>
      </c>
      <c r="J65" s="1"/>
      <c r="K65" s="1">
        <v>17476</v>
      </c>
    </row>
    <row r="66" spans="1:13" ht="22.2" customHeight="1">
      <c r="A66" s="61" t="s">
        <v>169</v>
      </c>
      <c r="C66" s="60"/>
      <c r="D66" s="34"/>
      <c r="E66" s="35"/>
      <c r="F66" s="35"/>
      <c r="G66" s="35"/>
      <c r="H66" s="35"/>
      <c r="I66" s="35"/>
      <c r="J66" s="35"/>
      <c r="K66" s="35"/>
    </row>
    <row r="67" spans="1:13" ht="22.2" customHeight="1">
      <c r="A67" s="54" t="s">
        <v>170</v>
      </c>
      <c r="C67" s="60"/>
      <c r="D67" s="34"/>
      <c r="E67" s="35">
        <f>86427-E58</f>
        <v>84605</v>
      </c>
      <c r="F67" s="35"/>
      <c r="G67" s="1">
        <v>81819</v>
      </c>
      <c r="H67" s="1"/>
      <c r="I67" s="1">
        <f>45879-I58</f>
        <v>44156</v>
      </c>
      <c r="J67" s="1"/>
      <c r="K67" s="1">
        <v>42912</v>
      </c>
    </row>
    <row r="68" spans="1:13" ht="22.2" customHeight="1">
      <c r="A68" s="54" t="s">
        <v>168</v>
      </c>
      <c r="C68" s="60"/>
      <c r="D68" s="34"/>
      <c r="E68" s="35">
        <v>726</v>
      </c>
      <c r="F68" s="35"/>
      <c r="G68" s="1">
        <v>647</v>
      </c>
      <c r="H68" s="1"/>
      <c r="I68" s="1">
        <v>0</v>
      </c>
      <c r="J68" s="1"/>
      <c r="K68" s="1">
        <v>0</v>
      </c>
    </row>
    <row r="69" spans="1:13" ht="22.2" customHeight="1">
      <c r="A69" s="52" t="s">
        <v>17</v>
      </c>
      <c r="C69" s="60"/>
      <c r="D69" s="34"/>
      <c r="E69" s="37">
        <f>SUM(E63:E68)</f>
        <v>362761</v>
      </c>
      <c r="F69" s="35"/>
      <c r="G69" s="37">
        <f>SUM(G63:G68)</f>
        <v>318384</v>
      </c>
      <c r="H69" s="35"/>
      <c r="I69" s="37">
        <f>SUM(I63:I68)</f>
        <v>106518</v>
      </c>
      <c r="J69" s="35"/>
      <c r="K69" s="37">
        <f>SUM(K63:K68)</f>
        <v>114978</v>
      </c>
      <c r="M69" s="66"/>
    </row>
    <row r="70" spans="1:13" ht="22.2" customHeight="1">
      <c r="A70" s="52" t="s">
        <v>6</v>
      </c>
      <c r="D70" s="34"/>
      <c r="E70" s="36">
        <f>SUM(E60+E69)</f>
        <v>8529457</v>
      </c>
      <c r="F70" s="35"/>
      <c r="G70" s="36">
        <f>SUM(G60+G69)</f>
        <v>6166031</v>
      </c>
      <c r="H70" s="35"/>
      <c r="I70" s="36">
        <f>SUM(I60+I69)</f>
        <v>6542585</v>
      </c>
      <c r="J70" s="35"/>
      <c r="K70" s="36">
        <f>SUM(K60+K69)</f>
        <v>4490618</v>
      </c>
      <c r="M70" s="66"/>
    </row>
    <row r="71" spans="1:13" ht="22.2" customHeight="1">
      <c r="D71" s="54"/>
      <c r="E71" s="54"/>
      <c r="F71" s="54"/>
      <c r="G71" s="54"/>
      <c r="H71" s="54"/>
      <c r="I71" s="54"/>
      <c r="J71" s="54"/>
      <c r="K71" s="54"/>
    </row>
    <row r="72" spans="1:13" ht="22.2" customHeight="1">
      <c r="A72" s="66" t="s">
        <v>143</v>
      </c>
      <c r="B72" s="66"/>
      <c r="D72" s="54"/>
      <c r="E72" s="54"/>
      <c r="F72" s="54"/>
      <c r="G72" s="54"/>
      <c r="H72" s="54"/>
      <c r="I72" s="54"/>
      <c r="J72" s="54"/>
      <c r="K72" s="54"/>
    </row>
    <row r="73" spans="1:13" ht="22.2" customHeight="1">
      <c r="A73" s="66"/>
      <c r="B73" s="66"/>
      <c r="D73" s="54"/>
      <c r="E73" s="54"/>
      <c r="F73" s="54"/>
      <c r="G73" s="54"/>
      <c r="H73" s="54"/>
      <c r="I73" s="54"/>
      <c r="J73" s="54"/>
      <c r="K73" s="54"/>
    </row>
    <row r="74" spans="1:13" ht="22.2" customHeight="1">
      <c r="A74" s="66"/>
      <c r="B74" s="66"/>
      <c r="D74" s="54"/>
      <c r="E74" s="54"/>
      <c r="F74" s="54"/>
      <c r="G74" s="54"/>
      <c r="H74" s="54"/>
      <c r="I74" s="54"/>
      <c r="J74" s="54"/>
      <c r="K74" s="54"/>
    </row>
    <row r="75" spans="1:13" ht="22.2" customHeight="1">
      <c r="A75" s="66"/>
      <c r="B75" s="66"/>
      <c r="D75" s="54"/>
      <c r="E75" s="54"/>
      <c r="F75" s="54"/>
      <c r="G75" s="54"/>
      <c r="H75" s="54"/>
      <c r="I75" s="54"/>
      <c r="J75" s="54"/>
      <c r="K75" s="54"/>
    </row>
    <row r="76" spans="1:13" ht="22.2" customHeight="1">
      <c r="A76" s="66"/>
      <c r="B76" s="66"/>
      <c r="D76" s="54"/>
      <c r="E76" s="54"/>
      <c r="F76" s="54"/>
      <c r="G76" s="54"/>
      <c r="H76" s="54"/>
      <c r="I76" s="54"/>
      <c r="J76" s="54"/>
      <c r="K76" s="54"/>
    </row>
    <row r="77" spans="1:13" ht="22.2" customHeight="1">
      <c r="A77" s="52" t="s">
        <v>29</v>
      </c>
      <c r="B77" s="67"/>
      <c r="C77" s="53"/>
      <c r="D77" s="25"/>
      <c r="E77" s="25"/>
      <c r="F77" s="25"/>
      <c r="G77" s="25"/>
      <c r="H77" s="25"/>
      <c r="I77" s="25"/>
      <c r="J77" s="25"/>
      <c r="K77" s="25"/>
    </row>
    <row r="78" spans="1:13" ht="22.2" customHeight="1">
      <c r="A78" s="52" t="s">
        <v>145</v>
      </c>
      <c r="B78" s="67"/>
      <c r="C78" s="53"/>
      <c r="D78" s="25"/>
      <c r="E78" s="25"/>
      <c r="F78" s="25"/>
      <c r="G78" s="25"/>
      <c r="H78" s="25"/>
      <c r="I78" s="25"/>
      <c r="J78" s="25"/>
      <c r="K78" s="25"/>
    </row>
    <row r="79" spans="1:13" ht="22.2" customHeight="1">
      <c r="A79" s="52" t="s">
        <v>183</v>
      </c>
      <c r="B79" s="52"/>
      <c r="C79" s="53"/>
      <c r="D79" s="25"/>
      <c r="E79" s="25"/>
      <c r="F79" s="25"/>
      <c r="G79" s="25"/>
      <c r="H79" s="25"/>
      <c r="I79" s="25"/>
      <c r="J79" s="25"/>
      <c r="K79" s="25"/>
    </row>
    <row r="80" spans="1:13" s="55" customFormat="1" ht="22.2" customHeight="1">
      <c r="C80" s="56"/>
      <c r="D80" s="26"/>
      <c r="E80" s="26"/>
      <c r="F80" s="26"/>
      <c r="G80" s="26"/>
      <c r="H80" s="26"/>
      <c r="I80" s="26"/>
      <c r="J80" s="26"/>
      <c r="K80" s="26" t="s">
        <v>87</v>
      </c>
    </row>
    <row r="81" spans="1:13" ht="22.2" customHeight="1">
      <c r="E81" s="115" t="s">
        <v>28</v>
      </c>
      <c r="F81" s="115"/>
      <c r="G81" s="115"/>
      <c r="H81" s="28"/>
      <c r="I81" s="114" t="s">
        <v>30</v>
      </c>
      <c r="J81" s="114"/>
      <c r="K81" s="114"/>
    </row>
    <row r="82" spans="1:13" s="58" customFormat="1" ht="22.2" customHeight="1">
      <c r="C82" s="59"/>
      <c r="D82" s="29"/>
      <c r="E82" s="30" t="s">
        <v>184</v>
      </c>
      <c r="F82" s="29"/>
      <c r="G82" s="30" t="s">
        <v>190</v>
      </c>
      <c r="H82" s="31"/>
      <c r="I82" s="30" t="s">
        <v>184</v>
      </c>
      <c r="J82" s="29"/>
      <c r="K82" s="30" t="s">
        <v>190</v>
      </c>
    </row>
    <row r="83" spans="1:13" s="58" customFormat="1" ht="22.2" customHeight="1">
      <c r="C83" s="59"/>
      <c r="D83" s="29"/>
      <c r="E83" s="32" t="s">
        <v>95</v>
      </c>
      <c r="F83" s="29"/>
      <c r="G83" s="32" t="s">
        <v>96</v>
      </c>
      <c r="H83" s="32"/>
      <c r="I83" s="32" t="s">
        <v>95</v>
      </c>
      <c r="J83" s="29"/>
      <c r="K83" s="32" t="s">
        <v>96</v>
      </c>
    </row>
    <row r="84" spans="1:13" s="58" customFormat="1" ht="22.2" customHeight="1">
      <c r="C84" s="59"/>
      <c r="D84" s="29"/>
      <c r="E84" s="32" t="s">
        <v>97</v>
      </c>
      <c r="F84" s="29"/>
      <c r="G84" s="33"/>
      <c r="H84" s="33"/>
      <c r="I84" s="32" t="s">
        <v>97</v>
      </c>
      <c r="J84" s="29"/>
      <c r="K84" s="33"/>
    </row>
    <row r="85" spans="1:13" ht="22.2" customHeight="1">
      <c r="A85" s="52" t="s">
        <v>76</v>
      </c>
      <c r="D85" s="29"/>
      <c r="E85" s="29"/>
      <c r="F85" s="29"/>
      <c r="G85" s="29"/>
      <c r="H85" s="29"/>
      <c r="I85" s="29"/>
      <c r="J85" s="29"/>
      <c r="K85" s="29"/>
    </row>
    <row r="86" spans="1:13" ht="22.2" customHeight="1">
      <c r="A86" s="52" t="s">
        <v>7</v>
      </c>
      <c r="D86" s="34"/>
      <c r="E86" s="34"/>
      <c r="F86" s="34"/>
      <c r="G86" s="34"/>
      <c r="H86" s="34"/>
      <c r="I86" s="34"/>
      <c r="J86" s="34"/>
      <c r="K86" s="34"/>
    </row>
    <row r="87" spans="1:13" ht="22.2" customHeight="1">
      <c r="A87" s="54" t="s">
        <v>37</v>
      </c>
      <c r="C87" s="60"/>
      <c r="D87" s="34"/>
      <c r="E87" s="34"/>
      <c r="F87" s="34"/>
      <c r="G87" s="34"/>
      <c r="H87" s="34"/>
      <c r="I87" s="34"/>
      <c r="J87" s="34"/>
      <c r="K87" s="34"/>
    </row>
    <row r="88" spans="1:13" ht="22.2" customHeight="1">
      <c r="A88" s="54" t="s">
        <v>38</v>
      </c>
      <c r="D88" s="34"/>
      <c r="E88" s="34"/>
      <c r="F88" s="34"/>
      <c r="G88" s="34"/>
      <c r="H88" s="34"/>
      <c r="I88" s="34"/>
      <c r="J88" s="34"/>
      <c r="K88" s="34"/>
      <c r="M88" s="66"/>
    </row>
    <row r="89" spans="1:13" ht="22.2" customHeight="1">
      <c r="A89" s="54" t="s">
        <v>152</v>
      </c>
      <c r="D89" s="34"/>
      <c r="E89" s="39"/>
      <c r="F89" s="35"/>
      <c r="G89" s="39"/>
      <c r="H89" s="35"/>
      <c r="I89" s="39"/>
      <c r="J89" s="42"/>
      <c r="K89" s="39"/>
      <c r="M89" s="66"/>
    </row>
    <row r="90" spans="1:13" ht="22.2" customHeight="1">
      <c r="A90" s="54" t="s">
        <v>56</v>
      </c>
      <c r="D90" s="43"/>
      <c r="E90" s="44">
        <v>133527</v>
      </c>
      <c r="F90" s="42"/>
      <c r="G90" s="44">
        <v>133527</v>
      </c>
      <c r="H90" s="42"/>
      <c r="I90" s="44">
        <v>133527</v>
      </c>
      <c r="J90" s="42"/>
      <c r="K90" s="44">
        <v>133527</v>
      </c>
      <c r="M90" s="66"/>
    </row>
    <row r="91" spans="1:13" ht="22.2" customHeight="1">
      <c r="A91" s="54" t="s">
        <v>153</v>
      </c>
      <c r="D91" s="43"/>
      <c r="E91" s="40">
        <v>813473</v>
      </c>
      <c r="F91" s="42"/>
      <c r="G91" s="40">
        <v>813473</v>
      </c>
      <c r="H91" s="42"/>
      <c r="I91" s="40">
        <v>813473</v>
      </c>
      <c r="J91" s="42"/>
      <c r="K91" s="40">
        <v>813473</v>
      </c>
      <c r="M91" s="66"/>
    </row>
    <row r="92" spans="1:13" ht="22.2" customHeight="1" thickBot="1">
      <c r="C92" s="60"/>
      <c r="D92" s="34"/>
      <c r="E92" s="45">
        <f>SUM(E90:E91)</f>
        <v>947000</v>
      </c>
      <c r="F92" s="35"/>
      <c r="G92" s="45">
        <f>SUM(G90:G91)</f>
        <v>947000</v>
      </c>
      <c r="H92" s="35"/>
      <c r="I92" s="45">
        <f>SUM(I90:I91)</f>
        <v>947000</v>
      </c>
      <c r="J92" s="35"/>
      <c r="K92" s="45">
        <f>SUM(K90:K91)</f>
        <v>947000</v>
      </c>
      <c r="M92" s="66"/>
    </row>
    <row r="93" spans="1:13" ht="22.2" customHeight="1" thickTop="1">
      <c r="A93" s="54" t="s">
        <v>39</v>
      </c>
      <c r="D93" s="34"/>
      <c r="E93" s="35"/>
      <c r="F93" s="35"/>
      <c r="G93" s="35"/>
      <c r="H93" s="35"/>
      <c r="I93" s="35"/>
      <c r="J93" s="35"/>
      <c r="K93" s="35"/>
      <c r="M93" s="66"/>
    </row>
    <row r="94" spans="1:13" ht="22.2" customHeight="1">
      <c r="A94" s="54" t="s">
        <v>152</v>
      </c>
      <c r="D94" s="34"/>
      <c r="E94" s="39"/>
      <c r="F94" s="35"/>
      <c r="G94" s="39"/>
      <c r="H94" s="35"/>
      <c r="I94" s="39"/>
      <c r="J94" s="35"/>
      <c r="K94" s="39"/>
      <c r="M94" s="66"/>
    </row>
    <row r="95" spans="1:13" ht="22.2" customHeight="1">
      <c r="A95" s="54" t="s">
        <v>56</v>
      </c>
      <c r="D95" s="43"/>
      <c r="E95" s="44">
        <f>'ce (conso)'!C17</f>
        <v>133527</v>
      </c>
      <c r="F95" s="42"/>
      <c r="G95" s="44">
        <f>'ce (conso)'!C15</f>
        <v>133527</v>
      </c>
      <c r="H95" s="42"/>
      <c r="I95" s="44">
        <f>'ce (separate)'!D16</f>
        <v>133527</v>
      </c>
      <c r="J95" s="42"/>
      <c r="K95" s="44">
        <f>'ce (separate)'!D14</f>
        <v>133527</v>
      </c>
      <c r="M95" s="66"/>
    </row>
    <row r="96" spans="1:13" ht="22.2" customHeight="1">
      <c r="A96" s="54" t="s">
        <v>153</v>
      </c>
      <c r="D96" s="43"/>
      <c r="E96" s="40">
        <f>'ce (conso)'!E17</f>
        <v>813473</v>
      </c>
      <c r="F96" s="42"/>
      <c r="G96" s="40">
        <f>'ce (conso)'!E15</f>
        <v>813473</v>
      </c>
      <c r="H96" s="42"/>
      <c r="I96" s="40">
        <f>'ce (separate)'!F16</f>
        <v>813473</v>
      </c>
      <c r="J96" s="42"/>
      <c r="K96" s="40">
        <f>'ce (separate)'!F14</f>
        <v>813473</v>
      </c>
      <c r="M96" s="66"/>
    </row>
    <row r="97" spans="1:13" ht="22.2" customHeight="1">
      <c r="D97" s="34"/>
      <c r="E97" s="42">
        <f>SUM(E95:E96)</f>
        <v>947000</v>
      </c>
      <c r="F97" s="35"/>
      <c r="G97" s="42">
        <f>SUM(G95:G96)</f>
        <v>947000</v>
      </c>
      <c r="H97" s="35"/>
      <c r="I97" s="42">
        <f>SUM(I95:I96)</f>
        <v>947000</v>
      </c>
      <c r="J97" s="35"/>
      <c r="K97" s="42">
        <f>SUM(K95:K96)</f>
        <v>947000</v>
      </c>
      <c r="M97" s="66"/>
    </row>
    <row r="98" spans="1:13" ht="22.2" customHeight="1">
      <c r="A98" s="54" t="s">
        <v>40</v>
      </c>
      <c r="C98" s="60"/>
      <c r="D98" s="34"/>
      <c r="E98" s="35">
        <f>'ce (conso)'!G17</f>
        <v>471</v>
      </c>
      <c r="F98" s="35"/>
      <c r="G98" s="35">
        <v>471</v>
      </c>
      <c r="H98" s="35"/>
      <c r="I98" s="35">
        <f>'ce (separate)'!H16</f>
        <v>471</v>
      </c>
      <c r="J98" s="35"/>
      <c r="K98" s="35">
        <f>'ce (separate)'!H14</f>
        <v>471</v>
      </c>
      <c r="M98" s="66"/>
    </row>
    <row r="99" spans="1:13" ht="22.2" customHeight="1">
      <c r="A99" s="54" t="s">
        <v>41</v>
      </c>
      <c r="D99" s="34"/>
      <c r="E99" s="35"/>
      <c r="F99" s="35"/>
      <c r="G99" s="35"/>
      <c r="H99" s="35"/>
      <c r="I99" s="35"/>
      <c r="J99" s="35"/>
      <c r="K99" s="35"/>
      <c r="M99" s="66"/>
    </row>
    <row r="100" spans="1:13" ht="22.2" customHeight="1">
      <c r="A100" s="54" t="s">
        <v>42</v>
      </c>
      <c r="C100" s="60"/>
      <c r="D100" s="34"/>
      <c r="E100" s="39">
        <f>'ce (conso)'!I17</f>
        <v>90347</v>
      </c>
      <c r="F100" s="35"/>
      <c r="G100" s="39">
        <f>'ce (conso)'!I15</f>
        <v>90347</v>
      </c>
      <c r="H100" s="35"/>
      <c r="I100" s="39">
        <f>'ce (separate)'!J16</f>
        <v>90347</v>
      </c>
      <c r="J100" s="35"/>
      <c r="K100" s="39">
        <f>'ce (separate)'!J14</f>
        <v>90347</v>
      </c>
      <c r="M100" s="66"/>
    </row>
    <row r="101" spans="1:13" ht="22.2" customHeight="1">
      <c r="A101" s="54" t="s">
        <v>43</v>
      </c>
      <c r="D101" s="34"/>
      <c r="E101" s="40">
        <f>'ce (conso)'!K17</f>
        <v>1633354</v>
      </c>
      <c r="F101" s="35"/>
      <c r="G101" s="40">
        <f>'ce (conso)'!K15</f>
        <v>1545074</v>
      </c>
      <c r="H101" s="35"/>
      <c r="I101" s="40">
        <f>'ce (separate)'!L16</f>
        <v>725277</v>
      </c>
      <c r="J101" s="35"/>
      <c r="K101" s="40">
        <f>'ce (separate)'!L14</f>
        <v>682984</v>
      </c>
      <c r="M101" s="66"/>
    </row>
    <row r="102" spans="1:13" ht="22.2" customHeight="1">
      <c r="D102" s="34"/>
      <c r="E102" s="42">
        <f>SUM(E100:E101)</f>
        <v>1723701</v>
      </c>
      <c r="F102" s="35"/>
      <c r="G102" s="42">
        <f>SUM(G100:G101)</f>
        <v>1635421</v>
      </c>
      <c r="H102" s="35"/>
      <c r="I102" s="42">
        <f>SUM(I100:I101)</f>
        <v>815624</v>
      </c>
      <c r="J102" s="35"/>
      <c r="K102" s="42">
        <f>SUM(K100:K101)</f>
        <v>773331</v>
      </c>
      <c r="M102" s="66"/>
    </row>
    <row r="103" spans="1:13" ht="22.2" customHeight="1">
      <c r="A103" s="54" t="s">
        <v>77</v>
      </c>
      <c r="D103" s="34"/>
      <c r="E103" s="36">
        <f>'ce (conso)'!O17</f>
        <v>96547</v>
      </c>
      <c r="F103" s="35"/>
      <c r="G103" s="36">
        <f>'ce (conso)'!O15</f>
        <v>96547</v>
      </c>
      <c r="H103" s="35"/>
      <c r="I103" s="36">
        <v>0</v>
      </c>
      <c r="J103" s="35"/>
      <c r="K103" s="36">
        <v>0</v>
      </c>
      <c r="M103" s="66"/>
    </row>
    <row r="104" spans="1:13" ht="22.2" customHeight="1">
      <c r="A104" s="52" t="s">
        <v>12</v>
      </c>
      <c r="D104" s="34"/>
      <c r="E104" s="36">
        <f>SUM(E97:E103)-E102</f>
        <v>2767719</v>
      </c>
      <c r="F104" s="35"/>
      <c r="G104" s="36">
        <f>SUM(G97:G103)-G102</f>
        <v>2679439</v>
      </c>
      <c r="H104" s="35"/>
      <c r="I104" s="36">
        <f>SUM(I97:I103)-I102</f>
        <v>1763095</v>
      </c>
      <c r="J104" s="35"/>
      <c r="K104" s="36">
        <f>SUM(K97:K103)-K102</f>
        <v>1720802</v>
      </c>
      <c r="M104" s="66"/>
    </row>
    <row r="105" spans="1:13" ht="22.2" customHeight="1" thickBot="1">
      <c r="A105" s="52" t="s">
        <v>8</v>
      </c>
      <c r="D105" s="34"/>
      <c r="E105" s="45">
        <f>E104+E70</f>
        <v>11297176</v>
      </c>
      <c r="F105" s="35"/>
      <c r="G105" s="45">
        <f>G104+G70</f>
        <v>8845470</v>
      </c>
      <c r="H105" s="35"/>
      <c r="I105" s="45">
        <f>I104+I70</f>
        <v>8305680</v>
      </c>
      <c r="J105" s="35"/>
      <c r="K105" s="45">
        <f>K104+K70</f>
        <v>6211420</v>
      </c>
      <c r="M105" s="66"/>
    </row>
    <row r="106" spans="1:13" ht="22.2" customHeight="1" thickTop="1">
      <c r="A106" s="66"/>
      <c r="B106" s="66"/>
      <c r="E106" s="46">
        <f>E35-E105</f>
        <v>0</v>
      </c>
      <c r="F106" s="46"/>
      <c r="G106" s="46">
        <f>G35-G105</f>
        <v>0</v>
      </c>
      <c r="H106" s="46"/>
      <c r="I106" s="46">
        <f>I35-I105</f>
        <v>0</v>
      </c>
      <c r="J106" s="46"/>
      <c r="K106" s="46">
        <f>K35-K105</f>
        <v>0</v>
      </c>
      <c r="M106" s="66"/>
    </row>
    <row r="107" spans="1:13" ht="22.2" customHeight="1">
      <c r="A107" s="66" t="s">
        <v>143</v>
      </c>
      <c r="B107" s="66"/>
      <c r="D107" s="34"/>
      <c r="E107" s="34"/>
      <c r="F107" s="34"/>
      <c r="G107" s="34"/>
      <c r="H107" s="34"/>
      <c r="I107" s="34"/>
      <c r="J107" s="34"/>
      <c r="K107" s="34"/>
    </row>
    <row r="108" spans="1:13" ht="22.2" customHeight="1">
      <c r="A108" s="66"/>
      <c r="B108" s="66"/>
      <c r="M108" s="66"/>
    </row>
    <row r="109" spans="1:13" ht="22.2" customHeight="1">
      <c r="A109" s="68"/>
      <c r="B109" s="68"/>
      <c r="C109" s="68"/>
      <c r="D109" s="66"/>
      <c r="E109" s="57"/>
    </row>
    <row r="110" spans="1:13" ht="22.2" customHeight="1">
      <c r="A110" s="66"/>
      <c r="B110" s="66"/>
      <c r="C110" s="66"/>
      <c r="D110" s="66"/>
      <c r="E110" s="57"/>
    </row>
    <row r="111" spans="1:13" ht="22.2" customHeight="1">
      <c r="A111" s="66"/>
      <c r="B111" s="66"/>
      <c r="C111" s="66"/>
      <c r="D111" s="57"/>
      <c r="E111" s="57" t="s">
        <v>9</v>
      </c>
    </row>
    <row r="112" spans="1:13" ht="22.2" customHeight="1">
      <c r="A112" s="68"/>
      <c r="B112" s="68"/>
      <c r="C112" s="68"/>
      <c r="D112" s="66"/>
      <c r="E112" s="57"/>
    </row>
  </sheetData>
  <mergeCells count="6">
    <mergeCell ref="I5:K5"/>
    <mergeCell ref="I46:K46"/>
    <mergeCell ref="I81:K81"/>
    <mergeCell ref="E5:G5"/>
    <mergeCell ref="E46:G46"/>
    <mergeCell ref="E81:G81"/>
  </mergeCells>
  <printOptions horizontalCentered="1" gridLinesSet="0"/>
  <pageMargins left="0.98425196850393704" right="0.19685039370078741" top="0.78740157480314965" bottom="0.19685039370078741" header="0.19685039370078741" footer="0.19685039370078741"/>
  <pageSetup paperSize="9" scale="83" orientation="portrait" r:id="rId1"/>
  <rowBreaks count="2" manualBreakCount="2">
    <brk id="41" max="11" man="1"/>
    <brk id="76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3"/>
  <sheetViews>
    <sheetView showGridLines="0" view="pageBreakPreview" zoomScale="70" zoomScaleNormal="115" zoomScaleSheetLayoutView="70" workbookViewId="0">
      <selection activeCell="A10" sqref="A10"/>
    </sheetView>
  </sheetViews>
  <sheetFormatPr defaultColWidth="9.33203125" defaultRowHeight="21" customHeight="1"/>
  <cols>
    <col min="1" max="1" width="42.6640625" style="63" customWidth="1"/>
    <col min="2" max="2" width="1.6640625" style="63" customWidth="1"/>
    <col min="3" max="3" width="8.6640625" style="69" customWidth="1"/>
    <col min="4" max="4" width="1.6640625" style="9" customWidth="1"/>
    <col min="5" max="5" width="11.6640625" style="9" customWidth="1"/>
    <col min="6" max="6" width="1.6640625" style="9" customWidth="1"/>
    <col min="7" max="7" width="11.6640625" style="9" customWidth="1"/>
    <col min="8" max="8" width="1.6640625" style="9" customWidth="1"/>
    <col min="9" max="9" width="11.6640625" style="9" customWidth="1"/>
    <col min="10" max="10" width="1.6640625" style="9" customWidth="1"/>
    <col min="11" max="11" width="11.6640625" style="9" customWidth="1"/>
    <col min="12" max="12" width="1.6640625" style="65" customWidth="1"/>
    <col min="13" max="13" width="14.5546875" style="63" customWidth="1"/>
    <col min="14" max="16384" width="9.33203125" style="63"/>
  </cols>
  <sheetData>
    <row r="1" spans="1:13" ht="21" customHeight="1">
      <c r="K1" s="5" t="s">
        <v>94</v>
      </c>
    </row>
    <row r="2" spans="1:13" ht="21" customHeight="1">
      <c r="A2" s="70" t="s">
        <v>29</v>
      </c>
      <c r="B2" s="71"/>
      <c r="C2" s="72"/>
      <c r="D2" s="7"/>
      <c r="E2" s="7"/>
      <c r="F2" s="7"/>
      <c r="G2" s="7"/>
      <c r="H2" s="7"/>
      <c r="I2" s="7"/>
      <c r="J2" s="7"/>
      <c r="K2" s="7"/>
    </row>
    <row r="3" spans="1:13" ht="21" customHeight="1">
      <c r="A3" s="70" t="s">
        <v>69</v>
      </c>
      <c r="B3" s="71"/>
      <c r="C3" s="72"/>
      <c r="D3" s="7"/>
      <c r="E3" s="7"/>
      <c r="F3" s="7"/>
      <c r="G3" s="7"/>
      <c r="H3" s="7"/>
      <c r="I3" s="7"/>
      <c r="J3" s="7"/>
      <c r="K3" s="7"/>
    </row>
    <row r="4" spans="1:13" ht="21" customHeight="1">
      <c r="A4" s="70" t="s">
        <v>185</v>
      </c>
      <c r="B4" s="71"/>
      <c r="C4" s="72"/>
      <c r="D4" s="7"/>
      <c r="E4" s="7"/>
      <c r="F4" s="7"/>
      <c r="G4" s="7"/>
      <c r="H4" s="7"/>
      <c r="I4" s="7"/>
      <c r="J4" s="7"/>
      <c r="K4" s="7"/>
    </row>
    <row r="5" spans="1:13" ht="21" customHeight="1">
      <c r="H5" s="5"/>
      <c r="K5" s="5" t="s">
        <v>93</v>
      </c>
    </row>
    <row r="6" spans="1:13" ht="21" customHeight="1">
      <c r="E6" s="73"/>
      <c r="F6" s="10" t="s">
        <v>28</v>
      </c>
      <c r="G6" s="73"/>
      <c r="H6" s="5"/>
      <c r="I6" s="11"/>
      <c r="J6" s="73" t="s">
        <v>30</v>
      </c>
      <c r="K6" s="11"/>
      <c r="L6" s="5"/>
    </row>
    <row r="7" spans="1:13" s="74" customFormat="1" ht="21" customHeight="1">
      <c r="C7" s="75" t="s">
        <v>0</v>
      </c>
      <c r="D7" s="8"/>
      <c r="E7" s="12" t="s">
        <v>186</v>
      </c>
      <c r="F7" s="8"/>
      <c r="G7" s="13">
        <v>2568</v>
      </c>
      <c r="H7" s="13"/>
      <c r="I7" s="12" t="s">
        <v>186</v>
      </c>
      <c r="J7" s="8"/>
      <c r="K7" s="13">
        <v>2568</v>
      </c>
      <c r="L7" s="76"/>
    </row>
    <row r="8" spans="1:13" s="74" customFormat="1" ht="21" customHeight="1">
      <c r="A8" s="78" t="s">
        <v>70</v>
      </c>
      <c r="C8" s="75"/>
      <c r="D8" s="8"/>
      <c r="E8" s="12"/>
      <c r="F8" s="8"/>
      <c r="G8" s="13"/>
      <c r="H8" s="13"/>
      <c r="I8" s="12"/>
      <c r="J8" s="8"/>
      <c r="K8" s="13"/>
      <c r="L8" s="76"/>
      <c r="M8" s="104"/>
    </row>
    <row r="9" spans="1:13" ht="21" customHeight="1">
      <c r="A9" s="78" t="s">
        <v>44</v>
      </c>
      <c r="M9" s="104"/>
    </row>
    <row r="10" spans="1:13" ht="21" customHeight="1">
      <c r="A10" s="63" t="s">
        <v>148</v>
      </c>
      <c r="C10" s="64">
        <v>13</v>
      </c>
      <c r="E10" s="1">
        <v>2744415</v>
      </c>
      <c r="F10" s="1"/>
      <c r="G10" s="1">
        <f>1602541</f>
        <v>1602541</v>
      </c>
      <c r="H10" s="1"/>
      <c r="I10" s="1">
        <v>2161332</v>
      </c>
      <c r="J10" s="1"/>
      <c r="K10" s="1">
        <v>1362961</v>
      </c>
      <c r="M10" s="104"/>
    </row>
    <row r="11" spans="1:13" ht="21" customHeight="1">
      <c r="A11" s="63" t="s">
        <v>149</v>
      </c>
      <c r="C11" s="64">
        <v>13</v>
      </c>
      <c r="E11" s="1">
        <v>643939</v>
      </c>
      <c r="F11" s="1"/>
      <c r="G11" s="1">
        <v>438917</v>
      </c>
      <c r="H11" s="1"/>
      <c r="I11" s="1">
        <v>416042</v>
      </c>
      <c r="J11" s="1"/>
      <c r="K11" s="1">
        <v>131160</v>
      </c>
      <c r="M11" s="104"/>
    </row>
    <row r="12" spans="1:13" ht="21" customHeight="1">
      <c r="A12" s="63" t="s">
        <v>55</v>
      </c>
      <c r="C12" s="105"/>
      <c r="E12" s="4">
        <v>47121</v>
      </c>
      <c r="F12" s="1"/>
      <c r="G12" s="4">
        <f>66356</f>
        <v>66356</v>
      </c>
      <c r="H12" s="1"/>
      <c r="I12" s="4">
        <v>43804</v>
      </c>
      <c r="J12" s="1"/>
      <c r="K12" s="4">
        <v>93305</v>
      </c>
    </row>
    <row r="13" spans="1:13" ht="21" customHeight="1">
      <c r="A13" s="78" t="s">
        <v>45</v>
      </c>
      <c r="E13" s="3">
        <f>SUM(E10:E12)</f>
        <v>3435475</v>
      </c>
      <c r="F13" s="1"/>
      <c r="G13" s="3">
        <f>SUM(G10:G12)</f>
        <v>2107814</v>
      </c>
      <c r="H13" s="1"/>
      <c r="I13" s="3">
        <f>SUM(I10:I12)</f>
        <v>2621178</v>
      </c>
      <c r="J13" s="1"/>
      <c r="K13" s="3">
        <f>SUM(K10:K12)</f>
        <v>1587426</v>
      </c>
    </row>
    <row r="14" spans="1:13" ht="21" customHeight="1">
      <c r="A14" s="78" t="s">
        <v>46</v>
      </c>
      <c r="C14" s="64"/>
      <c r="E14" s="1"/>
      <c r="F14" s="1"/>
      <c r="G14" s="1"/>
      <c r="H14" s="1"/>
      <c r="I14" s="1"/>
      <c r="J14" s="1"/>
      <c r="K14" s="1"/>
    </row>
    <row r="15" spans="1:13" ht="21" customHeight="1">
      <c r="A15" s="63" t="s">
        <v>150</v>
      </c>
      <c r="C15" s="64"/>
      <c r="E15" s="1">
        <v>2512038</v>
      </c>
      <c r="F15" s="1"/>
      <c r="G15" s="1">
        <v>1447645</v>
      </c>
      <c r="H15" s="1"/>
      <c r="I15" s="1">
        <v>2028480</v>
      </c>
      <c r="J15" s="1"/>
      <c r="K15" s="1">
        <v>1274173</v>
      </c>
    </row>
    <row r="16" spans="1:13" ht="21" customHeight="1">
      <c r="A16" s="63" t="s">
        <v>151</v>
      </c>
      <c r="C16" s="64"/>
      <c r="E16" s="1">
        <v>614065</v>
      </c>
      <c r="F16" s="1"/>
      <c r="G16" s="1">
        <v>397900</v>
      </c>
      <c r="H16" s="1"/>
      <c r="I16" s="1">
        <v>387857</v>
      </c>
      <c r="J16" s="1"/>
      <c r="K16" s="1">
        <v>122876</v>
      </c>
    </row>
    <row r="17" spans="1:11" ht="21" customHeight="1">
      <c r="A17" s="63" t="s">
        <v>106</v>
      </c>
      <c r="D17" s="5"/>
      <c r="E17" s="1">
        <v>138007</v>
      </c>
      <c r="F17" s="1"/>
      <c r="G17" s="1">
        <v>135732</v>
      </c>
      <c r="H17" s="1"/>
      <c r="I17" s="1">
        <v>79738</v>
      </c>
      <c r="J17" s="1"/>
      <c r="K17" s="1">
        <v>84547</v>
      </c>
    </row>
    <row r="18" spans="1:11" ht="21" customHeight="1">
      <c r="A18" s="63" t="s">
        <v>59</v>
      </c>
      <c r="D18" s="5"/>
      <c r="E18" s="1">
        <v>70255</v>
      </c>
      <c r="F18" s="1"/>
      <c r="G18" s="1">
        <v>64659</v>
      </c>
      <c r="H18" s="1"/>
      <c r="I18" s="1">
        <v>44262</v>
      </c>
      <c r="J18" s="1"/>
      <c r="K18" s="1">
        <v>45936</v>
      </c>
    </row>
    <row r="19" spans="1:11" ht="21" customHeight="1">
      <c r="A19" s="63" t="s">
        <v>181</v>
      </c>
      <c r="C19" s="105"/>
      <c r="E19" s="4">
        <v>19566</v>
      </c>
      <c r="F19" s="4"/>
      <c r="G19" s="4">
        <v>5920</v>
      </c>
      <c r="H19" s="4"/>
      <c r="I19" s="4">
        <v>20663</v>
      </c>
      <c r="J19" s="4"/>
      <c r="K19" s="4">
        <v>3970</v>
      </c>
    </row>
    <row r="20" spans="1:11" ht="21" customHeight="1">
      <c r="A20" s="63" t="s">
        <v>200</v>
      </c>
      <c r="C20" s="105"/>
      <c r="E20" s="4"/>
      <c r="F20" s="4"/>
      <c r="G20" s="4"/>
      <c r="H20" s="4"/>
      <c r="I20" s="4"/>
      <c r="J20" s="4"/>
      <c r="K20" s="4"/>
    </row>
    <row r="21" spans="1:11" ht="21" customHeight="1">
      <c r="A21" s="63" t="s">
        <v>123</v>
      </c>
      <c r="C21" s="105"/>
      <c r="E21" s="2">
        <v>0</v>
      </c>
      <c r="F21" s="4"/>
      <c r="G21" s="2">
        <v>132</v>
      </c>
      <c r="H21" s="4"/>
      <c r="I21" s="2">
        <v>0</v>
      </c>
      <c r="J21" s="4"/>
      <c r="K21" s="2">
        <v>132</v>
      </c>
    </row>
    <row r="22" spans="1:11" ht="21" customHeight="1">
      <c r="A22" s="78" t="s">
        <v>47</v>
      </c>
      <c r="C22" s="64"/>
      <c r="E22" s="3">
        <f>SUM(E14:E21)</f>
        <v>3353931</v>
      </c>
      <c r="F22" s="1"/>
      <c r="G22" s="3">
        <f>SUM(G14:G21)</f>
        <v>2051988</v>
      </c>
      <c r="H22" s="1"/>
      <c r="I22" s="3">
        <f>SUM(I14:I21)</f>
        <v>2561000</v>
      </c>
      <c r="J22" s="1"/>
      <c r="K22" s="3">
        <f>SUM(K14:K21)</f>
        <v>1531634</v>
      </c>
    </row>
    <row r="23" spans="1:11" ht="21" customHeight="1">
      <c r="A23" s="106" t="s">
        <v>125</v>
      </c>
      <c r="C23" s="64"/>
      <c r="E23" s="1">
        <f>SUM(E13-E22)</f>
        <v>81544</v>
      </c>
      <c r="F23" s="1"/>
      <c r="G23" s="1">
        <f>SUM(G13-G22)</f>
        <v>55826</v>
      </c>
      <c r="H23" s="1"/>
      <c r="I23" s="1">
        <f>SUM(I13-I22)</f>
        <v>60178</v>
      </c>
      <c r="J23" s="1"/>
      <c r="K23" s="1">
        <f>SUM(K13-K22)</f>
        <v>55792</v>
      </c>
    </row>
    <row r="24" spans="1:11" ht="21" customHeight="1">
      <c r="A24" s="63" t="s">
        <v>177</v>
      </c>
      <c r="C24" s="105">
        <v>7.2</v>
      </c>
      <c r="D24" s="24"/>
      <c r="E24" s="1">
        <v>30353</v>
      </c>
      <c r="F24" s="1"/>
      <c r="G24" s="1">
        <v>10131</v>
      </c>
      <c r="H24" s="1"/>
      <c r="I24" s="1">
        <v>0</v>
      </c>
      <c r="J24" s="1"/>
      <c r="K24" s="1">
        <v>0</v>
      </c>
    </row>
    <row r="25" spans="1:11" ht="21" customHeight="1">
      <c r="A25" s="63" t="s">
        <v>126</v>
      </c>
      <c r="C25" s="64">
        <v>8</v>
      </c>
      <c r="E25" s="1">
        <v>0</v>
      </c>
      <c r="F25" s="4"/>
      <c r="G25" s="1">
        <v>-56</v>
      </c>
      <c r="H25" s="4"/>
      <c r="I25" s="4">
        <v>0</v>
      </c>
      <c r="J25" s="4"/>
      <c r="K25" s="4">
        <v>0</v>
      </c>
    </row>
    <row r="26" spans="1:11" ht="21" customHeight="1">
      <c r="A26" s="63" t="s">
        <v>121</v>
      </c>
      <c r="C26" s="105"/>
      <c r="E26" s="4">
        <f>16107-1</f>
        <v>16106</v>
      </c>
      <c r="F26" s="4"/>
      <c r="G26" s="4">
        <v>14903</v>
      </c>
      <c r="H26" s="4"/>
      <c r="I26" s="4">
        <v>9042</v>
      </c>
      <c r="J26" s="4"/>
      <c r="K26" s="4">
        <v>8549</v>
      </c>
    </row>
    <row r="27" spans="1:11" ht="21" customHeight="1">
      <c r="A27" s="63" t="s">
        <v>112</v>
      </c>
      <c r="E27" s="2">
        <v>-26729</v>
      </c>
      <c r="F27" s="4"/>
      <c r="G27" s="2">
        <v>-22794</v>
      </c>
      <c r="H27" s="4"/>
      <c r="I27" s="2">
        <v>-18507</v>
      </c>
      <c r="J27" s="4"/>
      <c r="K27" s="2">
        <v>-14853</v>
      </c>
    </row>
    <row r="28" spans="1:11" ht="21" customHeight="1">
      <c r="A28" s="78" t="s">
        <v>75</v>
      </c>
      <c r="E28" s="4">
        <f>SUM(E23:E27)</f>
        <v>101274</v>
      </c>
      <c r="F28" s="1"/>
      <c r="G28" s="4">
        <f>SUM(G23:G27)</f>
        <v>58010</v>
      </c>
      <c r="H28" s="1"/>
      <c r="I28" s="4">
        <f>SUM(I23:I27)</f>
        <v>50713</v>
      </c>
      <c r="J28" s="1"/>
      <c r="K28" s="4">
        <f>SUM(K23:K27)</f>
        <v>49488</v>
      </c>
    </row>
    <row r="29" spans="1:11" ht="21" customHeight="1">
      <c r="A29" s="63" t="s">
        <v>117</v>
      </c>
      <c r="C29" s="64">
        <v>14</v>
      </c>
      <c r="E29" s="4">
        <v>-12994</v>
      </c>
      <c r="F29" s="1"/>
      <c r="G29" s="4">
        <v>-9256</v>
      </c>
      <c r="H29" s="1"/>
      <c r="I29" s="4">
        <v>-8420</v>
      </c>
      <c r="J29" s="1"/>
      <c r="K29" s="4">
        <v>-2125</v>
      </c>
    </row>
    <row r="30" spans="1:11" ht="21" customHeight="1">
      <c r="A30" s="78" t="s">
        <v>88</v>
      </c>
      <c r="C30" s="64"/>
      <c r="E30" s="3">
        <f>SUM(E28:E29)</f>
        <v>88280</v>
      </c>
      <c r="F30" s="1"/>
      <c r="G30" s="3">
        <f>SUM(G28:G29)</f>
        <v>48754</v>
      </c>
      <c r="H30" s="1"/>
      <c r="I30" s="3">
        <f>SUM(I28:I29)</f>
        <v>42293</v>
      </c>
      <c r="J30" s="1"/>
      <c r="K30" s="3">
        <f>SUM(K28:K29)</f>
        <v>47363</v>
      </c>
    </row>
    <row r="31" spans="1:11" ht="21" customHeight="1">
      <c r="C31" s="14"/>
    </row>
    <row r="32" spans="1:11" ht="21" customHeight="1">
      <c r="A32" s="78" t="s">
        <v>71</v>
      </c>
      <c r="C32" s="14"/>
    </row>
    <row r="33" spans="1:11" s="83" customFormat="1" ht="21" customHeight="1">
      <c r="A33" s="107" t="s">
        <v>89</v>
      </c>
      <c r="B33" s="108"/>
      <c r="C33" s="108"/>
      <c r="D33" s="109"/>
      <c r="E33" s="110">
        <v>0</v>
      </c>
      <c r="F33" s="111"/>
      <c r="G33" s="110">
        <v>0</v>
      </c>
      <c r="H33" s="111"/>
      <c r="I33" s="110">
        <v>0</v>
      </c>
      <c r="J33" s="111"/>
      <c r="K33" s="110">
        <v>0</v>
      </c>
    </row>
    <row r="34" spans="1:11" ht="21" customHeight="1">
      <c r="A34" s="112"/>
      <c r="E34" s="113"/>
      <c r="F34" s="16"/>
      <c r="G34" s="113"/>
      <c r="H34" s="16"/>
      <c r="I34" s="113"/>
      <c r="J34" s="16"/>
      <c r="K34" s="113"/>
    </row>
    <row r="35" spans="1:11" ht="21" customHeight="1" thickBot="1">
      <c r="A35" s="78" t="s">
        <v>90</v>
      </c>
      <c r="C35" s="14"/>
      <c r="E35" s="17">
        <f>SUM(E30+E33)</f>
        <v>88280</v>
      </c>
      <c r="F35" s="18"/>
      <c r="G35" s="17">
        <f>SUM(G30+G33)</f>
        <v>48754</v>
      </c>
      <c r="H35" s="18"/>
      <c r="I35" s="17">
        <f>SUM(I30+I33)</f>
        <v>42293</v>
      </c>
      <c r="J35" s="18"/>
      <c r="K35" s="17">
        <f>SUM(K30+K33)</f>
        <v>47363</v>
      </c>
    </row>
    <row r="36" spans="1:11" ht="21" customHeight="1" thickTop="1">
      <c r="C36" s="14"/>
      <c r="J36" s="14"/>
    </row>
    <row r="37" spans="1:11" ht="21" customHeight="1">
      <c r="A37" s="78" t="s">
        <v>80</v>
      </c>
      <c r="C37" s="64">
        <v>15</v>
      </c>
      <c r="J37" s="14"/>
    </row>
    <row r="38" spans="1:11" ht="21" customHeight="1">
      <c r="A38" s="63" t="s">
        <v>104</v>
      </c>
      <c r="C38" s="63"/>
    </row>
    <row r="39" spans="1:11" ht="21" customHeight="1" thickBot="1">
      <c r="A39" s="63" t="s">
        <v>105</v>
      </c>
      <c r="D39" s="19"/>
      <c r="E39" s="20">
        <f>E35/E41</f>
        <v>9.3220696937697994E-2</v>
      </c>
      <c r="F39" s="19"/>
      <c r="G39" s="20">
        <f>G35/G41</f>
        <v>5.1482576557550161E-2</v>
      </c>
      <c r="H39" s="19"/>
      <c r="I39" s="20">
        <f>I35/I41</f>
        <v>4.465997888067582E-2</v>
      </c>
      <c r="J39" s="21"/>
      <c r="K39" s="20">
        <f>K35/K41</f>
        <v>5.0013727560718056E-2</v>
      </c>
    </row>
    <row r="40" spans="1:11" ht="21" customHeight="1" thickTop="1"/>
    <row r="41" spans="1:11" ht="21" customHeight="1" thickBot="1">
      <c r="A41" s="63" t="s">
        <v>99</v>
      </c>
      <c r="C41" s="22"/>
      <c r="E41" s="23">
        <v>947000</v>
      </c>
      <c r="G41" s="23">
        <v>947000</v>
      </c>
      <c r="I41" s="23">
        <v>947000</v>
      </c>
      <c r="K41" s="23">
        <v>947000</v>
      </c>
    </row>
    <row r="42" spans="1:11" ht="21" customHeight="1" thickTop="1"/>
    <row r="43" spans="1:11" ht="21" customHeight="1">
      <c r="A43" s="83" t="s">
        <v>143</v>
      </c>
      <c r="B43" s="83"/>
    </row>
  </sheetData>
  <printOptions horizontalCentered="1" gridLinesSet="0"/>
  <pageMargins left="0.98425196850393704" right="0.19685039370078741" top="0.78740157480314965" bottom="0.19685039370078741" header="0.19685039370078741" footer="0.19685039370078741"/>
  <pageSetup paperSize="9" scale="83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I19"/>
  <sheetViews>
    <sheetView showGridLines="0" view="pageBreakPreview" zoomScaleNormal="130" zoomScaleSheetLayoutView="100" workbookViewId="0">
      <selection activeCell="E3" sqref="E2:E3"/>
    </sheetView>
  </sheetViews>
  <sheetFormatPr defaultColWidth="9.33203125" defaultRowHeight="23.1" customHeight="1"/>
  <cols>
    <col min="1" max="1" width="28.6640625" style="86" customWidth="1"/>
    <col min="2" max="2" width="1.6640625" style="86" customWidth="1"/>
    <col min="3" max="3" width="15.6640625" style="86" customWidth="1"/>
    <col min="4" max="4" width="1.6640625" style="86" customWidth="1"/>
    <col min="5" max="5" width="15.6640625" style="86" customWidth="1"/>
    <col min="6" max="6" width="1.6640625" style="86" customWidth="1"/>
    <col min="7" max="7" width="15.6640625" style="86" customWidth="1"/>
    <col min="8" max="8" width="1.6640625" style="86" customWidth="1"/>
    <col min="9" max="9" width="15.6640625" style="86" customWidth="1"/>
    <col min="10" max="10" width="1.6640625" style="86" customWidth="1"/>
    <col min="11" max="11" width="15.6640625" style="86" customWidth="1"/>
    <col min="12" max="12" width="1.6640625" style="86" customWidth="1"/>
    <col min="13" max="13" width="15.6640625" style="86" customWidth="1"/>
    <col min="14" max="14" width="1.6640625" style="86" customWidth="1"/>
    <col min="15" max="15" width="15.6640625" style="86" customWidth="1"/>
    <col min="16" max="16" width="1.6640625" style="86" customWidth="1"/>
    <col min="17" max="17" width="15.6640625" style="86" customWidth="1"/>
    <col min="18" max="18" width="1.6640625" style="86" customWidth="1"/>
    <col min="19" max="19" width="13.5546875" style="86" bestFit="1" customWidth="1"/>
    <col min="20" max="16384" width="9.33203125" style="86"/>
  </cols>
  <sheetData>
    <row r="1" spans="1:35" ht="23.1" customHeight="1">
      <c r="Q1" s="87" t="s">
        <v>94</v>
      </c>
    </row>
    <row r="2" spans="1:35" ht="23.1" customHeight="1">
      <c r="A2" s="88" t="s">
        <v>29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</row>
    <row r="3" spans="1:35" ht="23.1" customHeight="1">
      <c r="A3" s="88" t="s">
        <v>146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</row>
    <row r="4" spans="1:35" ht="23.1" customHeight="1">
      <c r="A4" s="89" t="s">
        <v>187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</row>
    <row r="5" spans="1:35" ht="23.1" customHeight="1">
      <c r="Q5" s="87" t="s">
        <v>87</v>
      </c>
    </row>
    <row r="6" spans="1:35" ht="23.1" customHeight="1">
      <c r="C6" s="116" t="s">
        <v>28</v>
      </c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</row>
    <row r="7" spans="1:35" ht="23.1" customHeight="1">
      <c r="C7" s="90"/>
      <c r="D7" s="90"/>
      <c r="E7" s="90"/>
      <c r="F7" s="90"/>
      <c r="G7" s="90"/>
      <c r="H7" s="90"/>
      <c r="I7" s="90"/>
      <c r="J7" s="90"/>
      <c r="K7" s="90"/>
      <c r="L7" s="90"/>
      <c r="M7" s="117" t="s">
        <v>79</v>
      </c>
      <c r="N7" s="117"/>
      <c r="O7" s="117"/>
      <c r="P7" s="90"/>
      <c r="Q7" s="90"/>
    </row>
    <row r="8" spans="1:35" s="90" customFormat="1" ht="23.1" customHeight="1">
      <c r="I8" s="116" t="s">
        <v>24</v>
      </c>
      <c r="J8" s="116"/>
      <c r="K8" s="116"/>
      <c r="M8" s="116" t="s">
        <v>100</v>
      </c>
      <c r="N8" s="116"/>
      <c r="O8" s="116"/>
      <c r="Q8" s="87"/>
    </row>
    <row r="9" spans="1:35" s="90" customFormat="1" ht="23.1" customHeight="1">
      <c r="C9" s="90" t="s">
        <v>19</v>
      </c>
      <c r="E9" s="90" t="s">
        <v>18</v>
      </c>
      <c r="G9" s="90" t="s">
        <v>20</v>
      </c>
      <c r="I9" s="90" t="s">
        <v>78</v>
      </c>
      <c r="K9" s="90" t="s">
        <v>26</v>
      </c>
      <c r="M9" s="90" t="s">
        <v>155</v>
      </c>
      <c r="O9" s="90" t="s">
        <v>156</v>
      </c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</row>
    <row r="10" spans="1:35" s="90" customFormat="1" ht="23.1" customHeight="1">
      <c r="C10" s="91" t="s">
        <v>22</v>
      </c>
      <c r="E10" s="91" t="s">
        <v>21</v>
      </c>
      <c r="G10" s="91" t="s">
        <v>23</v>
      </c>
      <c r="I10" s="91" t="s">
        <v>154</v>
      </c>
      <c r="K10" s="91" t="s">
        <v>27</v>
      </c>
      <c r="M10" s="91" t="s">
        <v>25</v>
      </c>
      <c r="O10" s="91" t="s">
        <v>100</v>
      </c>
      <c r="Q10" s="91" t="s">
        <v>12</v>
      </c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92"/>
      <c r="AI10" s="92"/>
    </row>
    <row r="11" spans="1:35" s="93" customFormat="1" ht="23.1" customHeight="1">
      <c r="A11" s="93" t="s">
        <v>159</v>
      </c>
      <c r="C11" s="98">
        <v>133527</v>
      </c>
      <c r="D11" s="98"/>
      <c r="E11" s="98">
        <v>813473</v>
      </c>
      <c r="F11" s="94"/>
      <c r="G11" s="98">
        <v>471</v>
      </c>
      <c r="H11" s="94"/>
      <c r="I11" s="98">
        <v>80407</v>
      </c>
      <c r="J11" s="94"/>
      <c r="K11" s="98">
        <v>1386173</v>
      </c>
      <c r="L11" s="94"/>
      <c r="M11" s="98">
        <v>96547</v>
      </c>
      <c r="N11" s="94"/>
      <c r="O11" s="94">
        <f>SUM(M11:M11)</f>
        <v>96547</v>
      </c>
      <c r="P11" s="94"/>
      <c r="Q11" s="94">
        <f>SUM(C11:M11)</f>
        <v>2510598</v>
      </c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</row>
    <row r="12" spans="1:35" s="93" customFormat="1" ht="23.1" customHeight="1">
      <c r="A12" s="86" t="s">
        <v>118</v>
      </c>
      <c r="C12" s="94">
        <v>0</v>
      </c>
      <c r="D12" s="95"/>
      <c r="E12" s="94">
        <v>0</v>
      </c>
      <c r="F12" s="94"/>
      <c r="G12" s="94">
        <v>0</v>
      </c>
      <c r="H12" s="94"/>
      <c r="I12" s="94">
        <v>0</v>
      </c>
      <c r="J12" s="94"/>
      <c r="K12" s="94">
        <v>48754</v>
      </c>
      <c r="L12" s="94"/>
      <c r="M12" s="94">
        <v>0</v>
      </c>
      <c r="N12" s="94"/>
      <c r="O12" s="101">
        <f>SUM(M12:M12)</f>
        <v>0</v>
      </c>
      <c r="P12" s="94"/>
      <c r="Q12" s="98">
        <f>SUM(C12:M12)</f>
        <v>48754</v>
      </c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</row>
    <row r="13" spans="1:35" s="93" customFormat="1" ht="23.1" customHeight="1" thickBot="1">
      <c r="A13" s="93" t="s">
        <v>160</v>
      </c>
      <c r="C13" s="97">
        <f>SUM(C11:C12)</f>
        <v>133527</v>
      </c>
      <c r="D13" s="95"/>
      <c r="E13" s="97">
        <f>SUM(E11:E12)</f>
        <v>813473</v>
      </c>
      <c r="F13" s="94"/>
      <c r="G13" s="97">
        <f>SUM(G11:G12)</f>
        <v>471</v>
      </c>
      <c r="H13" s="94"/>
      <c r="I13" s="97">
        <f>SUM(I11:I12)</f>
        <v>80407</v>
      </c>
      <c r="J13" s="94"/>
      <c r="K13" s="97">
        <f>SUM(K11:K12)</f>
        <v>1434927</v>
      </c>
      <c r="L13" s="94"/>
      <c r="M13" s="97">
        <f>SUM(M11:M12)</f>
        <v>96547</v>
      </c>
      <c r="N13" s="94"/>
      <c r="O13" s="97">
        <f>SUM(O11:O12)</f>
        <v>96547</v>
      </c>
      <c r="P13" s="94"/>
      <c r="Q13" s="97">
        <f>SUM(Q11:Q12)</f>
        <v>2559352</v>
      </c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</row>
    <row r="14" spans="1:35" ht="23.1" customHeight="1" thickTop="1">
      <c r="B14" s="100"/>
      <c r="C14" s="98"/>
      <c r="D14" s="99"/>
      <c r="E14" s="98"/>
      <c r="F14" s="99"/>
      <c r="G14" s="98"/>
      <c r="H14" s="99"/>
      <c r="I14" s="99"/>
      <c r="J14" s="99"/>
      <c r="K14" s="98"/>
      <c r="L14" s="98"/>
      <c r="M14" s="98"/>
      <c r="N14" s="98"/>
      <c r="O14" s="98"/>
      <c r="P14" s="99"/>
      <c r="Q14" s="98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92"/>
      <c r="AG14" s="92"/>
      <c r="AH14" s="92"/>
      <c r="AI14" s="92"/>
    </row>
    <row r="15" spans="1:35" s="93" customFormat="1" ht="23.1" customHeight="1">
      <c r="A15" s="93" t="s">
        <v>188</v>
      </c>
      <c r="C15" s="98">
        <v>133527</v>
      </c>
      <c r="D15" s="98"/>
      <c r="E15" s="98">
        <v>813473</v>
      </c>
      <c r="F15" s="94"/>
      <c r="G15" s="98">
        <v>471</v>
      </c>
      <c r="H15" s="94"/>
      <c r="I15" s="98">
        <v>90347</v>
      </c>
      <c r="J15" s="94"/>
      <c r="K15" s="98">
        <v>1545074</v>
      </c>
      <c r="L15" s="94"/>
      <c r="M15" s="98">
        <v>96547</v>
      </c>
      <c r="N15" s="94"/>
      <c r="O15" s="94">
        <f>SUM(M15:M15)</f>
        <v>96547</v>
      </c>
      <c r="P15" s="94"/>
      <c r="Q15" s="94">
        <f>SUM(C15:M15)</f>
        <v>2679439</v>
      </c>
      <c r="R15" s="10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92"/>
      <c r="AH15" s="92"/>
      <c r="AI15" s="92"/>
    </row>
    <row r="16" spans="1:35" s="93" customFormat="1" ht="23.1" customHeight="1">
      <c r="A16" s="86" t="s">
        <v>90</v>
      </c>
      <c r="C16" s="94">
        <v>0</v>
      </c>
      <c r="D16" s="95"/>
      <c r="E16" s="94">
        <v>0</v>
      </c>
      <c r="F16" s="94"/>
      <c r="G16" s="94">
        <v>0</v>
      </c>
      <c r="H16" s="94"/>
      <c r="I16" s="94">
        <v>0</v>
      </c>
      <c r="J16" s="94"/>
      <c r="K16" s="94">
        <f>PL!E35</f>
        <v>88280</v>
      </c>
      <c r="L16" s="94"/>
      <c r="M16" s="94">
        <v>0</v>
      </c>
      <c r="N16" s="94"/>
      <c r="O16" s="94">
        <v>0</v>
      </c>
      <c r="P16" s="94"/>
      <c r="Q16" s="98">
        <f>SUM(C16:M16)</f>
        <v>88280</v>
      </c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</row>
    <row r="17" spans="1:35" s="93" customFormat="1" ht="23.1" customHeight="1" thickBot="1">
      <c r="A17" s="93" t="s">
        <v>189</v>
      </c>
      <c r="C17" s="97">
        <f>SUM(C15:C16)</f>
        <v>133527</v>
      </c>
      <c r="D17" s="94"/>
      <c r="E17" s="97">
        <f>SUM(E15:E16)</f>
        <v>813473</v>
      </c>
      <c r="F17" s="94"/>
      <c r="G17" s="97">
        <f>SUM(G15:G16)</f>
        <v>471</v>
      </c>
      <c r="H17" s="94"/>
      <c r="I17" s="97">
        <f>SUM(I15:I16)</f>
        <v>90347</v>
      </c>
      <c r="J17" s="94"/>
      <c r="K17" s="97">
        <f>SUM(K15:K16)</f>
        <v>1633354</v>
      </c>
      <c r="L17" s="94"/>
      <c r="M17" s="97">
        <f>SUM(M15:M16)</f>
        <v>96547</v>
      </c>
      <c r="N17" s="94"/>
      <c r="O17" s="97">
        <f>SUM(O15:O16)</f>
        <v>96547</v>
      </c>
      <c r="P17" s="94"/>
      <c r="Q17" s="97">
        <f>SUM(Q15:Q16)</f>
        <v>2767719</v>
      </c>
      <c r="S17" s="103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92"/>
      <c r="AE17" s="92"/>
      <c r="AF17" s="92"/>
      <c r="AG17" s="92"/>
      <c r="AH17" s="92"/>
      <c r="AI17" s="92"/>
    </row>
    <row r="18" spans="1:35" ht="23.1" customHeight="1" thickTop="1">
      <c r="B18" s="100"/>
      <c r="D18" s="100"/>
      <c r="F18" s="100"/>
      <c r="H18" s="100"/>
      <c r="I18" s="100"/>
      <c r="J18" s="100"/>
      <c r="S18" s="92"/>
      <c r="T18" s="92"/>
      <c r="U18" s="92"/>
      <c r="V18" s="92"/>
      <c r="W18" s="92"/>
      <c r="X18" s="92"/>
      <c r="Y18" s="92"/>
      <c r="Z18" s="92"/>
      <c r="AA18" s="92"/>
      <c r="AB18" s="92"/>
      <c r="AC18" s="92"/>
      <c r="AD18" s="92"/>
      <c r="AE18" s="92"/>
      <c r="AF18" s="92"/>
      <c r="AG18" s="92"/>
      <c r="AH18" s="92"/>
      <c r="AI18" s="92"/>
    </row>
    <row r="19" spans="1:35" ht="23.1" customHeight="1">
      <c r="A19" s="86" t="s">
        <v>143</v>
      </c>
    </row>
  </sheetData>
  <mergeCells count="4">
    <mergeCell ref="C6:Q6"/>
    <mergeCell ref="I8:K8"/>
    <mergeCell ref="M8:O8"/>
    <mergeCell ref="M7:O7"/>
  </mergeCells>
  <printOptions horizontalCentered="1"/>
  <pageMargins left="0.39370078740157483" right="0.19685039370078741" top="0.98425196850393704" bottom="0.19685039370078741" header="0.19685039370078741" footer="0.19685039370078741"/>
  <pageSetup paperSize="9" scale="8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G18"/>
  <sheetViews>
    <sheetView showGridLines="0" view="pageBreakPreview" zoomScale="85" zoomScaleNormal="130" zoomScaleSheetLayoutView="85" workbookViewId="0">
      <selection activeCell="A15" sqref="A15"/>
    </sheetView>
  </sheetViews>
  <sheetFormatPr defaultColWidth="9.33203125" defaultRowHeight="23.1" customHeight="1"/>
  <cols>
    <col min="1" max="1" width="30.6640625" style="86" customWidth="1"/>
    <col min="2" max="2" width="16.6640625" style="86" customWidth="1"/>
    <col min="3" max="3" width="1.6640625" style="86" customWidth="1"/>
    <col min="4" max="4" width="16.6640625" style="86" customWidth="1"/>
    <col min="5" max="5" width="1.6640625" style="86" customWidth="1"/>
    <col min="6" max="6" width="16.6640625" style="86" customWidth="1"/>
    <col min="7" max="7" width="1.6640625" style="86" customWidth="1"/>
    <col min="8" max="8" width="16.6640625" style="86" customWidth="1"/>
    <col min="9" max="9" width="1.6640625" style="86" customWidth="1"/>
    <col min="10" max="10" width="16.6640625" style="86" customWidth="1"/>
    <col min="11" max="11" width="1.6640625" style="86" customWidth="1"/>
    <col min="12" max="12" width="16.6640625" style="86" customWidth="1"/>
    <col min="13" max="13" width="1.6640625" style="86" customWidth="1"/>
    <col min="14" max="14" width="16.6640625" style="86" customWidth="1"/>
    <col min="15" max="15" width="1.6640625" style="86" customWidth="1"/>
    <col min="16" max="16384" width="9.33203125" style="86"/>
  </cols>
  <sheetData>
    <row r="1" spans="1:33" ht="23.1" customHeight="1">
      <c r="N1" s="87" t="s">
        <v>94</v>
      </c>
    </row>
    <row r="2" spans="1:33" ht="23.1" customHeight="1">
      <c r="A2" s="88" t="s">
        <v>29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</row>
    <row r="3" spans="1:33" ht="23.1" customHeight="1">
      <c r="A3" s="88" t="s">
        <v>147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</row>
    <row r="4" spans="1:33" ht="23.1" customHeight="1">
      <c r="A4" s="89" t="s">
        <v>187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</row>
    <row r="5" spans="1:33" ht="23.1" customHeight="1">
      <c r="N5" s="87" t="s">
        <v>87</v>
      </c>
    </row>
    <row r="6" spans="1:33" ht="23.1" customHeight="1">
      <c r="B6" s="90"/>
      <c r="C6" s="90"/>
      <c r="D6" s="116" t="s">
        <v>30</v>
      </c>
      <c r="E6" s="116"/>
      <c r="F6" s="116"/>
      <c r="G6" s="116"/>
      <c r="H6" s="116"/>
      <c r="I6" s="116"/>
      <c r="J6" s="116"/>
      <c r="K6" s="116"/>
      <c r="L6" s="116"/>
      <c r="M6" s="116"/>
      <c r="N6" s="116"/>
    </row>
    <row r="7" spans="1:33" ht="23.1" customHeight="1">
      <c r="F7" s="90"/>
      <c r="G7" s="90"/>
      <c r="J7" s="116" t="s">
        <v>24</v>
      </c>
      <c r="K7" s="116"/>
      <c r="L7" s="116"/>
      <c r="N7" s="87"/>
    </row>
    <row r="8" spans="1:33" s="90" customFormat="1" ht="23.1" customHeight="1">
      <c r="D8" s="90" t="s">
        <v>19</v>
      </c>
      <c r="F8" s="90" t="s">
        <v>18</v>
      </c>
      <c r="H8" s="90" t="s">
        <v>20</v>
      </c>
      <c r="J8" s="90" t="s">
        <v>78</v>
      </c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92"/>
      <c r="AG8" s="92"/>
    </row>
    <row r="9" spans="1:33" s="90" customFormat="1" ht="23.1" customHeight="1">
      <c r="D9" s="91" t="s">
        <v>22</v>
      </c>
      <c r="F9" s="91" t="s">
        <v>21</v>
      </c>
      <c r="H9" s="91" t="s">
        <v>23</v>
      </c>
      <c r="J9" s="91" t="s">
        <v>154</v>
      </c>
      <c r="L9" s="91" t="s">
        <v>157</v>
      </c>
      <c r="N9" s="91" t="s">
        <v>12</v>
      </c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</row>
    <row r="10" spans="1:33" s="93" customFormat="1" ht="23.1" customHeight="1">
      <c r="A10" s="93" t="s">
        <v>159</v>
      </c>
      <c r="D10" s="94">
        <v>133527</v>
      </c>
      <c r="E10" s="95"/>
      <c r="F10" s="94">
        <v>813473</v>
      </c>
      <c r="G10" s="94"/>
      <c r="H10" s="94">
        <v>471</v>
      </c>
      <c r="I10" s="94"/>
      <c r="J10" s="94">
        <v>80407</v>
      </c>
      <c r="K10" s="94"/>
      <c r="L10" s="94">
        <v>545464</v>
      </c>
      <c r="M10" s="94"/>
      <c r="N10" s="96">
        <f>SUM(D10:L10)</f>
        <v>1573342</v>
      </c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</row>
    <row r="11" spans="1:33" s="93" customFormat="1" ht="23.1" customHeight="1">
      <c r="A11" s="86" t="s">
        <v>118</v>
      </c>
      <c r="D11" s="94">
        <v>0</v>
      </c>
      <c r="E11" s="95"/>
      <c r="F11" s="94">
        <v>0</v>
      </c>
      <c r="G11" s="94"/>
      <c r="H11" s="94">
        <v>0</v>
      </c>
      <c r="I11" s="95"/>
      <c r="J11" s="94">
        <v>0</v>
      </c>
      <c r="K11" s="94"/>
      <c r="L11" s="94">
        <v>47363</v>
      </c>
      <c r="M11" s="94"/>
      <c r="N11" s="94">
        <f>SUM(D11:L11)</f>
        <v>47363</v>
      </c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</row>
    <row r="12" spans="1:33" s="93" customFormat="1" ht="23.1" customHeight="1" thickBot="1">
      <c r="A12" s="93" t="s">
        <v>191</v>
      </c>
      <c r="D12" s="97">
        <f>SUM(D10:D11)</f>
        <v>133527</v>
      </c>
      <c r="E12" s="94"/>
      <c r="F12" s="97">
        <f>SUM(F10:F11)</f>
        <v>813473</v>
      </c>
      <c r="G12" s="94"/>
      <c r="H12" s="97">
        <f>SUM(H10:H11)</f>
        <v>471</v>
      </c>
      <c r="I12" s="94"/>
      <c r="J12" s="97">
        <f>SUM(J10:J11)</f>
        <v>80407</v>
      </c>
      <c r="K12" s="94"/>
      <c r="L12" s="97">
        <f>SUM(L10:L11)</f>
        <v>592827</v>
      </c>
      <c r="M12" s="94"/>
      <c r="N12" s="97">
        <f>SUM(N10:N11)</f>
        <v>1620705</v>
      </c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</row>
    <row r="13" spans="1:33" ht="23.1" customHeight="1" thickTop="1">
      <c r="D13" s="98"/>
      <c r="E13" s="99"/>
      <c r="F13" s="98"/>
      <c r="G13" s="99"/>
      <c r="H13" s="99"/>
      <c r="I13" s="99"/>
      <c r="J13" s="98"/>
      <c r="K13" s="99"/>
      <c r="L13" s="98"/>
      <c r="M13" s="99"/>
      <c r="N13" s="98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</row>
    <row r="14" spans="1:33" s="93" customFormat="1" ht="23.1" customHeight="1">
      <c r="A14" s="93" t="s">
        <v>188</v>
      </c>
      <c r="D14" s="94">
        <v>133527</v>
      </c>
      <c r="E14" s="95"/>
      <c r="F14" s="94">
        <v>813473</v>
      </c>
      <c r="G14" s="94"/>
      <c r="H14" s="94">
        <v>471</v>
      </c>
      <c r="I14" s="94"/>
      <c r="J14" s="94">
        <v>90347</v>
      </c>
      <c r="K14" s="94"/>
      <c r="L14" s="94">
        <v>682984</v>
      </c>
      <c r="M14" s="94"/>
      <c r="N14" s="94">
        <f>SUM(D14:L14)</f>
        <v>1720802</v>
      </c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92"/>
      <c r="AG14" s="92"/>
    </row>
    <row r="15" spans="1:33" s="93" customFormat="1" ht="23.1" customHeight="1">
      <c r="A15" s="86" t="s">
        <v>90</v>
      </c>
      <c r="D15" s="94">
        <v>0</v>
      </c>
      <c r="E15" s="95"/>
      <c r="F15" s="94">
        <v>0</v>
      </c>
      <c r="G15" s="94"/>
      <c r="H15" s="94">
        <v>0</v>
      </c>
      <c r="I15" s="95"/>
      <c r="J15" s="94">
        <v>0</v>
      </c>
      <c r="K15" s="94"/>
      <c r="L15" s="94">
        <f>PL!I30</f>
        <v>42293</v>
      </c>
      <c r="M15" s="94"/>
      <c r="N15" s="94">
        <f>SUM(D15:L15)</f>
        <v>42293</v>
      </c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92"/>
    </row>
    <row r="16" spans="1:33" s="93" customFormat="1" ht="23.1" customHeight="1" thickBot="1">
      <c r="A16" s="93" t="s">
        <v>189</v>
      </c>
      <c r="D16" s="97">
        <f>SUM(D14:D15)</f>
        <v>133527</v>
      </c>
      <c r="E16" s="94"/>
      <c r="F16" s="97">
        <f>SUM(F14:F15)</f>
        <v>813473</v>
      </c>
      <c r="G16" s="94"/>
      <c r="H16" s="97">
        <f>SUM(H14:H15)</f>
        <v>471</v>
      </c>
      <c r="I16" s="94"/>
      <c r="J16" s="97">
        <f>SUM(J14:J15)</f>
        <v>90347</v>
      </c>
      <c r="K16" s="94"/>
      <c r="L16" s="97">
        <f>SUM(L14:L15)</f>
        <v>725277</v>
      </c>
      <c r="M16" s="94"/>
      <c r="N16" s="97">
        <f>SUM(N14:N15)</f>
        <v>1763095</v>
      </c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</row>
    <row r="17" spans="1:33" ht="23.1" customHeight="1" thickTop="1">
      <c r="E17" s="100"/>
      <c r="K17" s="100"/>
      <c r="M17" s="100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92"/>
      <c r="AE17" s="92"/>
      <c r="AF17" s="92"/>
      <c r="AG17" s="92"/>
    </row>
    <row r="18" spans="1:33" ht="23.1" customHeight="1">
      <c r="A18" s="86" t="s">
        <v>143</v>
      </c>
    </row>
  </sheetData>
  <mergeCells count="2">
    <mergeCell ref="D6:N6"/>
    <mergeCell ref="J7:L7"/>
  </mergeCells>
  <printOptions horizontalCentered="1"/>
  <pageMargins left="0.39370078740157483" right="0.19685039370078741" top="0.98425196850393704" bottom="0.19685039370078741" header="0.19685039370078741" footer="0.19685039370078741"/>
  <pageSetup paperSize="9" scale="8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103"/>
  <sheetViews>
    <sheetView showGridLines="0" view="pageBreakPreview" zoomScaleNormal="115" zoomScaleSheetLayoutView="100" workbookViewId="0">
      <selection activeCell="E102" sqref="E102"/>
    </sheetView>
  </sheetViews>
  <sheetFormatPr defaultColWidth="9.33203125" defaultRowHeight="22.2" customHeight="1"/>
  <cols>
    <col min="1" max="1" width="45.6640625" style="63" customWidth="1"/>
    <col min="2" max="2" width="1.6640625" style="63" customWidth="1"/>
    <col min="3" max="3" width="5.6640625" style="69" customWidth="1"/>
    <col min="4" max="4" width="1.6640625" style="9" customWidth="1"/>
    <col min="5" max="5" width="11.6640625" style="9" customWidth="1"/>
    <col min="6" max="6" width="1.6640625" style="9" customWidth="1"/>
    <col min="7" max="7" width="11.6640625" style="9" customWidth="1"/>
    <col min="8" max="8" width="1.6640625" style="9" customWidth="1"/>
    <col min="9" max="9" width="11.6640625" style="9" customWidth="1"/>
    <col min="10" max="10" width="1.6640625" style="9" customWidth="1"/>
    <col min="11" max="11" width="11.6640625" style="9" customWidth="1"/>
    <col min="12" max="12" width="1.6640625" style="65" customWidth="1"/>
    <col min="13" max="13" width="13.33203125" style="65" customWidth="1"/>
    <col min="14" max="14" width="14.6640625" style="5" customWidth="1"/>
    <col min="15" max="15" width="14.6640625" style="9" customWidth="1"/>
    <col min="16" max="16" width="13.44140625" style="63" customWidth="1"/>
    <col min="17" max="17" width="10.33203125" style="63" bestFit="1" customWidth="1"/>
    <col min="18" max="18" width="13.44140625" style="63" customWidth="1"/>
    <col min="19" max="20" width="14.6640625" style="63" bestFit="1" customWidth="1"/>
    <col min="21" max="24" width="9.33203125" style="63"/>
    <col min="25" max="25" width="10.5546875" style="63" bestFit="1" customWidth="1"/>
    <col min="26" max="26" width="9.33203125" style="63"/>
    <col min="27" max="27" width="10.5546875" style="63" bestFit="1" customWidth="1"/>
    <col min="28" max="16384" width="9.33203125" style="63"/>
  </cols>
  <sheetData>
    <row r="1" spans="1:17" ht="22.2" customHeight="1">
      <c r="K1" s="5" t="s">
        <v>94</v>
      </c>
      <c r="O1" s="24"/>
    </row>
    <row r="2" spans="1:17" ht="22.2" customHeight="1">
      <c r="A2" s="70" t="s">
        <v>29</v>
      </c>
      <c r="B2" s="71"/>
      <c r="C2" s="72"/>
      <c r="D2" s="7"/>
      <c r="E2" s="7"/>
      <c r="F2" s="7"/>
      <c r="G2" s="7"/>
      <c r="H2" s="7"/>
      <c r="I2" s="7"/>
      <c r="J2" s="7"/>
      <c r="K2" s="7"/>
      <c r="O2" s="24"/>
    </row>
    <row r="3" spans="1:17" ht="22.2" customHeight="1">
      <c r="A3" s="70" t="s">
        <v>10</v>
      </c>
      <c r="B3" s="71"/>
      <c r="C3" s="72"/>
      <c r="D3" s="7"/>
      <c r="E3" s="7"/>
      <c r="F3" s="7"/>
      <c r="G3" s="7"/>
      <c r="H3" s="7"/>
      <c r="I3" s="7"/>
      <c r="J3" s="7"/>
      <c r="K3" s="7"/>
      <c r="O3" s="24"/>
    </row>
    <row r="4" spans="1:17" ht="22.2" customHeight="1">
      <c r="A4" s="70" t="s">
        <v>185</v>
      </c>
      <c r="B4" s="71"/>
      <c r="C4" s="72"/>
      <c r="D4" s="7"/>
      <c r="E4" s="7"/>
      <c r="F4" s="7"/>
      <c r="G4" s="7"/>
      <c r="H4" s="7"/>
      <c r="I4" s="7"/>
      <c r="J4" s="7"/>
      <c r="K4" s="7"/>
      <c r="O4" s="24"/>
    </row>
    <row r="5" spans="1:17" ht="22.2" customHeight="1">
      <c r="H5" s="5"/>
      <c r="K5" s="5" t="s">
        <v>87</v>
      </c>
      <c r="O5" s="24"/>
    </row>
    <row r="6" spans="1:17" ht="22.2" customHeight="1">
      <c r="E6" s="73"/>
      <c r="F6" s="10" t="s">
        <v>28</v>
      </c>
      <c r="G6" s="73"/>
      <c r="H6" s="5"/>
      <c r="I6" s="11"/>
      <c r="J6" s="73" t="s">
        <v>30</v>
      </c>
      <c r="K6" s="11"/>
      <c r="L6" s="5"/>
      <c r="M6" s="5"/>
      <c r="O6" s="24"/>
    </row>
    <row r="7" spans="1:17" s="74" customFormat="1" ht="22.2" customHeight="1">
      <c r="C7" s="75"/>
      <c r="D7" s="8"/>
      <c r="E7" s="12" t="s">
        <v>186</v>
      </c>
      <c r="F7" s="8"/>
      <c r="G7" s="13">
        <v>2568</v>
      </c>
      <c r="H7" s="13"/>
      <c r="I7" s="12" t="s">
        <v>186</v>
      </c>
      <c r="J7" s="8"/>
      <c r="K7" s="13">
        <v>2568</v>
      </c>
      <c r="L7" s="76"/>
      <c r="M7" s="76"/>
      <c r="N7" s="77"/>
      <c r="O7" s="47"/>
    </row>
    <row r="8" spans="1:17" ht="22.2" customHeight="1">
      <c r="A8" s="78" t="s">
        <v>63</v>
      </c>
      <c r="B8" s="78"/>
      <c r="C8" s="79"/>
      <c r="N8" s="80"/>
      <c r="O8" s="24"/>
    </row>
    <row r="9" spans="1:17" ht="22.2" customHeight="1">
      <c r="A9" s="63" t="s">
        <v>72</v>
      </c>
      <c r="E9" s="4">
        <f>PL!E28</f>
        <v>101274</v>
      </c>
      <c r="F9" s="1"/>
      <c r="G9" s="4">
        <f>PL!G28</f>
        <v>58010</v>
      </c>
      <c r="H9" s="4"/>
      <c r="I9" s="4">
        <f>PL!I28</f>
        <v>50713</v>
      </c>
      <c r="J9" s="1"/>
      <c r="K9" s="4">
        <f>PL!K28</f>
        <v>49488</v>
      </c>
      <c r="N9" s="80"/>
      <c r="O9" s="24"/>
    </row>
    <row r="10" spans="1:17" ht="22.2" customHeight="1">
      <c r="A10" s="63" t="s">
        <v>115</v>
      </c>
      <c r="E10" s="1"/>
      <c r="F10" s="1"/>
      <c r="G10" s="1"/>
      <c r="H10" s="1"/>
      <c r="I10" s="1"/>
      <c r="J10" s="1"/>
      <c r="K10" s="1"/>
      <c r="N10" s="80"/>
      <c r="O10" s="24"/>
    </row>
    <row r="11" spans="1:17" ht="22.2" customHeight="1">
      <c r="A11" s="63" t="s">
        <v>48</v>
      </c>
      <c r="E11" s="1"/>
      <c r="F11" s="1"/>
      <c r="G11" s="1"/>
      <c r="H11" s="1"/>
      <c r="I11" s="1"/>
      <c r="J11" s="1"/>
      <c r="K11" s="1"/>
      <c r="N11" s="81"/>
      <c r="O11" s="81"/>
    </row>
    <row r="12" spans="1:17" ht="22.2" customHeight="1">
      <c r="A12" s="63" t="s">
        <v>177</v>
      </c>
      <c r="E12" s="1">
        <v>-30353</v>
      </c>
      <c r="F12" s="1"/>
      <c r="G12" s="1">
        <v>-10131</v>
      </c>
      <c r="H12" s="1"/>
      <c r="I12" s="1">
        <v>0</v>
      </c>
      <c r="J12" s="1"/>
      <c r="K12" s="1">
        <v>0</v>
      </c>
      <c r="N12" s="82"/>
      <c r="O12" s="81"/>
    </row>
    <row r="13" spans="1:17" ht="22.2" customHeight="1">
      <c r="A13" s="63" t="s">
        <v>126</v>
      </c>
      <c r="E13" s="1">
        <v>0</v>
      </c>
      <c r="F13" s="1"/>
      <c r="G13" s="1">
        <v>56</v>
      </c>
      <c r="H13" s="1"/>
      <c r="I13" s="1">
        <v>0</v>
      </c>
      <c r="J13" s="1"/>
      <c r="K13" s="1">
        <v>0</v>
      </c>
      <c r="O13" s="24"/>
    </row>
    <row r="14" spans="1:17" ht="22.2" customHeight="1">
      <c r="A14" s="63" t="s">
        <v>81</v>
      </c>
      <c r="E14" s="1">
        <v>26404</v>
      </c>
      <c r="F14" s="1"/>
      <c r="G14" s="1">
        <v>25456</v>
      </c>
      <c r="H14" s="1"/>
      <c r="I14" s="1">
        <v>11107</v>
      </c>
      <c r="J14" s="1"/>
      <c r="K14" s="1">
        <f>13307-1</f>
        <v>13306</v>
      </c>
      <c r="O14" s="24"/>
    </row>
    <row r="15" spans="1:17" ht="22.2" customHeight="1">
      <c r="A15" s="63" t="s">
        <v>199</v>
      </c>
      <c r="E15" s="1">
        <v>934</v>
      </c>
      <c r="F15" s="1"/>
      <c r="G15" s="1">
        <v>8486</v>
      </c>
      <c r="H15" s="1"/>
      <c r="I15" s="1">
        <v>-129</v>
      </c>
      <c r="J15" s="1"/>
      <c r="K15" s="1">
        <v>8781</v>
      </c>
      <c r="N15" s="82"/>
      <c r="O15" s="82"/>
      <c r="P15" s="82"/>
      <c r="Q15" s="82"/>
    </row>
    <row r="16" spans="1:17" ht="22.2" customHeight="1">
      <c r="A16" s="63" t="s">
        <v>175</v>
      </c>
      <c r="E16" s="1"/>
      <c r="F16" s="1"/>
      <c r="G16" s="1"/>
      <c r="H16" s="1"/>
      <c r="I16" s="1"/>
      <c r="J16" s="1"/>
      <c r="K16" s="1"/>
      <c r="O16" s="24"/>
      <c r="P16" s="5"/>
    </row>
    <row r="17" spans="1:15" ht="22.2" customHeight="1">
      <c r="A17" s="63" t="s">
        <v>176</v>
      </c>
      <c r="E17" s="4">
        <v>-1783</v>
      </c>
      <c r="F17" s="1"/>
      <c r="G17" s="4">
        <v>436</v>
      </c>
      <c r="H17" s="1"/>
      <c r="I17" s="4">
        <v>715</v>
      </c>
      <c r="J17" s="1"/>
      <c r="K17" s="4">
        <v>972</v>
      </c>
      <c r="O17" s="24"/>
    </row>
    <row r="18" spans="1:15" ht="22.2" customHeight="1">
      <c r="A18" s="63" t="s">
        <v>202</v>
      </c>
      <c r="E18" s="1">
        <v>-12</v>
      </c>
      <c r="F18" s="1"/>
      <c r="G18" s="1">
        <v>381</v>
      </c>
      <c r="H18" s="1"/>
      <c r="I18" s="1">
        <v>0</v>
      </c>
      <c r="J18" s="1"/>
      <c r="K18" s="1">
        <v>163</v>
      </c>
      <c r="O18" s="24"/>
    </row>
    <row r="19" spans="1:15" ht="22.2" customHeight="1">
      <c r="A19" s="63" t="s">
        <v>203</v>
      </c>
      <c r="E19" s="1"/>
      <c r="F19" s="1"/>
      <c r="G19" s="1"/>
      <c r="H19" s="1"/>
      <c r="I19" s="1"/>
      <c r="J19" s="1"/>
      <c r="K19" s="1"/>
      <c r="O19" s="24"/>
    </row>
    <row r="20" spans="1:15" ht="22.2" customHeight="1">
      <c r="A20" s="63" t="s">
        <v>195</v>
      </c>
      <c r="E20" s="1">
        <v>18644</v>
      </c>
      <c r="F20" s="1"/>
      <c r="G20" s="1">
        <v>-2947</v>
      </c>
      <c r="H20" s="1"/>
      <c r="I20" s="1">
        <v>20792</v>
      </c>
      <c r="J20" s="1"/>
      <c r="K20" s="1">
        <v>-4975</v>
      </c>
      <c r="O20" s="24"/>
    </row>
    <row r="21" spans="1:15" ht="22.2" customHeight="1">
      <c r="A21" s="63" t="s">
        <v>198</v>
      </c>
      <c r="E21" s="1"/>
      <c r="F21" s="1"/>
      <c r="G21" s="1"/>
      <c r="H21" s="1"/>
      <c r="I21" s="1"/>
      <c r="J21" s="1"/>
      <c r="K21" s="1"/>
      <c r="O21" s="24"/>
    </row>
    <row r="22" spans="1:15" ht="22.2" customHeight="1">
      <c r="A22" s="63" t="s">
        <v>113</v>
      </c>
      <c r="E22" s="1">
        <v>0</v>
      </c>
      <c r="F22" s="1"/>
      <c r="G22" s="1">
        <v>132</v>
      </c>
      <c r="H22" s="1"/>
      <c r="I22" s="1">
        <v>0</v>
      </c>
      <c r="J22" s="1"/>
      <c r="K22" s="1">
        <v>132</v>
      </c>
      <c r="O22" s="24"/>
    </row>
    <row r="23" spans="1:15" ht="22.2" customHeight="1">
      <c r="A23" s="63" t="s">
        <v>127</v>
      </c>
      <c r="E23" s="1">
        <v>-168</v>
      </c>
      <c r="F23" s="1"/>
      <c r="G23" s="1">
        <v>0</v>
      </c>
      <c r="H23" s="1"/>
      <c r="I23" s="1">
        <v>-168</v>
      </c>
      <c r="J23" s="1"/>
      <c r="K23" s="1">
        <v>0</v>
      </c>
      <c r="O23" s="24"/>
    </row>
    <row r="24" spans="1:15" ht="22.2" customHeight="1">
      <c r="A24" s="63" t="s">
        <v>171</v>
      </c>
      <c r="E24" s="1">
        <v>0</v>
      </c>
      <c r="F24" s="1"/>
      <c r="G24" s="1">
        <v>776</v>
      </c>
      <c r="H24" s="1"/>
      <c r="I24" s="1">
        <v>0</v>
      </c>
      <c r="J24" s="1"/>
      <c r="K24" s="1">
        <v>496</v>
      </c>
      <c r="O24" s="24"/>
    </row>
    <row r="25" spans="1:15" ht="22.2" customHeight="1">
      <c r="A25" s="63" t="s">
        <v>128</v>
      </c>
      <c r="E25" s="4">
        <v>-16100</v>
      </c>
      <c r="F25" s="1"/>
      <c r="G25" s="4">
        <v>-14747</v>
      </c>
      <c r="H25" s="1"/>
      <c r="I25" s="4">
        <v>-9039</v>
      </c>
      <c r="J25" s="1"/>
      <c r="K25" s="4">
        <v>-8541</v>
      </c>
      <c r="O25" s="24"/>
    </row>
    <row r="26" spans="1:15" ht="22.2" customHeight="1">
      <c r="A26" s="63" t="s">
        <v>135</v>
      </c>
      <c r="E26" s="4">
        <v>-5411</v>
      </c>
      <c r="F26" s="1"/>
      <c r="G26" s="4">
        <v>200</v>
      </c>
      <c r="H26" s="1"/>
      <c r="I26" s="4">
        <v>-2062</v>
      </c>
      <c r="J26" s="1"/>
      <c r="K26" s="4">
        <v>732</v>
      </c>
      <c r="O26" s="24"/>
    </row>
    <row r="27" spans="1:15" ht="22.2" customHeight="1">
      <c r="A27" s="63" t="s">
        <v>142</v>
      </c>
      <c r="E27" s="4">
        <v>-3004</v>
      </c>
      <c r="F27" s="1"/>
      <c r="G27" s="4">
        <v>-23870</v>
      </c>
      <c r="H27" s="1"/>
      <c r="I27" s="4">
        <v>0</v>
      </c>
      <c r="J27" s="1"/>
      <c r="K27" s="4">
        <v>-10585</v>
      </c>
      <c r="O27" s="24"/>
    </row>
    <row r="28" spans="1:15" ht="22.2" customHeight="1">
      <c r="A28" s="63" t="s">
        <v>174</v>
      </c>
      <c r="E28" s="1"/>
      <c r="F28" s="1"/>
      <c r="G28" s="1"/>
      <c r="H28" s="1"/>
      <c r="I28" s="1"/>
      <c r="J28" s="1"/>
      <c r="K28" s="1"/>
      <c r="O28" s="24"/>
    </row>
    <row r="29" spans="1:15" ht="22.2" customHeight="1">
      <c r="A29" s="63" t="s">
        <v>173</v>
      </c>
      <c r="E29" s="1">
        <v>-116</v>
      </c>
      <c r="F29" s="1"/>
      <c r="G29" s="1">
        <v>-153</v>
      </c>
      <c r="H29" s="1"/>
      <c r="I29" s="1">
        <v>0</v>
      </c>
      <c r="J29" s="1"/>
      <c r="K29" s="1">
        <v>0</v>
      </c>
      <c r="O29" s="24"/>
    </row>
    <row r="30" spans="1:15" ht="22.2" customHeight="1">
      <c r="A30" s="63" t="s">
        <v>158</v>
      </c>
      <c r="E30" s="4">
        <v>-29</v>
      </c>
      <c r="F30" s="4"/>
      <c r="G30" s="4">
        <v>101</v>
      </c>
      <c r="H30" s="4"/>
      <c r="I30" s="4">
        <v>-29</v>
      </c>
      <c r="J30" s="4"/>
      <c r="K30" s="4">
        <v>101</v>
      </c>
      <c r="O30" s="24"/>
    </row>
    <row r="31" spans="1:15" ht="22.2" customHeight="1">
      <c r="A31" s="63" t="s">
        <v>62</v>
      </c>
      <c r="E31" s="4">
        <v>23273</v>
      </c>
      <c r="F31" s="4"/>
      <c r="G31" s="4">
        <v>19820</v>
      </c>
      <c r="H31" s="4"/>
      <c r="I31" s="4">
        <v>17916</v>
      </c>
      <c r="J31" s="4"/>
      <c r="K31" s="4">
        <v>14208</v>
      </c>
      <c r="O31" s="24"/>
    </row>
    <row r="32" spans="1:15" ht="22.2" customHeight="1">
      <c r="A32" s="63" t="s">
        <v>172</v>
      </c>
      <c r="E32" s="4"/>
      <c r="F32" s="4"/>
      <c r="G32" s="4"/>
      <c r="H32" s="4"/>
      <c r="I32" s="4"/>
      <c r="J32" s="4"/>
      <c r="K32" s="4"/>
      <c r="O32" s="24"/>
    </row>
    <row r="33" spans="1:25" ht="22.2" customHeight="1">
      <c r="A33" s="63" t="s">
        <v>173</v>
      </c>
      <c r="E33" s="4">
        <v>116</v>
      </c>
      <c r="F33" s="4"/>
      <c r="G33" s="4">
        <v>153</v>
      </c>
      <c r="H33" s="4"/>
      <c r="I33" s="1">
        <v>0</v>
      </c>
      <c r="J33" s="1"/>
      <c r="K33" s="1">
        <v>0</v>
      </c>
      <c r="O33" s="24"/>
    </row>
    <row r="34" spans="1:25" ht="22.2" customHeight="1">
      <c r="A34" s="63" t="s">
        <v>129</v>
      </c>
      <c r="E34" s="4">
        <v>3340</v>
      </c>
      <c r="F34" s="4"/>
      <c r="G34" s="4">
        <v>2821</v>
      </c>
      <c r="H34" s="4"/>
      <c r="I34" s="4">
        <v>591</v>
      </c>
      <c r="J34" s="4"/>
      <c r="K34" s="4">
        <v>645</v>
      </c>
      <c r="O34" s="24"/>
    </row>
    <row r="35" spans="1:25" ht="22.2" customHeight="1">
      <c r="A35" s="63" t="s">
        <v>180</v>
      </c>
      <c r="E35" s="4">
        <v>0</v>
      </c>
      <c r="F35" s="4"/>
      <c r="G35" s="4">
        <v>58997</v>
      </c>
      <c r="H35" s="4"/>
      <c r="I35" s="4">
        <v>0</v>
      </c>
      <c r="J35" s="4"/>
      <c r="K35" s="4">
        <v>0</v>
      </c>
      <c r="O35" s="24"/>
    </row>
    <row r="36" spans="1:25" ht="22.2" customHeight="1">
      <c r="A36" s="63" t="s">
        <v>179</v>
      </c>
      <c r="E36" s="4">
        <v>0</v>
      </c>
      <c r="F36" s="4"/>
      <c r="G36" s="4">
        <v>0</v>
      </c>
      <c r="H36" s="4"/>
      <c r="I36" s="4">
        <v>-8938</v>
      </c>
      <c r="J36" s="4"/>
      <c r="K36" s="4">
        <v>-41780</v>
      </c>
      <c r="O36" s="24"/>
    </row>
    <row r="37" spans="1:25" ht="22.2" customHeight="1">
      <c r="A37" s="63" t="s">
        <v>166</v>
      </c>
      <c r="B37" s="69"/>
      <c r="C37" s="9"/>
      <c r="E37" s="2">
        <v>2786</v>
      </c>
      <c r="F37" s="1"/>
      <c r="G37" s="2">
        <v>2317</v>
      </c>
      <c r="H37" s="1"/>
      <c r="I37" s="2">
        <v>1244</v>
      </c>
      <c r="J37" s="1"/>
      <c r="K37" s="2">
        <v>988</v>
      </c>
      <c r="O37" s="24"/>
    </row>
    <row r="38" spans="1:25" ht="22.2" customHeight="1">
      <c r="A38" s="63" t="s">
        <v>57</v>
      </c>
      <c r="E38" s="4"/>
      <c r="F38" s="1"/>
      <c r="G38" s="4"/>
      <c r="H38" s="1"/>
      <c r="I38" s="4"/>
      <c r="J38" s="1"/>
      <c r="K38" s="4"/>
      <c r="O38" s="24"/>
    </row>
    <row r="39" spans="1:25" ht="22.2" customHeight="1">
      <c r="A39" s="63" t="s">
        <v>58</v>
      </c>
      <c r="E39" s="4">
        <f>SUM(E9:E38)</f>
        <v>119795</v>
      </c>
      <c r="F39" s="1"/>
      <c r="G39" s="4">
        <f>SUM(G9:G38)</f>
        <v>126294</v>
      </c>
      <c r="H39" s="1"/>
      <c r="I39" s="4">
        <f>SUM(I9:I38)</f>
        <v>82713</v>
      </c>
      <c r="J39" s="1"/>
      <c r="K39" s="4">
        <f>SUM(K9:K38)</f>
        <v>24131</v>
      </c>
      <c r="O39" s="24"/>
    </row>
    <row r="40" spans="1:25" ht="22.2" customHeight="1">
      <c r="E40" s="4"/>
      <c r="F40" s="1"/>
      <c r="G40" s="4"/>
      <c r="H40" s="4"/>
      <c r="I40" s="4"/>
      <c r="J40" s="1"/>
      <c r="K40" s="4"/>
      <c r="O40" s="24"/>
    </row>
    <row r="41" spans="1:25" ht="22.2" customHeight="1">
      <c r="A41" s="83" t="s">
        <v>143</v>
      </c>
      <c r="B41" s="83"/>
      <c r="O41" s="24"/>
    </row>
    <row r="42" spans="1:25" ht="22.2" customHeight="1">
      <c r="K42" s="5" t="s">
        <v>94</v>
      </c>
      <c r="O42" s="24"/>
    </row>
    <row r="43" spans="1:25" ht="22.2" customHeight="1">
      <c r="A43" s="70" t="s">
        <v>29</v>
      </c>
      <c r="B43" s="71"/>
      <c r="C43" s="72"/>
      <c r="D43" s="7"/>
      <c r="E43" s="7"/>
      <c r="F43" s="7"/>
      <c r="G43" s="7"/>
      <c r="H43" s="7"/>
      <c r="I43" s="7"/>
      <c r="J43" s="7"/>
      <c r="K43" s="7"/>
      <c r="O43" s="24"/>
    </row>
    <row r="44" spans="1:25" ht="22.2" customHeight="1">
      <c r="A44" s="70" t="s">
        <v>11</v>
      </c>
      <c r="B44" s="71"/>
      <c r="C44" s="72"/>
      <c r="D44" s="7"/>
      <c r="E44" s="7"/>
      <c r="F44" s="7"/>
      <c r="G44" s="7"/>
      <c r="H44" s="7"/>
      <c r="I44" s="7"/>
      <c r="J44" s="7"/>
      <c r="K44" s="7"/>
      <c r="O44" s="24"/>
    </row>
    <row r="45" spans="1:25" ht="22.2" customHeight="1">
      <c r="A45" s="70" t="s">
        <v>185</v>
      </c>
      <c r="B45" s="71"/>
      <c r="C45" s="72"/>
      <c r="D45" s="7"/>
      <c r="E45" s="7"/>
      <c r="F45" s="7"/>
      <c r="G45" s="7"/>
      <c r="H45" s="7"/>
      <c r="I45" s="7"/>
      <c r="J45" s="7"/>
      <c r="K45" s="7"/>
      <c r="O45" s="24"/>
    </row>
    <row r="46" spans="1:25" ht="22.2" customHeight="1">
      <c r="H46" s="5"/>
      <c r="K46" s="5" t="s">
        <v>87</v>
      </c>
      <c r="N46" s="51"/>
      <c r="O46" s="51"/>
    </row>
    <row r="47" spans="1:25" ht="22.2" customHeight="1">
      <c r="E47" s="73"/>
      <c r="F47" s="10" t="s">
        <v>28</v>
      </c>
      <c r="G47" s="73"/>
      <c r="H47" s="5"/>
      <c r="I47" s="11"/>
      <c r="J47" s="73" t="s">
        <v>30</v>
      </c>
      <c r="K47" s="11"/>
      <c r="L47" s="5"/>
      <c r="M47" s="5"/>
      <c r="N47" s="51"/>
      <c r="O47" s="51"/>
    </row>
    <row r="48" spans="1:25" s="74" customFormat="1" ht="22.2" customHeight="1">
      <c r="C48" s="75"/>
      <c r="D48" s="8"/>
      <c r="E48" s="12" t="s">
        <v>186</v>
      </c>
      <c r="F48" s="8"/>
      <c r="G48" s="13">
        <v>2568</v>
      </c>
      <c r="H48" s="13"/>
      <c r="I48" s="12" t="s">
        <v>186</v>
      </c>
      <c r="J48" s="8"/>
      <c r="K48" s="13">
        <v>2568</v>
      </c>
      <c r="L48" s="76"/>
      <c r="M48" s="76"/>
      <c r="N48" s="51"/>
      <c r="O48" s="51"/>
      <c r="P48" s="63"/>
      <c r="Q48" s="63"/>
      <c r="R48" s="63"/>
      <c r="S48" s="63"/>
      <c r="T48" s="63"/>
      <c r="U48" s="63"/>
      <c r="V48" s="63"/>
      <c r="W48" s="63"/>
      <c r="X48" s="63"/>
      <c r="Y48" s="63"/>
    </row>
    <row r="49" spans="1:25" s="74" customFormat="1" ht="22.2" customHeight="1">
      <c r="A49" s="70" t="s">
        <v>116</v>
      </c>
      <c r="C49" s="75"/>
      <c r="D49" s="8"/>
      <c r="E49" s="13"/>
      <c r="F49" s="8"/>
      <c r="G49" s="13"/>
      <c r="H49" s="13"/>
      <c r="I49" s="13"/>
      <c r="J49" s="8"/>
      <c r="K49" s="13"/>
      <c r="L49" s="76"/>
      <c r="M49" s="76"/>
      <c r="N49" s="51"/>
      <c r="O49" s="51"/>
      <c r="P49" s="63"/>
      <c r="Q49" s="63"/>
      <c r="R49" s="63"/>
      <c r="S49" s="63"/>
      <c r="T49" s="63"/>
      <c r="U49" s="63"/>
      <c r="V49" s="63"/>
      <c r="W49" s="63"/>
      <c r="X49" s="63"/>
      <c r="Y49" s="63"/>
    </row>
    <row r="50" spans="1:25" ht="22.2" customHeight="1">
      <c r="A50" s="63" t="s">
        <v>119</v>
      </c>
      <c r="B50" s="69"/>
      <c r="C50" s="9"/>
      <c r="E50" s="15"/>
      <c r="F50" s="18"/>
      <c r="G50" s="15"/>
      <c r="H50" s="18"/>
      <c r="I50" s="15"/>
      <c r="J50" s="18"/>
      <c r="K50" s="15"/>
      <c r="N50" s="51"/>
      <c r="O50" s="51"/>
    </row>
    <row r="51" spans="1:25" ht="22.2" customHeight="1">
      <c r="A51" s="63" t="s">
        <v>163</v>
      </c>
      <c r="B51" s="69"/>
      <c r="C51" s="9"/>
      <c r="E51" s="1">
        <v>-398835</v>
      </c>
      <c r="F51" s="1"/>
      <c r="G51" s="1">
        <v>-162167</v>
      </c>
      <c r="H51" s="1"/>
      <c r="I51" s="1">
        <v>-119561</v>
      </c>
      <c r="J51" s="1"/>
      <c r="K51" s="1">
        <v>-187549</v>
      </c>
      <c r="O51" s="24"/>
    </row>
    <row r="52" spans="1:25" ht="22.2" customHeight="1">
      <c r="A52" s="63" t="s">
        <v>49</v>
      </c>
      <c r="B52" s="69"/>
      <c r="C52" s="9"/>
      <c r="E52" s="1">
        <v>-1064950</v>
      </c>
      <c r="F52" s="1"/>
      <c r="G52" s="1">
        <v>-154943</v>
      </c>
      <c r="H52" s="1"/>
      <c r="I52" s="1">
        <v>-1154585</v>
      </c>
      <c r="J52" s="1"/>
      <c r="K52" s="1">
        <v>-194051</v>
      </c>
      <c r="O52" s="24"/>
    </row>
    <row r="53" spans="1:25" ht="22.2" customHeight="1">
      <c r="A53" s="63" t="s">
        <v>130</v>
      </c>
      <c r="B53" s="69"/>
      <c r="C53" s="9"/>
      <c r="E53" s="1">
        <v>-524776</v>
      </c>
      <c r="F53" s="1"/>
      <c r="G53" s="1">
        <v>-2974</v>
      </c>
      <c r="H53" s="1"/>
      <c r="I53" s="1">
        <v>-588544</v>
      </c>
      <c r="J53" s="1"/>
      <c r="K53" s="1">
        <v>58031</v>
      </c>
      <c r="O53" s="24"/>
    </row>
    <row r="54" spans="1:25" ht="22.2" customHeight="1">
      <c r="A54" s="63" t="s">
        <v>50</v>
      </c>
      <c r="B54" s="69"/>
      <c r="C54" s="9"/>
      <c r="E54" s="1">
        <v>-184022</v>
      </c>
      <c r="F54" s="1"/>
      <c r="G54" s="1">
        <v>-53162</v>
      </c>
      <c r="H54" s="1"/>
      <c r="I54" s="1">
        <v>-149762</v>
      </c>
      <c r="J54" s="1"/>
      <c r="K54" s="1">
        <v>-20305</v>
      </c>
      <c r="O54" s="24"/>
    </row>
    <row r="55" spans="1:25" ht="22.2" customHeight="1">
      <c r="A55" s="63" t="s">
        <v>114</v>
      </c>
      <c r="B55" s="69"/>
      <c r="C55" s="9"/>
      <c r="E55" s="1">
        <v>-1287</v>
      </c>
      <c r="F55" s="1"/>
      <c r="G55" s="1">
        <v>1608</v>
      </c>
      <c r="H55" s="1"/>
      <c r="I55" s="1">
        <v>-1287</v>
      </c>
      <c r="J55" s="1"/>
      <c r="K55" s="1">
        <v>1686</v>
      </c>
      <c r="O55" s="24"/>
    </row>
    <row r="56" spans="1:25" ht="22.2" customHeight="1">
      <c r="A56" s="63" t="s">
        <v>51</v>
      </c>
      <c r="B56" s="69"/>
      <c r="C56" s="9"/>
      <c r="E56" s="1">
        <v>-23825</v>
      </c>
      <c r="F56" s="1"/>
      <c r="G56" s="1">
        <v>-21413</v>
      </c>
      <c r="H56" s="1"/>
      <c r="I56" s="1">
        <v>0</v>
      </c>
      <c r="J56" s="1"/>
      <c r="K56" s="1">
        <v>166</v>
      </c>
      <c r="O56" s="24"/>
    </row>
    <row r="57" spans="1:25" ht="22.2" customHeight="1">
      <c r="A57" s="63" t="s">
        <v>131</v>
      </c>
      <c r="B57" s="69"/>
      <c r="C57" s="9"/>
      <c r="E57" s="84"/>
      <c r="F57" s="1"/>
      <c r="G57" s="84"/>
      <c r="H57" s="1"/>
      <c r="I57" s="84"/>
      <c r="J57" s="1"/>
      <c r="K57" s="84"/>
      <c r="O57" s="51"/>
    </row>
    <row r="58" spans="1:25" ht="22.2" customHeight="1">
      <c r="A58" s="63" t="s">
        <v>164</v>
      </c>
      <c r="B58" s="69"/>
      <c r="C58" s="9"/>
      <c r="E58" s="1">
        <v>1067656</v>
      </c>
      <c r="F58" s="1"/>
      <c r="G58" s="1">
        <v>130331</v>
      </c>
      <c r="H58" s="1"/>
      <c r="I58" s="1">
        <v>1103604</v>
      </c>
      <c r="J58" s="1"/>
      <c r="K58" s="1">
        <v>53887</v>
      </c>
      <c r="O58" s="24"/>
    </row>
    <row r="59" spans="1:25" ht="22.2" customHeight="1">
      <c r="A59" s="63" t="s">
        <v>52</v>
      </c>
      <c r="B59" s="69"/>
      <c r="C59" s="9"/>
      <c r="E59" s="2">
        <v>605087</v>
      </c>
      <c r="F59" s="4"/>
      <c r="G59" s="2">
        <v>-26891</v>
      </c>
      <c r="H59" s="4"/>
      <c r="I59" s="2">
        <v>486625</v>
      </c>
      <c r="J59" s="4"/>
      <c r="K59" s="2">
        <v>42916</v>
      </c>
      <c r="O59" s="24"/>
    </row>
    <row r="60" spans="1:25" ht="22.2" customHeight="1">
      <c r="A60" s="63" t="s">
        <v>103</v>
      </c>
      <c r="B60" s="69"/>
      <c r="C60" s="9"/>
      <c r="E60" s="4">
        <f>SUM(E39,E51:E59)</f>
        <v>-405157</v>
      </c>
      <c r="F60" s="1"/>
      <c r="G60" s="4">
        <f>SUM(G39,G51:G59)</f>
        <v>-163317</v>
      </c>
      <c r="H60" s="1"/>
      <c r="I60" s="4">
        <f>SUM(I39,I51:I59)</f>
        <v>-340797</v>
      </c>
      <c r="J60" s="1"/>
      <c r="K60" s="4">
        <f>SUM(K39,K51:K59)</f>
        <v>-221088</v>
      </c>
      <c r="N60" s="51"/>
      <c r="O60" s="51"/>
    </row>
    <row r="61" spans="1:25" ht="22.2" customHeight="1">
      <c r="A61" s="63" t="s">
        <v>60</v>
      </c>
      <c r="B61" s="69"/>
      <c r="C61" s="24"/>
      <c r="D61" s="24"/>
      <c r="E61" s="4">
        <v>-24761</v>
      </c>
      <c r="F61" s="4"/>
      <c r="G61" s="4">
        <v>-19657</v>
      </c>
      <c r="H61" s="4"/>
      <c r="I61" s="4">
        <v>-18927</v>
      </c>
      <c r="J61" s="4"/>
      <c r="K61" s="4">
        <v>-13751</v>
      </c>
      <c r="O61" s="24"/>
    </row>
    <row r="62" spans="1:25" ht="22.2" customHeight="1">
      <c r="A62" s="63" t="s">
        <v>61</v>
      </c>
      <c r="B62" s="69"/>
      <c r="C62" s="24"/>
      <c r="D62" s="24"/>
      <c r="E62" s="4">
        <v>-30789</v>
      </c>
      <c r="F62" s="4"/>
      <c r="G62" s="4">
        <v>-20447</v>
      </c>
      <c r="H62" s="4"/>
      <c r="I62" s="4">
        <v>-18768</v>
      </c>
      <c r="J62" s="4"/>
      <c r="K62" s="4">
        <v>-5954</v>
      </c>
      <c r="O62" s="24"/>
    </row>
    <row r="63" spans="1:25" ht="22.2" customHeight="1">
      <c r="A63" s="63" t="s">
        <v>137</v>
      </c>
      <c r="B63" s="69"/>
      <c r="C63" s="9"/>
      <c r="E63" s="4">
        <v>0</v>
      </c>
      <c r="F63" s="1"/>
      <c r="G63" s="4">
        <v>20022</v>
      </c>
      <c r="H63" s="1"/>
      <c r="I63" s="4">
        <v>0</v>
      </c>
      <c r="J63" s="1"/>
      <c r="K63" s="4">
        <v>0</v>
      </c>
      <c r="O63" s="24"/>
    </row>
    <row r="64" spans="1:25" ht="22.2" customHeight="1">
      <c r="A64" s="63" t="s">
        <v>196</v>
      </c>
      <c r="B64" s="69"/>
      <c r="C64" s="9"/>
      <c r="E64" s="4">
        <v>-1596</v>
      </c>
      <c r="F64" s="1"/>
      <c r="G64" s="4">
        <v>0</v>
      </c>
      <c r="H64" s="1"/>
      <c r="I64" s="4">
        <v>-656</v>
      </c>
      <c r="J64" s="1"/>
      <c r="K64" s="4">
        <v>0</v>
      </c>
      <c r="O64" s="24"/>
    </row>
    <row r="65" spans="1:15" ht="22.2" customHeight="1">
      <c r="A65" s="78" t="s">
        <v>103</v>
      </c>
      <c r="B65" s="69"/>
      <c r="C65" s="9"/>
      <c r="E65" s="3">
        <f>SUM(E60:E64)</f>
        <v>-462303</v>
      </c>
      <c r="F65" s="1"/>
      <c r="G65" s="3">
        <f>SUM(G60:G64)</f>
        <v>-183399</v>
      </c>
      <c r="H65" s="1"/>
      <c r="I65" s="3">
        <f>SUM(I60:I64)</f>
        <v>-379148</v>
      </c>
      <c r="J65" s="1"/>
      <c r="K65" s="3">
        <f>SUM(K60:K64)</f>
        <v>-240793</v>
      </c>
      <c r="N65" s="51"/>
      <c r="O65" s="51"/>
    </row>
    <row r="66" spans="1:15" ht="22.2" customHeight="1">
      <c r="A66" s="78" t="s">
        <v>67</v>
      </c>
      <c r="B66" s="79"/>
      <c r="C66" s="9"/>
      <c r="E66" s="1"/>
      <c r="F66" s="1"/>
      <c r="G66" s="1"/>
      <c r="H66" s="1"/>
      <c r="I66" s="1"/>
      <c r="J66" s="1"/>
      <c r="K66" s="1"/>
      <c r="N66" s="51"/>
      <c r="O66" s="51"/>
    </row>
    <row r="67" spans="1:15" ht="22.2" customHeight="1">
      <c r="A67" s="63" t="s">
        <v>205</v>
      </c>
      <c r="B67" s="79"/>
      <c r="C67" s="9"/>
      <c r="E67" s="1">
        <v>-17400</v>
      </c>
      <c r="F67" s="1"/>
      <c r="G67" s="1">
        <v>0</v>
      </c>
      <c r="H67" s="1"/>
      <c r="I67" s="1">
        <v>-17400</v>
      </c>
      <c r="J67" s="1"/>
      <c r="K67" s="1">
        <v>0</v>
      </c>
      <c r="O67" s="24"/>
    </row>
    <row r="68" spans="1:15" ht="22.2" customHeight="1">
      <c r="A68" s="63" t="s">
        <v>179</v>
      </c>
      <c r="B68" s="79"/>
      <c r="C68" s="9"/>
      <c r="E68" s="1">
        <v>0</v>
      </c>
      <c r="F68" s="1"/>
      <c r="G68" s="1">
        <v>0</v>
      </c>
      <c r="H68" s="1"/>
      <c r="I68" s="1">
        <v>8938</v>
      </c>
      <c r="J68" s="1"/>
      <c r="K68" s="1">
        <v>41780</v>
      </c>
      <c r="O68" s="24"/>
    </row>
    <row r="69" spans="1:15" ht="22.2" customHeight="1">
      <c r="A69" s="63" t="s">
        <v>65</v>
      </c>
      <c r="B69" s="69"/>
      <c r="C69" s="9"/>
      <c r="E69" s="4">
        <v>-16588</v>
      </c>
      <c r="F69" s="1"/>
      <c r="G69" s="4">
        <v>-18129</v>
      </c>
      <c r="H69" s="1"/>
      <c r="I69" s="4">
        <v>-1977</v>
      </c>
      <c r="J69" s="1"/>
      <c r="K69" s="4">
        <f>-1553+1</f>
        <v>-1552</v>
      </c>
      <c r="O69" s="24"/>
    </row>
    <row r="70" spans="1:15" ht="22.2" customHeight="1">
      <c r="A70" s="63" t="s">
        <v>85</v>
      </c>
      <c r="B70" s="69"/>
      <c r="C70" s="9"/>
      <c r="E70" s="4">
        <v>-7726</v>
      </c>
      <c r="F70" s="1"/>
      <c r="G70" s="4">
        <v>-1040</v>
      </c>
      <c r="H70" s="1"/>
      <c r="I70" s="4">
        <v>-6847</v>
      </c>
      <c r="J70" s="1"/>
      <c r="K70" s="4">
        <v>-720</v>
      </c>
      <c r="O70" s="24"/>
    </row>
    <row r="71" spans="1:15" ht="22.2" customHeight="1">
      <c r="A71" s="63" t="s">
        <v>66</v>
      </c>
      <c r="B71" s="69"/>
      <c r="C71" s="9"/>
      <c r="E71" s="4">
        <v>457</v>
      </c>
      <c r="F71" s="1"/>
      <c r="G71" s="4">
        <v>0</v>
      </c>
      <c r="H71" s="1"/>
      <c r="I71" s="4">
        <v>457</v>
      </c>
      <c r="J71" s="1"/>
      <c r="K71" s="4">
        <v>0</v>
      </c>
      <c r="O71" s="24"/>
    </row>
    <row r="72" spans="1:15" ht="22.2" customHeight="1">
      <c r="A72" s="78" t="s">
        <v>178</v>
      </c>
      <c r="B72" s="69"/>
      <c r="C72" s="9"/>
      <c r="E72" s="3">
        <f>SUM(E67:E71)</f>
        <v>-41257</v>
      </c>
      <c r="F72" s="1"/>
      <c r="G72" s="3">
        <f>SUM(G67:G71)</f>
        <v>-19169</v>
      </c>
      <c r="H72" s="1"/>
      <c r="I72" s="3">
        <f>SUM(I67:I71)</f>
        <v>-16829</v>
      </c>
      <c r="J72" s="1"/>
      <c r="K72" s="3">
        <f>SUM(K67:K71)</f>
        <v>39508</v>
      </c>
      <c r="N72" s="51"/>
      <c r="O72" s="51"/>
    </row>
    <row r="73" spans="1:15" ht="22.2" customHeight="1">
      <c r="N73" s="51"/>
      <c r="O73" s="51"/>
    </row>
    <row r="74" spans="1:15" ht="22.2" customHeight="1">
      <c r="A74" s="83" t="s">
        <v>143</v>
      </c>
      <c r="B74" s="83"/>
      <c r="N74" s="51"/>
      <c r="O74" s="51"/>
    </row>
    <row r="75" spans="1:15" ht="22.2" customHeight="1">
      <c r="A75" s="83"/>
      <c r="B75" s="83"/>
      <c r="N75" s="51"/>
      <c r="O75" s="51"/>
    </row>
    <row r="76" spans="1:15" ht="22.2" customHeight="1">
      <c r="A76" s="83"/>
      <c r="B76" s="83"/>
      <c r="N76" s="51"/>
      <c r="O76" s="51"/>
    </row>
    <row r="77" spans="1:15" ht="22.2" customHeight="1">
      <c r="K77" s="5" t="s">
        <v>94</v>
      </c>
      <c r="N77" s="51"/>
      <c r="O77" s="51"/>
    </row>
    <row r="78" spans="1:15" ht="22.2" customHeight="1">
      <c r="A78" s="70" t="s">
        <v>29</v>
      </c>
      <c r="B78" s="71"/>
      <c r="C78" s="72"/>
      <c r="D78" s="7"/>
      <c r="E78" s="7"/>
      <c r="F78" s="7"/>
      <c r="G78" s="7"/>
      <c r="H78" s="7"/>
      <c r="I78" s="7"/>
      <c r="J78" s="7"/>
      <c r="K78" s="7"/>
      <c r="N78" s="51"/>
      <c r="O78" s="51"/>
    </row>
    <row r="79" spans="1:15" ht="22.2" customHeight="1">
      <c r="A79" s="70" t="s">
        <v>11</v>
      </c>
      <c r="B79" s="71"/>
      <c r="C79" s="72"/>
      <c r="D79" s="7"/>
      <c r="E79" s="7"/>
      <c r="F79" s="7"/>
      <c r="G79" s="7"/>
      <c r="H79" s="7"/>
      <c r="I79" s="7"/>
      <c r="J79" s="7"/>
      <c r="K79" s="7"/>
      <c r="N79" s="51"/>
      <c r="O79" s="51"/>
    </row>
    <row r="80" spans="1:15" ht="22.2" customHeight="1">
      <c r="A80" s="70" t="s">
        <v>185</v>
      </c>
      <c r="B80" s="71"/>
      <c r="C80" s="72"/>
      <c r="D80" s="7"/>
      <c r="E80" s="7"/>
      <c r="F80" s="7"/>
      <c r="G80" s="7"/>
      <c r="H80" s="7"/>
      <c r="I80" s="7"/>
      <c r="J80" s="7"/>
      <c r="K80" s="7"/>
      <c r="N80" s="51"/>
      <c r="O80" s="51"/>
    </row>
    <row r="81" spans="1:25" ht="22.2" customHeight="1">
      <c r="H81" s="5"/>
      <c r="K81" s="5" t="s">
        <v>87</v>
      </c>
      <c r="N81" s="51"/>
      <c r="O81" s="51"/>
    </row>
    <row r="82" spans="1:25" ht="22.2" customHeight="1">
      <c r="E82" s="73"/>
      <c r="F82" s="10" t="s">
        <v>28</v>
      </c>
      <c r="G82" s="73"/>
      <c r="H82" s="5"/>
      <c r="I82" s="11"/>
      <c r="J82" s="73" t="s">
        <v>30</v>
      </c>
      <c r="K82" s="11"/>
      <c r="L82" s="5"/>
      <c r="M82" s="5"/>
      <c r="N82" s="85"/>
      <c r="O82" s="85"/>
    </row>
    <row r="83" spans="1:25" s="74" customFormat="1" ht="22.2" customHeight="1">
      <c r="C83" s="75"/>
      <c r="D83" s="8"/>
      <c r="E83" s="12" t="s">
        <v>186</v>
      </c>
      <c r="F83" s="8"/>
      <c r="G83" s="13">
        <v>2568</v>
      </c>
      <c r="H83" s="13"/>
      <c r="I83" s="12" t="s">
        <v>186</v>
      </c>
      <c r="J83" s="8"/>
      <c r="K83" s="13">
        <v>2568</v>
      </c>
      <c r="L83" s="76"/>
      <c r="M83" s="76"/>
      <c r="N83" s="85"/>
      <c r="O83" s="85"/>
      <c r="P83" s="63"/>
      <c r="Q83" s="63"/>
      <c r="R83" s="63"/>
      <c r="S83" s="63"/>
      <c r="T83" s="63"/>
      <c r="U83" s="63"/>
      <c r="V83" s="63"/>
      <c r="W83" s="63"/>
      <c r="X83" s="63"/>
      <c r="Y83" s="63"/>
    </row>
    <row r="84" spans="1:25" ht="22.2" customHeight="1">
      <c r="A84" s="78" t="s">
        <v>68</v>
      </c>
      <c r="B84" s="79"/>
      <c r="C84" s="9"/>
      <c r="N84" s="4"/>
    </row>
    <row r="85" spans="1:25" ht="22.2" customHeight="1">
      <c r="A85" s="63" t="s">
        <v>132</v>
      </c>
      <c r="B85" s="69"/>
      <c r="C85" s="9"/>
      <c r="E85" s="4">
        <v>1950922</v>
      </c>
      <c r="F85" s="1"/>
      <c r="G85" s="4">
        <v>1327077</v>
      </c>
      <c r="H85" s="1"/>
      <c r="I85" s="4">
        <f>1431425-2300-1</f>
        <v>1429124</v>
      </c>
      <c r="J85" s="1"/>
      <c r="K85" s="4">
        <v>948800</v>
      </c>
      <c r="N85" s="85"/>
      <c r="O85" s="85"/>
    </row>
    <row r="86" spans="1:25" ht="22.2" customHeight="1">
      <c r="A86" s="63" t="s">
        <v>133</v>
      </c>
      <c r="B86" s="69"/>
      <c r="C86" s="9"/>
      <c r="E86" s="4">
        <v>-1479578</v>
      </c>
      <c r="F86" s="1"/>
      <c r="G86" s="4">
        <v>-1263043</v>
      </c>
      <c r="H86" s="1"/>
      <c r="I86" s="4">
        <f>-1096940+2300</f>
        <v>-1094640</v>
      </c>
      <c r="J86" s="1"/>
      <c r="K86" s="4">
        <v>-783000</v>
      </c>
      <c r="N86" s="85"/>
      <c r="O86" s="85"/>
    </row>
    <row r="87" spans="1:25" ht="22.35" customHeight="1">
      <c r="A87" s="63" t="s">
        <v>139</v>
      </c>
      <c r="B87" s="69"/>
      <c r="C87" s="9"/>
      <c r="E87" s="4">
        <v>183492</v>
      </c>
      <c r="F87" s="1"/>
      <c r="G87" s="4">
        <v>65911</v>
      </c>
      <c r="H87" s="1"/>
      <c r="I87" s="4">
        <f>151120+1</f>
        <v>151121</v>
      </c>
      <c r="J87" s="1"/>
      <c r="K87" s="4">
        <v>64102</v>
      </c>
      <c r="O87" s="24"/>
    </row>
    <row r="88" spans="1:25" ht="22.35" customHeight="1">
      <c r="A88" s="63" t="s">
        <v>182</v>
      </c>
      <c r="B88" s="69"/>
      <c r="C88" s="9"/>
      <c r="E88" s="4">
        <v>-12566</v>
      </c>
      <c r="F88" s="1"/>
      <c r="G88" s="4">
        <v>-8956</v>
      </c>
      <c r="H88" s="1"/>
      <c r="I88" s="4">
        <v>-12566</v>
      </c>
      <c r="J88" s="1"/>
      <c r="K88" s="4">
        <v>-8956</v>
      </c>
      <c r="O88" s="24"/>
    </row>
    <row r="89" spans="1:25" ht="22.2" customHeight="1">
      <c r="A89" s="63" t="s">
        <v>138</v>
      </c>
      <c r="B89" s="69"/>
      <c r="C89" s="9"/>
      <c r="E89" s="1">
        <v>-12550</v>
      </c>
      <c r="F89" s="1"/>
      <c r="G89" s="1">
        <v>-7302</v>
      </c>
      <c r="H89" s="1"/>
      <c r="I89" s="1">
        <v>-3518</v>
      </c>
      <c r="J89" s="1"/>
      <c r="K89" s="1">
        <v>-3885</v>
      </c>
      <c r="O89" s="24"/>
    </row>
    <row r="90" spans="1:25" ht="22.2" customHeight="1">
      <c r="A90" s="63" t="s">
        <v>134</v>
      </c>
      <c r="B90" s="69"/>
      <c r="C90" s="9"/>
      <c r="E90" s="1">
        <v>-3340</v>
      </c>
      <c r="F90" s="1"/>
      <c r="G90" s="1">
        <v>-2821</v>
      </c>
      <c r="H90" s="1"/>
      <c r="I90" s="1">
        <v>-591</v>
      </c>
      <c r="J90" s="1"/>
      <c r="K90" s="1">
        <v>-645</v>
      </c>
      <c r="O90" s="24"/>
    </row>
    <row r="91" spans="1:25" ht="22.2" customHeight="1">
      <c r="A91" s="78" t="s">
        <v>140</v>
      </c>
      <c r="B91" s="69"/>
      <c r="C91" s="9"/>
      <c r="E91" s="3">
        <f>SUM(E85:E90)</f>
        <v>626380</v>
      </c>
      <c r="F91" s="1"/>
      <c r="G91" s="3">
        <f>SUM(G85:G90)</f>
        <v>110866</v>
      </c>
      <c r="H91" s="1"/>
      <c r="I91" s="3">
        <f>SUM(I85:I90)</f>
        <v>468930</v>
      </c>
      <c r="J91" s="1"/>
      <c r="K91" s="3">
        <f>SUM(K85:K90)</f>
        <v>216416</v>
      </c>
      <c r="N91" s="51"/>
      <c r="O91" s="51"/>
    </row>
    <row r="92" spans="1:25" ht="22.2" customHeight="1">
      <c r="A92" s="78" t="s">
        <v>141</v>
      </c>
      <c r="B92" s="69"/>
      <c r="C92" s="9"/>
      <c r="E92" s="1">
        <f>SUM(E65+E72+E91)</f>
        <v>122820</v>
      </c>
      <c r="F92" s="1"/>
      <c r="G92" s="1">
        <f>SUM(G65+G72+G91)</f>
        <v>-91702</v>
      </c>
      <c r="H92" s="1"/>
      <c r="I92" s="1">
        <f>SUM(I65+I72+I91)</f>
        <v>72953</v>
      </c>
      <c r="J92" s="1"/>
      <c r="K92" s="1">
        <f>SUM(K65+K72+K91)</f>
        <v>15131</v>
      </c>
      <c r="N92" s="51"/>
      <c r="O92" s="51"/>
    </row>
    <row r="93" spans="1:25" ht="22.2" customHeight="1">
      <c r="A93" s="63" t="s">
        <v>91</v>
      </c>
      <c r="B93" s="69"/>
      <c r="C93" s="9"/>
      <c r="E93" s="2">
        <f>BS!G11</f>
        <v>528711</v>
      </c>
      <c r="F93" s="1"/>
      <c r="G93" s="2">
        <v>551325</v>
      </c>
      <c r="H93" s="1"/>
      <c r="I93" s="2">
        <f>BS!K11</f>
        <v>288093</v>
      </c>
      <c r="J93" s="1"/>
      <c r="K93" s="2">
        <v>246371</v>
      </c>
      <c r="N93" s="51"/>
      <c r="O93" s="51"/>
    </row>
    <row r="94" spans="1:25" ht="22.2" customHeight="1" thickBot="1">
      <c r="A94" s="78" t="s">
        <v>92</v>
      </c>
      <c r="B94" s="69"/>
      <c r="C94" s="9"/>
      <c r="E94" s="6">
        <f>SUM(E92:E93)</f>
        <v>651531</v>
      </c>
      <c r="F94" s="1"/>
      <c r="G94" s="6">
        <f>SUM(G92:G93)</f>
        <v>459623</v>
      </c>
      <c r="H94" s="1"/>
      <c r="I94" s="6">
        <f>SUM(I92:I93)</f>
        <v>361046</v>
      </c>
      <c r="J94" s="1"/>
      <c r="K94" s="6">
        <f>SUM(K92:K93)</f>
        <v>261502</v>
      </c>
      <c r="N94" s="51"/>
      <c r="O94" s="51"/>
    </row>
    <row r="95" spans="1:25" ht="22.2" customHeight="1" thickTop="1">
      <c r="B95" s="69"/>
      <c r="C95" s="9"/>
      <c r="E95" s="1">
        <f>E94-BS!E11</f>
        <v>0</v>
      </c>
      <c r="F95" s="1"/>
      <c r="G95" s="1"/>
      <c r="H95" s="1"/>
      <c r="I95" s="1">
        <f>I94-BS!I11</f>
        <v>0</v>
      </c>
      <c r="J95" s="1"/>
      <c r="K95" s="1"/>
      <c r="N95" s="51"/>
      <c r="O95" s="51"/>
    </row>
    <row r="96" spans="1:25" ht="22.2" customHeight="1">
      <c r="A96" s="78" t="s">
        <v>102</v>
      </c>
      <c r="B96" s="69"/>
      <c r="C96" s="9"/>
      <c r="E96" s="1"/>
      <c r="F96" s="1"/>
      <c r="G96" s="1"/>
      <c r="H96" s="1"/>
      <c r="I96" s="1"/>
      <c r="J96" s="1"/>
      <c r="K96" s="1"/>
      <c r="N96" s="51"/>
      <c r="O96" s="51"/>
    </row>
    <row r="97" spans="1:15" ht="22.2" customHeight="1">
      <c r="A97" s="63" t="s">
        <v>101</v>
      </c>
      <c r="B97" s="69"/>
      <c r="C97" s="9"/>
      <c r="E97" s="18"/>
      <c r="F97" s="1"/>
      <c r="G97" s="18"/>
      <c r="H97" s="1"/>
      <c r="I97" s="18"/>
      <c r="J97" s="1"/>
      <c r="K97" s="1"/>
      <c r="N97" s="51"/>
      <c r="O97" s="51"/>
    </row>
    <row r="98" spans="1:15" ht="22.2" customHeight="1">
      <c r="A98" s="63" t="s">
        <v>122</v>
      </c>
      <c r="B98" s="69"/>
      <c r="C98" s="9"/>
      <c r="E98" s="1">
        <v>82895</v>
      </c>
      <c r="F98" s="1"/>
      <c r="G98" s="1">
        <v>106895</v>
      </c>
      <c r="H98" s="1"/>
      <c r="I98" s="1">
        <v>213</v>
      </c>
      <c r="J98" s="1"/>
      <c r="K98" s="1">
        <v>27237</v>
      </c>
      <c r="L98" s="84"/>
      <c r="N98" s="51"/>
      <c r="O98" s="51"/>
    </row>
    <row r="99" spans="1:15" ht="22.2" customHeight="1">
      <c r="A99" s="63" t="s">
        <v>204</v>
      </c>
      <c r="E99" s="9">
        <v>-10423</v>
      </c>
      <c r="G99" s="18">
        <v>13613</v>
      </c>
      <c r="H99" s="18"/>
      <c r="I99" s="18">
        <v>443</v>
      </c>
      <c r="J99" s="18"/>
      <c r="K99" s="18">
        <v>0</v>
      </c>
      <c r="L99" s="84"/>
    </row>
    <row r="100" spans="1:15" ht="22.2" customHeight="1">
      <c r="A100" s="63" t="s">
        <v>197</v>
      </c>
      <c r="E100" s="9">
        <v>-5815</v>
      </c>
      <c r="G100" s="18">
        <v>1430</v>
      </c>
      <c r="H100" s="18"/>
      <c r="I100" s="18">
        <v>-5925</v>
      </c>
      <c r="J100" s="18"/>
      <c r="K100" s="18">
        <v>1430</v>
      </c>
      <c r="L100" s="84"/>
    </row>
    <row r="101" spans="1:15" ht="22.2" customHeight="1">
      <c r="A101" s="63" t="s">
        <v>201</v>
      </c>
      <c r="E101" s="9">
        <v>2325</v>
      </c>
      <c r="G101" s="18">
        <v>0</v>
      </c>
      <c r="H101" s="18"/>
      <c r="I101" s="18">
        <v>0</v>
      </c>
      <c r="J101" s="18"/>
      <c r="K101" s="18">
        <v>0</v>
      </c>
      <c r="L101" s="84"/>
    </row>
    <row r="102" spans="1:15" ht="22.2" customHeight="1">
      <c r="G102" s="18"/>
      <c r="H102" s="18"/>
      <c r="I102" s="18"/>
      <c r="J102" s="18"/>
      <c r="K102" s="18"/>
      <c r="L102" s="84"/>
    </row>
    <row r="103" spans="1:15" ht="22.2" customHeight="1">
      <c r="A103" s="83" t="s">
        <v>143</v>
      </c>
      <c r="B103" s="83"/>
    </row>
  </sheetData>
  <printOptions horizontalCentered="1" gridLinesSet="0"/>
  <pageMargins left="0.98425196850393704" right="0.19685039370078741" top="0.78740157480314965" bottom="0.19685039370078741" header="0.19685039370078741" footer="0.19685039370078741"/>
  <pageSetup paperSize="9" scale="83" fitToHeight="0" orientation="portrait" r:id="rId1"/>
  <rowBreaks count="2" manualBreakCount="2">
    <brk id="41" max="11" man="1"/>
    <brk id="76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B0C45EEE6990479EDCE9FBF3393F33" ma:contentTypeVersion="17" ma:contentTypeDescription="Create a new document." ma:contentTypeScope="" ma:versionID="6cfd2cb071472e0e0b42562da45ddb1b">
  <xsd:schema xmlns:xsd="http://www.w3.org/2001/XMLSchema" xmlns:xs="http://www.w3.org/2001/XMLSchema" xmlns:p="http://schemas.microsoft.com/office/2006/metadata/properties" xmlns:ns2="360bc667-c660-437d-ac06-7ae103e1e08c" xmlns:ns3="0a05a48e-a8a0-4e94-b737-cb94a12c92cc" xmlns:ns4="50c908b1-f277-4340-90a9-4611d0b0f078" targetNamespace="http://schemas.microsoft.com/office/2006/metadata/properties" ma:root="true" ma:fieldsID="27c0474611ba5683c6ed39091b26522b" ns2:_="" ns3:_="" ns4:_="">
    <xsd:import namespace="360bc667-c660-437d-ac06-7ae103e1e08c"/>
    <xsd:import namespace="0a05a48e-a8a0-4e94-b737-cb94a12c92cc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0bc667-c660-437d-ac06-7ae103e1e0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05a48e-a8a0-4e94-b737-cb94a12c92c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d3046bd5-35e2-4915-99c6-751673e088ca}" ma:internalName="TaxCatchAll" ma:showField="CatchAllData" ma:web="0a05a48e-a8a0-4e94-b737-cb94a12c92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60bc667-c660-437d-ac06-7ae103e1e08c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Props1.xml><?xml version="1.0" encoding="utf-8"?>
<ds:datastoreItem xmlns:ds="http://schemas.openxmlformats.org/officeDocument/2006/customXml" ds:itemID="{610942EC-DC91-4CFF-A6FA-985B93CA7D1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DE7D38-98C9-41CE-9F35-031083F269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0bc667-c660-437d-ac06-7ae103e1e08c"/>
    <ds:schemaRef ds:uri="0a05a48e-a8a0-4e94-b737-cb94a12c92cc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2E11E25-2DC3-4FAB-BCC0-E5733CE85133}">
  <ds:schemaRefs>
    <ds:schemaRef ds:uri="http://www.w3.org/XML/1998/namespace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360bc667-c660-437d-ac06-7ae103e1e08c"/>
    <ds:schemaRef ds:uri="http://purl.org/dc/terms/"/>
    <ds:schemaRef ds:uri="http://schemas.microsoft.com/office/2006/documentManagement/types"/>
    <ds:schemaRef ds:uri="http://schemas.microsoft.com/office/infopath/2007/PartnerControls"/>
    <ds:schemaRef ds:uri="50c908b1-f277-4340-90a9-4611d0b0f078"/>
    <ds:schemaRef ds:uri="0a05a48e-a8a0-4e94-b737-cb94a12c92c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(conso)</vt:lpstr>
      <vt:lpstr>ce (separate)</vt:lpstr>
      <vt:lpstr>CF</vt:lpstr>
      <vt:lpstr>BS!Print_Area</vt:lpstr>
      <vt:lpstr>'ce (conso)'!Print_Area</vt:lpstr>
      <vt:lpstr>'ce (separate)'!Print_Area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Suphachoke Chungchatupornchai</dc:creator>
  <cp:lastModifiedBy>Duangrat Wongsaengthip</cp:lastModifiedBy>
  <cp:lastPrinted>2026-05-07T08:46:44Z</cp:lastPrinted>
  <dcterms:created xsi:type="dcterms:W3CDTF">1999-05-14T02:46:33Z</dcterms:created>
  <dcterms:modified xsi:type="dcterms:W3CDTF">2026-05-14T03:07:34Z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0x010100BAB0C45EEE6990479EDCE9FBF3393F33</vt:lpwstr>
  </property>
  <property fmtid="{D5CDD505-2E9C-101B-9397-08002B2CF9AE}" pid="3" name="MediaServiceImageTags">
    <vt:lpwstr/>
  </property>
</Properties>
</file>