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VOA\2026\Q1'2026\SVOA\"/>
    </mc:Choice>
  </mc:AlternateContent>
  <xr:revisionPtr revIDLastSave="0" documentId="13_ncr:1_{6944D3AF-0B64-46B6-91E7-0EA5FF96E9B8}" xr6:coauthVersionLast="47" xr6:coauthVersionMax="47" xr10:uidLastSave="{00000000-0000-0000-0000-000000000000}"/>
  <bookViews>
    <workbookView xWindow="-108" yWindow="-108" windowWidth="23256" windowHeight="12456" tabRatio="721" xr2:uid="{00000000-000D-0000-FFFF-FFFF00000000}"/>
  </bookViews>
  <sheets>
    <sheet name="BS" sheetId="7" r:id="rId1"/>
    <sheet name="PL" sheetId="8" r:id="rId2"/>
    <sheet name="CE-Conso" sheetId="3" r:id="rId3"/>
    <sheet name="CE-Separate" sheetId="5" r:id="rId4"/>
    <sheet name="CF" sheetId="9" r:id="rId5"/>
  </sheets>
  <definedNames>
    <definedName name="_xlnm._FilterDatabase" localSheetId="0" hidden="1">BS!$I$24:$I$28</definedName>
    <definedName name="_xlnm.Print_Area" localSheetId="0">BS!$A$1:$K$115</definedName>
    <definedName name="_xlnm.Print_Area" localSheetId="2">'CE-Conso'!$A$1:$R$23</definedName>
    <definedName name="_xlnm.Print_Area" localSheetId="3">'CE-Separate'!$A$1:$O$19</definedName>
    <definedName name="_xlnm.Print_Area" localSheetId="4">CF!$A$1:$K$109</definedName>
    <definedName name="_xlnm.Print_Area" localSheetId="1">PL!$A$1:$K$43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7" i="9" l="1"/>
  <c r="D97" i="9"/>
  <c r="F95" i="9"/>
  <c r="H95" i="9"/>
  <c r="J95" i="9"/>
  <c r="F13" i="8"/>
  <c r="H13" i="8"/>
  <c r="J13" i="8"/>
  <c r="J22" i="8" s="1"/>
  <c r="J28" i="8" s="1"/>
  <c r="F21" i="8"/>
  <c r="H21" i="8"/>
  <c r="J21" i="8"/>
  <c r="F22" i="8"/>
  <c r="F28" i="8"/>
  <c r="G55" i="7"/>
  <c r="E17" i="7"/>
  <c r="G17" i="7"/>
  <c r="I17" i="7"/>
  <c r="K17" i="7"/>
  <c r="H22" i="8" l="1"/>
  <c r="H28" i="8" s="1"/>
  <c r="F30" i="8"/>
  <c r="F35" i="8" s="1"/>
  <c r="F39" i="8" s="1"/>
  <c r="J30" i="8"/>
  <c r="J35" i="8" s="1"/>
  <c r="J39" i="8" s="1"/>
  <c r="K67" i="7"/>
  <c r="I67" i="7"/>
  <c r="G67" i="7"/>
  <c r="E67" i="7"/>
  <c r="H30" i="8" l="1"/>
  <c r="H35" i="8" s="1"/>
  <c r="H39" i="8" s="1"/>
  <c r="K101" i="7"/>
  <c r="K100" i="7"/>
  <c r="K98" i="7"/>
  <c r="K96" i="7"/>
  <c r="K94" i="7"/>
  <c r="G96" i="7"/>
  <c r="G94" i="7"/>
  <c r="K33" i="7"/>
  <c r="G34" i="7"/>
  <c r="J75" i="9"/>
  <c r="H75" i="9"/>
  <c r="F75" i="9"/>
  <c r="D75" i="9"/>
  <c r="E60" i="7"/>
  <c r="G60" i="7"/>
  <c r="I60" i="7"/>
  <c r="K60" i="7"/>
  <c r="E15" i="3"/>
  <c r="M15" i="3"/>
  <c r="K15" i="3"/>
  <c r="I15" i="3"/>
  <c r="G15" i="3"/>
  <c r="C15" i="3"/>
  <c r="M19" i="3"/>
  <c r="I19" i="3"/>
  <c r="E100" i="7" s="1"/>
  <c r="G19" i="3"/>
  <c r="E98" i="7" s="1"/>
  <c r="E19" i="3"/>
  <c r="E96" i="7" s="1"/>
  <c r="C19" i="3"/>
  <c r="E94" i="7" s="1"/>
  <c r="Q14" i="3"/>
  <c r="O14" i="3"/>
  <c r="J16" i="5"/>
  <c r="I100" i="7" s="1"/>
  <c r="H16" i="5"/>
  <c r="I98" i="7" s="1"/>
  <c r="F16" i="5"/>
  <c r="I96" i="7" s="1"/>
  <c r="D16" i="5"/>
  <c r="I94" i="7" s="1"/>
  <c r="D95" i="9"/>
  <c r="D21" i="8"/>
  <c r="G101" i="7"/>
  <c r="G100" i="7"/>
  <c r="G98" i="7"/>
  <c r="N14" i="5"/>
  <c r="Q17" i="3"/>
  <c r="O17" i="3"/>
  <c r="O19" i="3" s="1"/>
  <c r="E103" i="7" s="1"/>
  <c r="O13" i="3"/>
  <c r="D13" i="8"/>
  <c r="N10" i="5"/>
  <c r="Q13" i="3"/>
  <c r="I33" i="7"/>
  <c r="E33" i="7"/>
  <c r="I34" i="7"/>
  <c r="G33" i="7"/>
  <c r="E90" i="7"/>
  <c r="G90" i="7"/>
  <c r="I90" i="7"/>
  <c r="K90" i="7"/>
  <c r="D12" i="5"/>
  <c r="J12" i="5"/>
  <c r="H12" i="5"/>
  <c r="F12" i="5"/>
  <c r="L12" i="5"/>
  <c r="N11" i="5"/>
  <c r="E34" i="7"/>
  <c r="D22" i="8" l="1"/>
  <c r="D28" i="8" s="1"/>
  <c r="D30" i="8" s="1"/>
  <c r="D35" i="8" s="1"/>
  <c r="D39" i="8" s="1"/>
  <c r="K97" i="7"/>
  <c r="G68" i="7"/>
  <c r="G102" i="7"/>
  <c r="I97" i="7"/>
  <c r="G35" i="7"/>
  <c r="K68" i="7"/>
  <c r="K34" i="7"/>
  <c r="K35" i="7" s="1"/>
  <c r="G97" i="7"/>
  <c r="Q15" i="3"/>
  <c r="O15" i="3"/>
  <c r="F9" i="9"/>
  <c r="F40" i="9" s="1"/>
  <c r="F63" i="9" s="1"/>
  <c r="F68" i="9" s="1"/>
  <c r="F96" i="9" s="1"/>
  <c r="F98" i="9" s="1"/>
  <c r="J9" i="9"/>
  <c r="J40" i="9" s="1"/>
  <c r="J63" i="9" s="1"/>
  <c r="J68" i="9" s="1"/>
  <c r="J96" i="9" s="1"/>
  <c r="J98" i="9" s="1"/>
  <c r="H9" i="9"/>
  <c r="H40" i="9" s="1"/>
  <c r="H63" i="9" s="1"/>
  <c r="H68" i="9" s="1"/>
  <c r="H96" i="9" s="1"/>
  <c r="H98" i="9" s="1"/>
  <c r="H99" i="9" s="1"/>
  <c r="I68" i="7"/>
  <c r="E68" i="7"/>
  <c r="I35" i="7"/>
  <c r="E35" i="7"/>
  <c r="N12" i="5"/>
  <c r="K102" i="7"/>
  <c r="E97" i="7"/>
  <c r="G103" i="7"/>
  <c r="K104" i="7" l="1"/>
  <c r="K105" i="7" s="1"/>
  <c r="K106" i="7" s="1"/>
  <c r="D9" i="9"/>
  <c r="D40" i="9" s="1"/>
  <c r="D63" i="9" s="1"/>
  <c r="D68" i="9" s="1"/>
  <c r="D96" i="9" s="1"/>
  <c r="D98" i="9" s="1"/>
  <c r="D99" i="9" s="1"/>
  <c r="K18" i="3"/>
  <c r="K19" i="3" s="1"/>
  <c r="E101" i="7" s="1"/>
  <c r="E102" i="7" s="1"/>
  <c r="G104" i="7"/>
  <c r="G105" i="7" s="1"/>
  <c r="G106" i="7" s="1"/>
  <c r="L15" i="5"/>
  <c r="Q18" i="3" l="1"/>
  <c r="Q19" i="3" s="1"/>
  <c r="E104" i="7"/>
  <c r="E105" i="7" s="1"/>
  <c r="E106" i="7" s="1"/>
  <c r="N15" i="5"/>
  <c r="N16" i="5" s="1"/>
  <c r="L16" i="5"/>
  <c r="I101" i="7" s="1"/>
  <c r="I102" i="7" s="1"/>
  <c r="I104" i="7" s="1"/>
  <c r="I105" i="7" s="1"/>
  <c r="I106" i="7" s="1"/>
</calcChain>
</file>

<file path=xl/sharedStrings.xml><?xml version="1.0" encoding="utf-8"?>
<sst xmlns="http://schemas.openxmlformats.org/spreadsheetml/2006/main" count="326" uniqueCount="212">
  <si>
    <t>SVOA Public Company Limited and its subsidiaries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</si>
  <si>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</si>
  <si>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</si>
  <si>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</si>
  <si>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</si>
  <si>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</si>
  <si>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</si>
  <si>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 xml:space="preserve">Inventories </t>
  </si>
  <si>
    <t>Other current assets</t>
  </si>
  <si>
    <t>Total current assets</t>
  </si>
  <si>
    <t>Non-current assets</t>
  </si>
  <si>
    <t xml:space="preserve">Investments in subsidiary companies </t>
  </si>
  <si>
    <t>Investments in associated companies</t>
  </si>
  <si>
    <t xml:space="preserve">Property, plant and equipment </t>
  </si>
  <si>
    <t xml:space="preserve">   of current portion</t>
  </si>
  <si>
    <t>Other non-current assets</t>
  </si>
  <si>
    <t xml:space="preserve">   Withholding tax deducted at source </t>
  </si>
  <si>
    <t xml:space="preserve">   Others</t>
  </si>
  <si>
    <t>Total 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</si>
  <si>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</si>
  <si>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</si>
  <si>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</si>
  <si>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</si>
  <si>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</si>
  <si>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</si>
  <si>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</si>
  <si>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</si>
  <si>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</si>
  <si>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</si>
  <si>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Liabilities and shareholders' equity (continued)</t>
  </si>
  <si>
    <t>Shareholders' equity</t>
  </si>
  <si>
    <t>Share capital</t>
  </si>
  <si>
    <t xml:space="preserve">   Registered</t>
  </si>
  <si>
    <t xml:space="preserve">         of Baht 1 each</t>
  </si>
  <si>
    <t xml:space="preserve">   Issued and fully paid up</t>
  </si>
  <si>
    <t>Premium on ordinary shares</t>
  </si>
  <si>
    <t xml:space="preserve">Retained earnings </t>
  </si>
  <si>
    <t xml:space="preserve">   Appropriated - statutory reserve</t>
  </si>
  <si>
    <t xml:space="preserve">   Unappropriated </t>
  </si>
  <si>
    <t xml:space="preserve">Total shareholders' equity </t>
  </si>
  <si>
    <t>Total liabilities and shareholders' equity</t>
  </si>
  <si>
    <t>Directors</t>
  </si>
  <si>
    <t>Profit or loss: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</si>
  <si>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</si>
  <si>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</si>
  <si>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</si>
  <si>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</si>
  <si>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</si>
  <si>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</si>
  <si>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</si>
  <si>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Other comprehensive income:</t>
  </si>
  <si>
    <t>Cash flows from operating activities</t>
  </si>
  <si>
    <t>Profit before tax</t>
  </si>
  <si>
    <t xml:space="preserve">   provided by (paid from) operating activities:</t>
  </si>
  <si>
    <t xml:space="preserve">   associated companies </t>
  </si>
  <si>
    <t>Reversal of liabilities and provisions</t>
  </si>
  <si>
    <t>Interest expenses</t>
  </si>
  <si>
    <t xml:space="preserve">Profit from operating activites before change in </t>
  </si>
  <si>
    <t xml:space="preserve">   operating assets and liabilities</t>
  </si>
  <si>
    <t>Cash flows from operating activities (continued)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</si>
  <si>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</si>
  <si>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</si>
  <si>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</si>
  <si>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</si>
  <si>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 xml:space="preserve">   Other current liabilities</t>
  </si>
  <si>
    <t xml:space="preserve">   Cash paid for interest expense</t>
  </si>
  <si>
    <t xml:space="preserve">   Cash paid for corporate income tax</t>
  </si>
  <si>
    <t>Cash flows from investing activities</t>
  </si>
  <si>
    <t>Purchase of property, plant and equipment</t>
  </si>
  <si>
    <t>Proceeds from sales of property, plant and equipment</t>
  </si>
  <si>
    <t>Cash flows from financing activities</t>
  </si>
  <si>
    <t>Ordinary shares</t>
  </si>
  <si>
    <t>Retained earnings</t>
  </si>
  <si>
    <t>Convertible</t>
  </si>
  <si>
    <t xml:space="preserve"> issued and</t>
  </si>
  <si>
    <t>Appropriated -</t>
  </si>
  <si>
    <t>preferred shares</t>
  </si>
  <si>
    <t>fully paid up</t>
  </si>
  <si>
    <t>Unappropriated</t>
  </si>
  <si>
    <t>equity</t>
  </si>
  <si>
    <t xml:space="preserve">Premium on </t>
  </si>
  <si>
    <t>ordinary shares</t>
  </si>
  <si>
    <t>company</t>
  </si>
  <si>
    <t>Profit before income tax expenses</t>
  </si>
  <si>
    <t xml:space="preserve">Consolidated financial statements </t>
  </si>
  <si>
    <t>31 December</t>
  </si>
  <si>
    <t xml:space="preserve">Deferred tax assets </t>
  </si>
  <si>
    <t>Other components of shareholders' equity</t>
  </si>
  <si>
    <t>Other components</t>
  </si>
  <si>
    <t xml:space="preserve">Total </t>
  </si>
  <si>
    <t>other components</t>
  </si>
  <si>
    <t>of an associated</t>
  </si>
  <si>
    <t xml:space="preserve">of shareholders' </t>
  </si>
  <si>
    <t xml:space="preserve">shareholders' </t>
  </si>
  <si>
    <t>statutory reserve</t>
  </si>
  <si>
    <t xml:space="preserve">equity </t>
  </si>
  <si>
    <t>Earnings per share</t>
  </si>
  <si>
    <t>Depreciation and amortisation</t>
  </si>
  <si>
    <t xml:space="preserve">Adjustment to reconcile profit before tax to net cash </t>
  </si>
  <si>
    <t xml:space="preserve">Finance lease receivables - net </t>
  </si>
  <si>
    <t xml:space="preserve">   Finance lease receivables</t>
  </si>
  <si>
    <t>Intangible assets</t>
  </si>
  <si>
    <t>Purchase of intangible assets</t>
  </si>
  <si>
    <t>Statements of financial position</t>
  </si>
  <si>
    <t>Statements of financial position (continued)</t>
  </si>
  <si>
    <t>Statements of comprehensive income</t>
  </si>
  <si>
    <t>Statements of changes in shareholders' equity</t>
  </si>
  <si>
    <t>Statements of changes in shareholders' equity (continued)</t>
  </si>
  <si>
    <t>Cash flow statements</t>
  </si>
  <si>
    <t>Cash flow statements (continued)</t>
  </si>
  <si>
    <t>(Unit: Thousand Baht)</t>
  </si>
  <si>
    <t>(Unaudited but reviewed)</t>
  </si>
  <si>
    <t xml:space="preserve">(Unaudited </t>
  </si>
  <si>
    <t>(Audited)</t>
  </si>
  <si>
    <t>but reviewed)</t>
  </si>
  <si>
    <t>(Unit: Thousand Baht except earnings per share expressed in Baht)</t>
  </si>
  <si>
    <t>Total comprehensive income for the period</t>
  </si>
  <si>
    <t>Other comprehensive income for the period</t>
  </si>
  <si>
    <t>Cash and cash equivalents at beginning of the period</t>
  </si>
  <si>
    <t xml:space="preserve">Cash and cash equivalents at end of the period </t>
  </si>
  <si>
    <t>Short-term loans from banks</t>
  </si>
  <si>
    <t xml:space="preserve">   Weighted average number of shares (thousand shares)</t>
  </si>
  <si>
    <t>Profit for the period</t>
  </si>
  <si>
    <t>of shareholders' equity</t>
  </si>
  <si>
    <t>Supplemental disclosures of cash flows information</t>
  </si>
  <si>
    <t xml:space="preserve">   Cash received from withholding tax refund</t>
  </si>
  <si>
    <t xml:space="preserve">   Profit </t>
  </si>
  <si>
    <t>Selling and distribution expenses</t>
  </si>
  <si>
    <t>Lease liabilities - net of current portion</t>
  </si>
  <si>
    <t>Current portion of lease liabilities</t>
  </si>
  <si>
    <t>Right-of-use assets</t>
  </si>
  <si>
    <t>Other non-current financial assets</t>
  </si>
  <si>
    <t>Income tax expenses</t>
  </si>
  <si>
    <t xml:space="preserve">Total comprehensive income for the period </t>
  </si>
  <si>
    <t>Operating liabilities increase (decrease)</t>
  </si>
  <si>
    <t>Basic earnings per share  (Baht)</t>
  </si>
  <si>
    <t xml:space="preserve">   Other non-current financial assets</t>
  </si>
  <si>
    <t xml:space="preserve">Amortisation of deferred interest income under  </t>
  </si>
  <si>
    <t>Finance income</t>
  </si>
  <si>
    <t>Operating profit</t>
  </si>
  <si>
    <t>Share of loss from investments in joint ventures</t>
  </si>
  <si>
    <t>Gain on disposal of property, plant and equipment</t>
  </si>
  <si>
    <t xml:space="preserve">   the finance lease agreements</t>
  </si>
  <si>
    <t xml:space="preserve">Amortisation of deferred interest expenses under </t>
  </si>
  <si>
    <t xml:space="preserve">   the lease agreements</t>
  </si>
  <si>
    <t>Cash flows used in operating activities</t>
  </si>
  <si>
    <t>Net cash flows used in operating activities</t>
  </si>
  <si>
    <t>Repayment of short-term loans from banks</t>
  </si>
  <si>
    <t>Repayment of principal portion of lease liabilities</t>
  </si>
  <si>
    <t>Interest paid under the lease agreements</t>
  </si>
  <si>
    <t>Non-cash related items:</t>
  </si>
  <si>
    <t xml:space="preserve">   Acquisition of right-of-use assets under lease agreements</t>
  </si>
  <si>
    <t>31 March</t>
  </si>
  <si>
    <t xml:space="preserve">Unrealised loss (gain) on exchange </t>
  </si>
  <si>
    <t>Increase in trust receipts</t>
  </si>
  <si>
    <t>Net cash flows from financing activities</t>
  </si>
  <si>
    <t>Net increase (decrease) in cash and cash equivalents</t>
  </si>
  <si>
    <t xml:space="preserve">   associated companies</t>
  </si>
  <si>
    <t>Cash received from short-term loans from banks</t>
  </si>
  <si>
    <t xml:space="preserve">      133,527,000 convertible preferred shares</t>
  </si>
  <si>
    <t xml:space="preserve">      813,473,000 ordinary shares</t>
  </si>
  <si>
    <t>Sales</t>
  </si>
  <si>
    <t>Service revenue</t>
  </si>
  <si>
    <t>Cost of sales</t>
  </si>
  <si>
    <t>Cost of services</t>
  </si>
  <si>
    <t>Share premium</t>
  </si>
  <si>
    <t>Provision for warranty (reversal)</t>
  </si>
  <si>
    <t>Trade and other current receivables</t>
  </si>
  <si>
    <t>Trade and other current payables</t>
  </si>
  <si>
    <t>Non-current provision for employee benefits</t>
  </si>
  <si>
    <t>Provision for employee benefits</t>
  </si>
  <si>
    <t>Current portion of finance lease receivables</t>
  </si>
  <si>
    <t>Current portion of long-term loan from bank</t>
  </si>
  <si>
    <t>Deferred tax liabilities</t>
  </si>
  <si>
    <t xml:space="preserve">   Trade and other current payables</t>
  </si>
  <si>
    <t xml:space="preserve">   Trade and other current receivables</t>
  </si>
  <si>
    <t>Current provision for employee benefits</t>
  </si>
  <si>
    <t xml:space="preserve">Share of profit from investments in </t>
  </si>
  <si>
    <t xml:space="preserve">Revenue recognised on significant financing component </t>
  </si>
  <si>
    <t xml:space="preserve">   from contracts with customers</t>
  </si>
  <si>
    <t xml:space="preserve">Interest expenses on significant financing component from </t>
  </si>
  <si>
    <t xml:space="preserve">   contracts with customers</t>
  </si>
  <si>
    <t>Repayment of long-term loan from bank</t>
  </si>
  <si>
    <t>Net cash flows from (used in) investing activities</t>
  </si>
  <si>
    <t>Allowance for diminution in inventory value (reversal)</t>
  </si>
  <si>
    <t>Impairment loss on financial assets</t>
  </si>
  <si>
    <t>Loss on write-off intangible assets</t>
  </si>
  <si>
    <t>Cost of sales from finance lease agreements</t>
  </si>
  <si>
    <t>Dividend received from subsidiary companies</t>
  </si>
  <si>
    <t>As at 31 March 2026</t>
  </si>
  <si>
    <t xml:space="preserve">For the three-month period ended 31 March 2026 </t>
  </si>
  <si>
    <t>2026</t>
  </si>
  <si>
    <t xml:space="preserve">Balance as at 1 January 2026 </t>
  </si>
  <si>
    <t>Balance as at 31 March 2026</t>
  </si>
  <si>
    <t>Balance as at 1 January 2025</t>
  </si>
  <si>
    <t xml:space="preserve">Balance as at 31 March 2025 </t>
  </si>
  <si>
    <t xml:space="preserve">Non-current trade and other receivables </t>
  </si>
  <si>
    <t xml:space="preserve">Long-term loan from financial institutions - net of </t>
  </si>
  <si>
    <t xml:space="preserve">   current portion</t>
  </si>
  <si>
    <t>Unrealised loss on change in fair value of derivative</t>
  </si>
  <si>
    <t xml:space="preserve">Allowance for expected credit losses on </t>
  </si>
  <si>
    <t xml:space="preserve">   finance lease receivables (reversal)</t>
  </si>
  <si>
    <t>Allowance for expected credit losses (reversal)</t>
  </si>
  <si>
    <t xml:space="preserve">   Increase in other current liabilities of intangible assets</t>
  </si>
  <si>
    <t xml:space="preserve">   Cash paid for long-term employee benefits</t>
  </si>
  <si>
    <t xml:space="preserve">   Prepaid expense - non-current</t>
  </si>
  <si>
    <t>Loss on impairment of deposit (reversal)</t>
  </si>
  <si>
    <t>Cash paid for investment in an associated company</t>
  </si>
  <si>
    <t>Dividend received from subsidiary company</t>
  </si>
  <si>
    <t xml:space="preserve">   Increase (decrease) in accounts payable</t>
  </si>
  <si>
    <t xml:space="preserve">      for acquisitions of equipment</t>
  </si>
  <si>
    <t xml:space="preserve">      for purchases of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</si>
</sst>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"/>
    <numFmt numFmtId="166" formatCode="_(* #,##0.000_);_(* \(#,##0.000\);_(* &quot;-&quot;??_);_(@_)"/>
    <numFmt numFmtId="167" formatCode="0.0%"/>
    <numFmt numFmtId="168" formatCode="dd\-mmm\-yy_)"/>
    <numFmt numFmtId="169" formatCode="0.00_)"/>
    <numFmt numFmtId="170" formatCode="#,##0.00\ &quot;F&quot;;\-#,##0.00\ &quot;F&quot;"/>
  </numFmts>
  <fonts count="17"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0"/>
      <name val="ApFont"/>
    </font>
    <font>
      <sz val="9"/>
      <color indexed="8"/>
      <name val="Arial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27">
    <xf numFmtId="0" fontId="0" fillId="0" borderId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0" fillId="0" borderId="0"/>
    <xf numFmtId="168" fontId="10" fillId="0" borderId="0"/>
    <xf numFmtId="167" fontId="10" fillId="0" borderId="0"/>
    <xf numFmtId="38" fontId="11" fillId="2" borderId="0" applyNumberFormat="0" applyBorder="0" applyAlignment="0" applyProtection="0"/>
    <xf numFmtId="10" fontId="11" fillId="3" borderId="1" applyNumberFormat="0" applyBorder="0" applyAlignment="0" applyProtection="0"/>
    <xf numFmtId="37" fontId="12" fillId="0" borderId="0"/>
    <xf numFmtId="169" fontId="13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5" fillId="0" borderId="0"/>
    <xf numFmtId="0" fontId="5" fillId="0" borderId="0"/>
    <xf numFmtId="0" fontId="5" fillId="0" borderId="0"/>
    <xf numFmtId="10" fontId="9" fillId="0" borderId="0" applyFont="0" applyFill="0" applyBorder="0" applyAlignment="0" applyProtection="0"/>
    <xf numFmtId="10" fontId="8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</cellStyleXfs>
  <cellXfs count="103">
    <xf numFmtId="0" fontId="0" fillId="0" borderId="0" xfId="0"/>
    <xf numFmtId="164" fontId="2" fillId="0" borderId="0" xfId="1" applyNumberFormat="1" applyFont="1" applyFill="1" applyAlignment="1">
      <alignment horizontal="centerContinuous"/>
    </xf>
    <xf numFmtId="164" fontId="2" fillId="0" borderId="0" xfId="1" applyNumberFormat="1" applyFont="1" applyFill="1" applyAlignment="1"/>
    <xf numFmtId="164" fontId="2" fillId="0" borderId="0" xfId="1" applyNumberFormat="1" applyFont="1" applyFill="1" applyAlignment="1">
      <alignment horizontal="right"/>
    </xf>
    <xf numFmtId="41" fontId="2" fillId="0" borderId="0" xfId="1" applyNumberFormat="1" applyFont="1" applyFill="1" applyAlignment="1">
      <alignment horizontal="right"/>
    </xf>
    <xf numFmtId="41" fontId="2" fillId="0" borderId="3" xfId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1" fontId="2" fillId="0" borderId="4" xfId="1" applyNumberFormat="1" applyFont="1" applyFill="1" applyBorder="1" applyAlignment="1">
      <alignment horizontal="right"/>
    </xf>
    <xf numFmtId="41" fontId="2" fillId="0" borderId="0" xfId="1" applyNumberFormat="1" applyFont="1" applyFill="1" applyAlignment="1"/>
    <xf numFmtId="41" fontId="2" fillId="0" borderId="5" xfId="1" applyNumberFormat="1" applyFont="1" applyFill="1" applyBorder="1" applyAlignment="1">
      <alignment horizontal="right"/>
    </xf>
    <xf numFmtId="41" fontId="2" fillId="0" borderId="6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41" fontId="2" fillId="0" borderId="7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/>
    <xf numFmtId="164" fontId="2" fillId="0" borderId="0" xfId="1" applyNumberFormat="1" applyFont="1" applyFill="1" applyAlignment="1">
      <alignment horizontal="center"/>
    </xf>
    <xf numFmtId="41" fontId="2" fillId="0" borderId="0" xfId="1" applyNumberFormat="1" applyFont="1" applyFill="1" applyBorder="1" applyAlignment="1"/>
    <xf numFmtId="41" fontId="2" fillId="0" borderId="2" xfId="1" applyNumberFormat="1" applyFont="1" applyFill="1" applyBorder="1" applyAlignment="1">
      <alignment horizontal="right"/>
    </xf>
    <xf numFmtId="41" fontId="2" fillId="0" borderId="8" xfId="1" applyNumberFormat="1" applyFont="1" applyFill="1" applyBorder="1" applyAlignment="1">
      <alignment horizontal="right"/>
    </xf>
    <xf numFmtId="41" fontId="2" fillId="0" borderId="8" xfId="1" applyNumberFormat="1" applyFont="1" applyFill="1" applyBorder="1" applyAlignment="1"/>
    <xf numFmtId="164" fontId="2" fillId="0" borderId="8" xfId="1" applyNumberFormat="1" applyFont="1" applyFill="1" applyBorder="1" applyAlignment="1">
      <alignment horizontal="right"/>
    </xf>
    <xf numFmtId="0" fontId="2" fillId="0" borderId="3" xfId="1" quotePrefix="1" applyNumberFormat="1" applyFont="1" applyFill="1" applyBorder="1" applyAlignment="1">
      <alignment horizontal="center"/>
    </xf>
    <xf numFmtId="0" fontId="3" fillId="0" borderId="0" xfId="1" applyNumberFormat="1" applyFont="1" applyFill="1" applyAlignment="1">
      <alignment horizontal="center"/>
    </xf>
    <xf numFmtId="164" fontId="4" fillId="0" borderId="0" xfId="1" applyNumberFormat="1" applyFont="1" applyFill="1" applyAlignment="1">
      <alignment horizontal="center"/>
    </xf>
    <xf numFmtId="49" fontId="4" fillId="0" borderId="0" xfId="1" applyNumberFormat="1" applyFont="1" applyFill="1" applyAlignment="1">
      <alignment horizontal="center"/>
    </xf>
    <xf numFmtId="41" fontId="2" fillId="0" borderId="0" xfId="1" applyNumberFormat="1" applyFont="1" applyFill="1" applyBorder="1" applyAlignment="1">
      <alignment horizontal="center"/>
    </xf>
    <xf numFmtId="41" fontId="2" fillId="0" borderId="0" xfId="1" applyNumberFormat="1" applyFont="1" applyFill="1"/>
    <xf numFmtId="164" fontId="2" fillId="0" borderId="0" xfId="1" applyNumberFormat="1" applyFont="1" applyFill="1"/>
    <xf numFmtId="41" fontId="2" fillId="0" borderId="4" xfId="1" applyNumberFormat="1" applyFont="1" applyFill="1" applyBorder="1" applyAlignment="1"/>
    <xf numFmtId="0" fontId="2" fillId="0" borderId="0" xfId="1" quotePrefix="1" applyNumberFormat="1" applyFont="1" applyFill="1" applyBorder="1" applyAlignment="1">
      <alignment horizontal="center"/>
    </xf>
    <xf numFmtId="166" fontId="2" fillId="0" borderId="8" xfId="1" applyNumberFormat="1" applyFont="1" applyFill="1" applyBorder="1" applyAlignment="1"/>
    <xf numFmtId="166" fontId="2" fillId="0" borderId="0" xfId="1" applyNumberFormat="1" applyFont="1" applyFill="1" applyAlignment="1"/>
    <xf numFmtId="166" fontId="2" fillId="0" borderId="0" xfId="1" applyNumberFormat="1" applyFont="1" applyFill="1" applyBorder="1" applyAlignment="1"/>
    <xf numFmtId="41" fontId="2" fillId="0" borderId="0" xfId="3" applyNumberFormat="1" applyFont="1" applyFill="1" applyAlignment="1">
      <alignment horizontal="right"/>
    </xf>
    <xf numFmtId="41" fontId="2" fillId="0" borderId="3" xfId="3" applyNumberFormat="1" applyFont="1" applyFill="1" applyBorder="1" applyAlignment="1">
      <alignment horizontal="right"/>
    </xf>
    <xf numFmtId="41" fontId="2" fillId="0" borderId="5" xfId="3" applyNumberFormat="1" applyFont="1" applyFill="1" applyBorder="1" applyAlignment="1">
      <alignment horizontal="right"/>
    </xf>
    <xf numFmtId="41" fontId="2" fillId="0" borderId="6" xfId="3" applyNumberFormat="1" applyFont="1" applyFill="1" applyBorder="1" applyAlignment="1">
      <alignment horizontal="right"/>
    </xf>
    <xf numFmtId="41" fontId="2" fillId="0" borderId="2" xfId="3" applyNumberFormat="1" applyFont="1" applyFill="1" applyBorder="1" applyAlignment="1">
      <alignment horizontal="right"/>
    </xf>
    <xf numFmtId="164" fontId="2" fillId="0" borderId="0" xfId="3" applyNumberFormat="1" applyFont="1" applyFill="1"/>
    <xf numFmtId="0" fontId="1" fillId="0" borderId="0" xfId="0" applyFont="1"/>
    <xf numFmtId="40" fontId="2" fillId="0" borderId="0" xfId="0" applyNumberFormat="1" applyFont="1" applyAlignment="1">
      <alignment horizontal="centerContinuous"/>
    </xf>
    <xf numFmtId="1" fontId="2" fillId="0" borderId="0" xfId="0" applyNumberFormat="1" applyFont="1" applyAlignment="1">
      <alignment horizontal="center"/>
    </xf>
    <xf numFmtId="40" fontId="2" fillId="0" borderId="0" xfId="0" applyNumberFormat="1" applyFont="1" applyAlignment="1">
      <alignment horizontal="left"/>
    </xf>
    <xf numFmtId="0" fontId="2" fillId="0" borderId="0" xfId="0" applyFont="1"/>
    <xf numFmtId="40" fontId="2" fillId="0" borderId="0" xfId="0" applyNumberFormat="1" applyFont="1"/>
    <xf numFmtId="37" fontId="2" fillId="0" borderId="0" xfId="0" applyNumberFormat="1" applyFont="1"/>
    <xf numFmtId="37" fontId="2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centerContinuous"/>
    </xf>
    <xf numFmtId="37" fontId="2" fillId="0" borderId="0" xfId="0" quotePrefix="1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49" fontId="1" fillId="0" borderId="0" xfId="0" applyNumberFormat="1" applyFont="1"/>
    <xf numFmtId="1" fontId="2" fillId="0" borderId="0" xfId="0" applyNumberFormat="1" applyFont="1"/>
    <xf numFmtId="49" fontId="2" fillId="0" borderId="0" xfId="0" applyNumberFormat="1" applyFont="1"/>
    <xf numFmtId="1" fontId="4" fillId="0" borderId="0" xfId="0" applyNumberFormat="1" applyFont="1" applyAlignment="1">
      <alignment horizontal="center"/>
    </xf>
    <xf numFmtId="41" fontId="2" fillId="0" borderId="0" xfId="0" applyNumberFormat="1" applyFont="1" applyAlignment="1">
      <alignment horizontal="right"/>
    </xf>
    <xf numFmtId="40" fontId="2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1" fontId="2" fillId="0" borderId="0" xfId="0" applyNumberFormat="1" applyFont="1"/>
    <xf numFmtId="41" fontId="2" fillId="0" borderId="5" xfId="0" applyNumberFormat="1" applyFont="1" applyBorder="1"/>
    <xf numFmtId="38" fontId="2" fillId="0" borderId="0" xfId="0" applyNumberFormat="1" applyFont="1"/>
    <xf numFmtId="0" fontId="2" fillId="0" borderId="9" xfId="0" applyFont="1" applyBorder="1"/>
    <xf numFmtId="1" fontId="2" fillId="0" borderId="0" xfId="0" applyNumberFormat="1" applyFont="1" applyAlignment="1">
      <alignment horizontal="centerContinuous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1" fontId="1" fillId="0" borderId="0" xfId="0" applyNumberFormat="1" applyFont="1"/>
    <xf numFmtId="40" fontId="2" fillId="0" borderId="0" xfId="0" applyNumberFormat="1" applyFont="1" applyAlignment="1">
      <alignment horizontal="right"/>
    </xf>
    <xf numFmtId="0" fontId="2" fillId="0" borderId="0" xfId="20" applyFont="1"/>
    <xf numFmtId="0" fontId="2" fillId="0" borderId="0" xfId="20" applyFont="1" applyAlignment="1">
      <alignment horizontal="right"/>
    </xf>
    <xf numFmtId="0" fontId="1" fillId="0" borderId="0" xfId="11" applyFont="1"/>
    <xf numFmtId="0" fontId="1" fillId="0" borderId="0" xfId="20" applyFont="1"/>
    <xf numFmtId="0" fontId="2" fillId="0" borderId="0" xfId="20" applyFont="1" applyAlignment="1">
      <alignment horizontal="center"/>
    </xf>
    <xf numFmtId="0" fontId="2" fillId="0" borderId="3" xfId="20" applyFont="1" applyBorder="1" applyAlignment="1">
      <alignment horizontal="center"/>
    </xf>
    <xf numFmtId="0" fontId="2" fillId="0" borderId="10" xfId="20" applyFont="1" applyBorder="1"/>
    <xf numFmtId="41" fontId="2" fillId="0" borderId="0" xfId="21" applyNumberFormat="1" applyFont="1" applyAlignment="1">
      <alignment horizontal="right"/>
    </xf>
    <xf numFmtId="41" fontId="1" fillId="0" borderId="0" xfId="21" applyNumberFormat="1" applyFont="1" applyAlignment="1">
      <alignment horizontal="right"/>
    </xf>
    <xf numFmtId="41" fontId="2" fillId="0" borderId="10" xfId="21" applyNumberFormat="1" applyFont="1" applyBorder="1" applyAlignment="1">
      <alignment horizontal="right"/>
    </xf>
    <xf numFmtId="0" fontId="2" fillId="0" borderId="0" xfId="22" applyFont="1" applyAlignment="1">
      <alignment horizontal="left"/>
    </xf>
    <xf numFmtId="41" fontId="2" fillId="0" borderId="7" xfId="21" applyNumberFormat="1" applyFont="1" applyBorder="1" applyAlignment="1">
      <alignment horizontal="right"/>
    </xf>
    <xf numFmtId="0" fontId="2" fillId="0" borderId="0" xfId="21" applyFont="1"/>
    <xf numFmtId="37" fontId="2" fillId="0" borderId="0" xfId="21" applyNumberFormat="1" applyFont="1" applyAlignment="1">
      <alignment horizontal="center"/>
    </xf>
    <xf numFmtId="37" fontId="2" fillId="0" borderId="0" xfId="20" applyNumberFormat="1" applyFont="1" applyAlignment="1">
      <alignment horizontal="center"/>
    </xf>
    <xf numFmtId="41" fontId="2" fillId="0" borderId="0" xfId="20" applyNumberFormat="1" applyFont="1"/>
    <xf numFmtId="41" fontId="2" fillId="0" borderId="0" xfId="20" applyNumberFormat="1" applyFont="1" applyAlignment="1">
      <alignment horizontal="center"/>
    </xf>
    <xf numFmtId="0" fontId="1" fillId="0" borderId="0" xfId="20" applyFont="1" applyAlignment="1">
      <alignment horizontal="left"/>
    </xf>
    <xf numFmtId="41" fontId="2" fillId="0" borderId="0" xfId="21" applyNumberFormat="1" applyFont="1"/>
    <xf numFmtId="41" fontId="2" fillId="0" borderId="3" xfId="21" applyNumberFormat="1" applyFont="1" applyBorder="1" applyAlignment="1">
      <alignment horizontal="right"/>
    </xf>
    <xf numFmtId="0" fontId="2" fillId="0" borderId="0" xfId="0" quotePrefix="1" applyFont="1" applyAlignment="1">
      <alignment horizontal="center"/>
    </xf>
    <xf numFmtId="164" fontId="2" fillId="0" borderId="0" xfId="0" applyNumberFormat="1" applyFont="1"/>
    <xf numFmtId="164" fontId="2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center"/>
    </xf>
    <xf numFmtId="49" fontId="15" fillId="0" borderId="0" xfId="0" applyNumberFormat="1" applyFont="1"/>
    <xf numFmtId="41" fontId="16" fillId="0" borderId="3" xfId="0" applyNumberFormat="1" applyFont="1" applyBorder="1"/>
    <xf numFmtId="41" fontId="16" fillId="0" borderId="0" xfId="0" applyNumberFormat="1" applyFont="1" applyAlignment="1">
      <alignment horizontal="right"/>
    </xf>
    <xf numFmtId="41" fontId="2" fillId="0" borderId="0" xfId="0" applyNumberFormat="1" applyFont="1" applyAlignment="1">
      <alignment horizontal="center"/>
    </xf>
    <xf numFmtId="43" fontId="2" fillId="0" borderId="0" xfId="0" applyNumberFormat="1" applyFont="1"/>
    <xf numFmtId="164" fontId="2" fillId="0" borderId="0" xfId="0" applyNumberFormat="1" applyFont="1" applyAlignment="1">
      <alignment horizontal="center"/>
    </xf>
    <xf numFmtId="43" fontId="2" fillId="0" borderId="0" xfId="0" applyNumberFormat="1" applyFont="1" applyAlignment="1">
      <alignment horizontal="right"/>
    </xf>
    <xf numFmtId="37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20" applyFont="1" applyBorder="1" applyAlignment="1">
      <alignment horizontal="center"/>
    </xf>
    <xf numFmtId="0" fontId="2" fillId="0" borderId="10" xfId="20" applyFont="1" applyBorder="1" applyAlignment="1">
      <alignment horizontal="center"/>
    </xf>
    <xf numFmtId="0" fontId="2" fillId="0" borderId="4" xfId="20" applyFont="1" applyBorder="1" applyAlignment="1">
      <alignment horizontal="center"/>
    </xf>
  </cellXfs>
  <cellStyles count="27">
    <cellStyle name="Comma" xfId="1" builtinId="3"/>
    <cellStyle name="Comma 2" xfId="2" xr:uid="{00000000-0005-0000-0000-000001000000}"/>
    <cellStyle name="Comma 2 2" xfId="3" xr:uid="{00000000-0005-0000-0000-000002000000}"/>
    <cellStyle name="comma zerodec" xfId="4" xr:uid="{00000000-0005-0000-0000-000003000000}"/>
    <cellStyle name="Currency1" xfId="5" xr:uid="{00000000-0005-0000-0000-000004000000}"/>
    <cellStyle name="Dollar (zero dec)" xfId="6" xr:uid="{00000000-0005-0000-0000-000005000000}"/>
    <cellStyle name="Grey" xfId="7" xr:uid="{00000000-0005-0000-0000-000006000000}"/>
    <cellStyle name="Input [yellow]" xfId="8" xr:uid="{00000000-0005-0000-0000-000007000000}"/>
    <cellStyle name="no dec" xfId="9" xr:uid="{00000000-0005-0000-0000-000008000000}"/>
    <cellStyle name="Normal" xfId="0" builtinId="0"/>
    <cellStyle name="Normal - Style1" xfId="10" xr:uid="{00000000-0005-0000-0000-00000A000000}"/>
    <cellStyle name="Normal 2" xfId="11" xr:uid="{00000000-0005-0000-0000-00000B000000}"/>
    <cellStyle name="Normal 2 2" xfId="12" xr:uid="{00000000-0005-0000-0000-00000C000000}"/>
    <cellStyle name="Normal 2 2 2" xfId="13" xr:uid="{00000000-0005-0000-0000-00000D000000}"/>
    <cellStyle name="Normal 3" xfId="14" xr:uid="{00000000-0005-0000-0000-00000E000000}"/>
    <cellStyle name="Normal 4" xfId="15" xr:uid="{00000000-0005-0000-0000-00000F000000}"/>
    <cellStyle name="Normal 5" xfId="16" xr:uid="{00000000-0005-0000-0000-000010000000}"/>
    <cellStyle name="Normal 6" xfId="17" xr:uid="{00000000-0005-0000-0000-000011000000}"/>
    <cellStyle name="Normal 65" xfId="18" xr:uid="{00000000-0005-0000-0000-000012000000}"/>
    <cellStyle name="Normal 7" xfId="19" xr:uid="{00000000-0005-0000-0000-000013000000}"/>
    <cellStyle name="Normal_CE-E" xfId="20" xr:uid="{00000000-0005-0000-0000-000014000000}"/>
    <cellStyle name="Normal_CE-T" xfId="21" xr:uid="{00000000-0005-0000-0000-000015000000}"/>
    <cellStyle name="Normal_CE-Thai" xfId="22" xr:uid="{00000000-0005-0000-0000-000016000000}"/>
    <cellStyle name="Percent [2]" xfId="23" xr:uid="{00000000-0005-0000-0000-000017000000}"/>
    <cellStyle name="Percent [2] 2" xfId="24" xr:uid="{00000000-0005-0000-0000-000018000000}"/>
    <cellStyle name="Quantity" xfId="25" xr:uid="{00000000-0005-0000-0000-000019000000}"/>
    <cellStyle name="Quantity 2" xfId="26" xr:uid="{00000000-0005-0000-0000-00001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5"/>
  <sheetViews>
    <sheetView showGridLines="0" tabSelected="1" view="pageBreakPreview" zoomScale="115" zoomScaleNormal="100" zoomScaleSheetLayoutView="115" workbookViewId="0">
      <selection activeCell="M20" sqref="M20"/>
    </sheetView>
  </sheetViews>
  <sheetFormatPr defaultColWidth="9.33203125" defaultRowHeight="20.100000000000001" customHeight="1"/>
  <cols>
    <col min="1" max="1" width="33.6640625" style="43" customWidth="1"/>
    <col min="2" max="2" width="1.6640625" style="43" customWidth="1"/>
    <col min="3" max="3" width="5.6640625" style="40" customWidth="1"/>
    <col min="4" max="4" width="1.6640625" style="2" customWidth="1"/>
    <col min="5" max="5" width="12.6640625" style="2" customWidth="1"/>
    <col min="6" max="6" width="1.6640625" style="2" customWidth="1"/>
    <col min="7" max="7" width="12.6640625" style="2" customWidth="1"/>
    <col min="8" max="8" width="1.6640625" style="2" customWidth="1"/>
    <col min="9" max="9" width="12.6640625" style="2" customWidth="1"/>
    <col min="10" max="10" width="1.6640625" style="2" customWidth="1"/>
    <col min="11" max="11" width="12.6640625" style="2" customWidth="1"/>
    <col min="12" max="12" width="1.6640625" style="43" customWidth="1"/>
    <col min="13" max="13" width="9.33203125" style="43"/>
    <col min="14" max="14" width="9.6640625" style="43" bestFit="1" customWidth="1"/>
    <col min="15" max="16384" width="9.33203125" style="43"/>
  </cols>
  <sheetData>
    <row r="1" spans="1:12" s="41" customFormat="1" ht="20.100000000000001" customHeight="1">
      <c r="A1" s="38" t="s">
        <v>0</v>
      </c>
      <c r="B1" s="39"/>
      <c r="C1" s="40"/>
      <c r="D1" s="1"/>
      <c r="E1" s="1"/>
      <c r="F1" s="1"/>
      <c r="G1" s="1"/>
      <c r="H1" s="1"/>
      <c r="I1" s="1"/>
      <c r="J1" s="1"/>
      <c r="K1" s="1"/>
    </row>
    <row r="2" spans="1:12" s="41" customFormat="1" ht="20.100000000000001" customHeight="1">
      <c r="A2" s="38" t="s">
        <v>103</v>
      </c>
      <c r="B2" s="39"/>
      <c r="C2" s="40"/>
      <c r="D2" s="1"/>
      <c r="E2" s="1"/>
      <c r="F2" s="1"/>
      <c r="G2" s="1"/>
      <c r="H2" s="1"/>
      <c r="I2" s="1"/>
      <c r="J2" s="1"/>
      <c r="K2" s="1"/>
    </row>
    <row r="3" spans="1:12" s="41" customFormat="1" ht="20.100000000000001" customHeight="1">
      <c r="A3" s="38" t="s">
        <v>189</v>
      </c>
      <c r="B3" s="39"/>
      <c r="C3" s="40"/>
      <c r="D3" s="1"/>
      <c r="E3" s="1"/>
      <c r="F3" s="1"/>
      <c r="G3" s="1"/>
      <c r="H3" s="1"/>
      <c r="I3" s="1"/>
      <c r="J3" s="1"/>
      <c r="K3" s="1"/>
    </row>
    <row r="4" spans="1:12" ht="20.100000000000001" customHeight="1">
      <c r="A4" s="42"/>
      <c r="F4" s="3"/>
      <c r="G4" s="3"/>
      <c r="H4" s="11"/>
      <c r="I4" s="3"/>
      <c r="K4" s="3" t="s">
        <v>110</v>
      </c>
    </row>
    <row r="5" spans="1:12" s="44" customFormat="1" ht="20.100000000000001" customHeight="1">
      <c r="A5" s="42"/>
      <c r="C5" s="45"/>
      <c r="D5" s="46"/>
      <c r="E5" s="98" t="s">
        <v>84</v>
      </c>
      <c r="F5" s="98"/>
      <c r="G5" s="98"/>
      <c r="I5" s="98" t="s">
        <v>2</v>
      </c>
      <c r="J5" s="98"/>
      <c r="K5" s="98"/>
    </row>
    <row r="6" spans="1:12" s="44" customFormat="1" ht="20.100000000000001" customHeight="1">
      <c r="A6" s="42"/>
      <c r="C6" s="45"/>
      <c r="D6" s="46"/>
      <c r="E6" s="47" t="s">
        <v>152</v>
      </c>
      <c r="F6" s="45"/>
      <c r="G6" s="47" t="s">
        <v>85</v>
      </c>
      <c r="H6" s="47"/>
      <c r="I6" s="47" t="s">
        <v>152</v>
      </c>
      <c r="J6" s="45"/>
      <c r="K6" s="47" t="s">
        <v>85</v>
      </c>
    </row>
    <row r="7" spans="1:12" s="44" customFormat="1" ht="20.100000000000001" customHeight="1">
      <c r="A7" s="42"/>
      <c r="C7" s="48" t="s">
        <v>3</v>
      </c>
      <c r="E7" s="20">
        <v>2026</v>
      </c>
      <c r="F7" s="21"/>
      <c r="G7" s="20">
        <v>2025</v>
      </c>
      <c r="H7" s="28"/>
      <c r="I7" s="20">
        <v>2026</v>
      </c>
      <c r="J7" s="21"/>
      <c r="K7" s="20">
        <v>2025</v>
      </c>
    </row>
    <row r="8" spans="1:12" s="44" customFormat="1" ht="20.100000000000001" customHeight="1">
      <c r="A8" s="42"/>
      <c r="C8" s="48"/>
      <c r="E8" s="49" t="s">
        <v>112</v>
      </c>
      <c r="F8" s="21"/>
      <c r="G8" s="49" t="s">
        <v>113</v>
      </c>
      <c r="H8" s="49"/>
      <c r="I8" s="49" t="s">
        <v>112</v>
      </c>
      <c r="J8" s="21"/>
      <c r="K8" s="49" t="s">
        <v>113</v>
      </c>
    </row>
    <row r="9" spans="1:12" s="44" customFormat="1" ht="20.100000000000001" customHeight="1">
      <c r="A9" s="42"/>
      <c r="C9" s="48"/>
      <c r="E9" s="49" t="s">
        <v>114</v>
      </c>
      <c r="F9" s="21"/>
      <c r="G9" s="49"/>
      <c r="H9" s="49"/>
      <c r="I9" s="49" t="s">
        <v>114</v>
      </c>
      <c r="J9" s="21"/>
      <c r="K9" s="49"/>
    </row>
    <row r="10" spans="1:12" ht="20.100000000000001" customHeight="1">
      <c r="A10" s="50" t="s">
        <v>4</v>
      </c>
      <c r="B10" s="51"/>
      <c r="C10" s="22"/>
      <c r="D10" s="43"/>
    </row>
    <row r="11" spans="1:12" ht="20.100000000000001" customHeight="1">
      <c r="A11" s="50" t="s">
        <v>5</v>
      </c>
      <c r="B11" s="51"/>
      <c r="C11" s="23"/>
      <c r="D11" s="43"/>
      <c r="E11" s="4"/>
      <c r="F11" s="4"/>
      <c r="G11" s="4"/>
      <c r="H11" s="4"/>
    </row>
    <row r="12" spans="1:12" ht="20.100000000000001" customHeight="1">
      <c r="A12" s="52" t="s">
        <v>6</v>
      </c>
      <c r="B12" s="53"/>
      <c r="C12" s="53"/>
      <c r="D12" s="26"/>
      <c r="E12" s="32">
        <v>651531</v>
      </c>
      <c r="F12" s="32"/>
      <c r="G12" s="32">
        <v>528711</v>
      </c>
      <c r="H12" s="32"/>
      <c r="I12" s="32">
        <v>361046</v>
      </c>
      <c r="J12" s="32"/>
      <c r="K12" s="32">
        <v>288093</v>
      </c>
      <c r="L12" s="6"/>
    </row>
    <row r="13" spans="1:12" ht="20.100000000000001" customHeight="1">
      <c r="A13" s="52" t="s">
        <v>167</v>
      </c>
      <c r="B13" s="53"/>
      <c r="C13" s="53">
        <v>3</v>
      </c>
      <c r="D13" s="26"/>
      <c r="E13" s="32">
        <v>2784733</v>
      </c>
      <c r="F13" s="32"/>
      <c r="G13" s="32">
        <v>2423529</v>
      </c>
      <c r="H13" s="32"/>
      <c r="I13" s="32">
        <v>1869121</v>
      </c>
      <c r="J13" s="32"/>
      <c r="K13" s="32">
        <v>1749431</v>
      </c>
      <c r="L13" s="6"/>
    </row>
    <row r="14" spans="1:12" ht="20.100000000000001" customHeight="1">
      <c r="A14" s="52" t="s">
        <v>171</v>
      </c>
      <c r="B14" s="53"/>
      <c r="C14" s="53">
        <v>4</v>
      </c>
      <c r="D14" s="26"/>
      <c r="E14" s="32">
        <v>1151760</v>
      </c>
      <c r="F14" s="32"/>
      <c r="G14" s="32">
        <v>1092675</v>
      </c>
      <c r="H14" s="32"/>
      <c r="I14" s="32">
        <v>813088</v>
      </c>
      <c r="J14" s="32"/>
      <c r="K14" s="32">
        <v>760189</v>
      </c>
      <c r="L14" s="6"/>
    </row>
    <row r="15" spans="1:12" ht="20.100000000000001" customHeight="1">
      <c r="A15" s="52" t="s">
        <v>7</v>
      </c>
      <c r="B15" s="53"/>
      <c r="C15" s="53">
        <v>5</v>
      </c>
      <c r="D15" s="26"/>
      <c r="E15" s="32">
        <v>3264435</v>
      </c>
      <c r="F15" s="32"/>
      <c r="G15" s="32">
        <v>2197702</v>
      </c>
      <c r="H15" s="32"/>
      <c r="I15" s="32">
        <v>3047618</v>
      </c>
      <c r="J15" s="32"/>
      <c r="K15" s="32">
        <v>1893748</v>
      </c>
      <c r="L15" s="6"/>
    </row>
    <row r="16" spans="1:12" ht="20.100000000000001" customHeight="1">
      <c r="A16" s="52" t="s">
        <v>8</v>
      </c>
      <c r="B16" s="53"/>
      <c r="C16" s="53"/>
      <c r="D16" s="26"/>
      <c r="E16" s="33">
        <v>386105</v>
      </c>
      <c r="F16" s="32"/>
      <c r="G16" s="33">
        <v>202083</v>
      </c>
      <c r="H16" s="32"/>
      <c r="I16" s="33">
        <v>229173</v>
      </c>
      <c r="J16" s="32"/>
      <c r="K16" s="33">
        <v>79411</v>
      </c>
      <c r="L16" s="6"/>
    </row>
    <row r="17" spans="1:12" ht="20.100000000000001" customHeight="1">
      <c r="A17" s="50" t="s">
        <v>9</v>
      </c>
      <c r="B17" s="53"/>
      <c r="C17" s="53"/>
      <c r="D17" s="43"/>
      <c r="E17" s="7">
        <f>SUM(E12:E16)</f>
        <v>8238564</v>
      </c>
      <c r="F17" s="4"/>
      <c r="G17" s="7">
        <f>SUM(G12:G16)</f>
        <v>6444700</v>
      </c>
      <c r="H17" s="4"/>
      <c r="I17" s="7">
        <f>SUM(I12:I16)</f>
        <v>6320046</v>
      </c>
      <c r="J17" s="4"/>
      <c r="K17" s="7">
        <f>SUM(K12:K16)</f>
        <v>4770872</v>
      </c>
      <c r="L17" s="6"/>
    </row>
    <row r="18" spans="1:12" ht="20.100000000000001" customHeight="1">
      <c r="A18" s="50" t="s">
        <v>10</v>
      </c>
      <c r="B18" s="53"/>
      <c r="C18" s="53"/>
      <c r="D18" s="43"/>
      <c r="E18" s="25"/>
      <c r="F18" s="25"/>
      <c r="G18" s="25"/>
      <c r="H18" s="25"/>
      <c r="I18" s="25"/>
      <c r="J18" s="25"/>
      <c r="K18" s="25"/>
      <c r="L18" s="13"/>
    </row>
    <row r="19" spans="1:12" ht="20.100000000000001" customHeight="1">
      <c r="A19" s="52" t="s">
        <v>131</v>
      </c>
      <c r="B19" s="53"/>
      <c r="C19" s="53">
        <v>9</v>
      </c>
      <c r="D19" s="26"/>
      <c r="E19" s="32">
        <v>11880</v>
      </c>
      <c r="F19" s="32"/>
      <c r="G19" s="32">
        <v>10581</v>
      </c>
      <c r="H19" s="32"/>
      <c r="I19" s="32">
        <v>7833</v>
      </c>
      <c r="J19" s="32"/>
      <c r="K19" s="32">
        <v>6546</v>
      </c>
      <c r="L19" s="13"/>
    </row>
    <row r="20" spans="1:12" ht="20.100000000000001" customHeight="1">
      <c r="A20" s="52" t="s">
        <v>11</v>
      </c>
      <c r="B20" s="53"/>
      <c r="C20" s="53">
        <v>6</v>
      </c>
      <c r="D20" s="26"/>
      <c r="E20" s="32">
        <v>0</v>
      </c>
      <c r="F20" s="32"/>
      <c r="G20" s="32">
        <v>0</v>
      </c>
      <c r="H20" s="32"/>
      <c r="I20" s="32">
        <v>139131</v>
      </c>
      <c r="J20" s="32"/>
      <c r="K20" s="32">
        <v>139131</v>
      </c>
      <c r="L20" s="6"/>
    </row>
    <row r="21" spans="1:12" ht="20.100000000000001" customHeight="1">
      <c r="A21" s="52" t="s">
        <v>12</v>
      </c>
      <c r="B21" s="53"/>
      <c r="C21" s="53">
        <v>7</v>
      </c>
      <c r="D21" s="26"/>
      <c r="E21" s="32">
        <v>596243</v>
      </c>
      <c r="F21" s="32"/>
      <c r="G21" s="32">
        <v>548490</v>
      </c>
      <c r="H21" s="32"/>
      <c r="I21" s="32">
        <v>370913</v>
      </c>
      <c r="J21" s="32"/>
      <c r="K21" s="32">
        <v>353513</v>
      </c>
      <c r="L21" s="6"/>
    </row>
    <row r="22" spans="1:12" ht="20.100000000000001" customHeight="1">
      <c r="A22" s="52" t="s">
        <v>196</v>
      </c>
      <c r="B22" s="53"/>
      <c r="C22" s="53">
        <v>3</v>
      </c>
      <c r="D22" s="3"/>
      <c r="E22" s="32">
        <v>111551</v>
      </c>
      <c r="F22" s="32"/>
      <c r="G22" s="32">
        <v>74854</v>
      </c>
      <c r="H22" s="32"/>
      <c r="I22" s="32">
        <v>0</v>
      </c>
      <c r="J22" s="32"/>
      <c r="K22" s="32">
        <v>0</v>
      </c>
      <c r="L22" s="6"/>
    </row>
    <row r="23" spans="1:12" ht="20.100000000000001" customHeight="1">
      <c r="A23" s="52" t="s">
        <v>99</v>
      </c>
      <c r="B23" s="53"/>
      <c r="C23" s="53"/>
      <c r="D23" s="3"/>
      <c r="E23" s="32"/>
      <c r="F23" s="32"/>
      <c r="G23" s="32"/>
      <c r="H23" s="32"/>
      <c r="I23" s="32"/>
      <c r="J23" s="32"/>
      <c r="K23" s="32"/>
      <c r="L23" s="6"/>
    </row>
    <row r="24" spans="1:12" ht="20.100000000000001" customHeight="1">
      <c r="A24" s="52" t="s">
        <v>14</v>
      </c>
      <c r="B24" s="53"/>
      <c r="C24" s="53">
        <v>4</v>
      </c>
      <c r="D24" s="3"/>
      <c r="E24" s="32">
        <v>1530886</v>
      </c>
      <c r="F24" s="32"/>
      <c r="G24" s="32">
        <v>1067739</v>
      </c>
      <c r="H24" s="32"/>
      <c r="I24" s="32">
        <v>1149659</v>
      </c>
      <c r="J24" s="32"/>
      <c r="K24" s="32">
        <v>625767</v>
      </c>
      <c r="L24" s="6"/>
    </row>
    <row r="25" spans="1:12" ht="20.100000000000001" customHeight="1">
      <c r="A25" s="52" t="s">
        <v>13</v>
      </c>
      <c r="B25" s="53"/>
      <c r="C25" s="53"/>
      <c r="D25" s="3"/>
      <c r="E25" s="32">
        <v>216658</v>
      </c>
      <c r="F25" s="32"/>
      <c r="G25" s="32">
        <v>237799</v>
      </c>
      <c r="H25" s="32"/>
      <c r="I25" s="32">
        <v>138427</v>
      </c>
      <c r="J25" s="32"/>
      <c r="K25" s="32">
        <v>139793</v>
      </c>
      <c r="L25" s="6"/>
    </row>
    <row r="26" spans="1:12" ht="20.100000000000001" customHeight="1">
      <c r="A26" s="52" t="s">
        <v>130</v>
      </c>
      <c r="B26" s="53"/>
      <c r="C26" s="53"/>
      <c r="D26" s="3"/>
      <c r="E26" s="32">
        <v>164120</v>
      </c>
      <c r="F26" s="32"/>
      <c r="G26" s="32">
        <v>92277</v>
      </c>
      <c r="H26" s="32"/>
      <c r="I26" s="32">
        <v>28047</v>
      </c>
      <c r="J26" s="32"/>
      <c r="K26" s="32">
        <v>31715</v>
      </c>
      <c r="L26" s="6"/>
    </row>
    <row r="27" spans="1:12" ht="20.100000000000001" customHeight="1">
      <c r="A27" s="52" t="s">
        <v>101</v>
      </c>
      <c r="B27" s="53"/>
      <c r="C27" s="53"/>
      <c r="D27" s="3"/>
      <c r="E27" s="32">
        <v>153667</v>
      </c>
      <c r="F27" s="32"/>
      <c r="G27" s="32">
        <v>137766</v>
      </c>
      <c r="H27" s="32"/>
      <c r="I27" s="32">
        <v>74175</v>
      </c>
      <c r="J27" s="32"/>
      <c r="K27" s="32">
        <v>76982</v>
      </c>
      <c r="L27" s="6"/>
    </row>
    <row r="28" spans="1:12" ht="20.100000000000001" customHeight="1">
      <c r="A28" s="52" t="s">
        <v>86</v>
      </c>
      <c r="B28" s="53"/>
      <c r="C28" s="53"/>
      <c r="D28" s="3"/>
      <c r="E28" s="32">
        <v>29922</v>
      </c>
      <c r="F28" s="32"/>
      <c r="G28" s="32">
        <v>31808</v>
      </c>
      <c r="H28" s="32"/>
      <c r="I28" s="32">
        <v>25894</v>
      </c>
      <c r="J28" s="32"/>
      <c r="K28" s="32">
        <v>26516</v>
      </c>
      <c r="L28" s="6"/>
    </row>
    <row r="29" spans="1:12" ht="20.100000000000001" customHeight="1">
      <c r="A29" s="52" t="s">
        <v>15</v>
      </c>
      <c r="B29" s="53"/>
      <c r="C29" s="53"/>
      <c r="D29" s="3"/>
      <c r="E29" s="32"/>
      <c r="F29" s="32"/>
      <c r="G29" s="32"/>
      <c r="H29" s="32"/>
      <c r="I29" s="32"/>
      <c r="J29" s="32"/>
      <c r="K29" s="32"/>
      <c r="L29" s="6"/>
    </row>
    <row r="30" spans="1:12" ht="20.100000000000001" customHeight="1">
      <c r="A30" s="52" t="s">
        <v>16</v>
      </c>
      <c r="B30" s="53"/>
      <c r="C30" s="53"/>
      <c r="D30" s="26"/>
      <c r="E30" s="34">
        <v>87593</v>
      </c>
      <c r="F30" s="32"/>
      <c r="G30" s="34">
        <v>67189</v>
      </c>
      <c r="H30" s="32"/>
      <c r="I30" s="34">
        <v>51073</v>
      </c>
      <c r="J30" s="32"/>
      <c r="K30" s="34">
        <v>40103</v>
      </c>
      <c r="L30" s="6"/>
    </row>
    <row r="31" spans="1:12" ht="20.100000000000001" customHeight="1">
      <c r="A31" s="52" t="s">
        <v>205</v>
      </c>
      <c r="B31" s="53"/>
      <c r="C31" s="53"/>
      <c r="D31" s="26"/>
      <c r="E31" s="36">
        <v>155475</v>
      </c>
      <c r="F31" s="32"/>
      <c r="G31" s="36">
        <v>131650</v>
      </c>
      <c r="H31" s="32"/>
      <c r="I31" s="36">
        <v>0</v>
      </c>
      <c r="J31" s="32"/>
      <c r="K31" s="36">
        <v>0</v>
      </c>
      <c r="L31" s="6"/>
    </row>
    <row r="32" spans="1:12" ht="20.100000000000001" customHeight="1">
      <c r="A32" s="52" t="s">
        <v>17</v>
      </c>
      <c r="B32" s="53"/>
      <c r="C32" s="53"/>
      <c r="D32" s="26"/>
      <c r="E32" s="35">
        <v>617</v>
      </c>
      <c r="F32" s="32"/>
      <c r="G32" s="35">
        <v>617</v>
      </c>
      <c r="H32" s="32"/>
      <c r="I32" s="35">
        <v>482</v>
      </c>
      <c r="J32" s="32"/>
      <c r="K32" s="35">
        <v>482</v>
      </c>
      <c r="L32" s="6"/>
    </row>
    <row r="33" spans="1:12" ht="20.100000000000001" customHeight="1">
      <c r="A33" s="52" t="s">
        <v>18</v>
      </c>
      <c r="B33" s="53"/>
      <c r="C33" s="53"/>
      <c r="E33" s="5">
        <f>SUM(E30:E32)</f>
        <v>243685</v>
      </c>
      <c r="F33" s="4"/>
      <c r="G33" s="5">
        <f>SUM(G30:G32)</f>
        <v>199456</v>
      </c>
      <c r="H33" s="4"/>
      <c r="I33" s="5">
        <f>SUM(I30:I32)</f>
        <v>51555</v>
      </c>
      <c r="J33" s="6"/>
      <c r="K33" s="5">
        <f>SUM(K30:K32)</f>
        <v>40585</v>
      </c>
      <c r="L33" s="54"/>
    </row>
    <row r="34" spans="1:12" ht="20.100000000000001" customHeight="1">
      <c r="A34" s="50" t="s">
        <v>19</v>
      </c>
      <c r="B34" s="53"/>
      <c r="C34" s="22"/>
      <c r="D34" s="43"/>
      <c r="E34" s="4">
        <f>SUM(E19:E32)</f>
        <v>3058612</v>
      </c>
      <c r="F34" s="4"/>
      <c r="G34" s="4">
        <f>SUM(G19:G32)</f>
        <v>2400770</v>
      </c>
      <c r="H34" s="4"/>
      <c r="I34" s="4">
        <f>SUM(I19:I32)</f>
        <v>1985634</v>
      </c>
      <c r="J34" s="6"/>
      <c r="K34" s="4">
        <f>SUM(K19:K32)</f>
        <v>1440548</v>
      </c>
    </row>
    <row r="35" spans="1:12" ht="20.100000000000001" customHeight="1" thickBot="1">
      <c r="A35" s="50" t="s">
        <v>20</v>
      </c>
      <c r="B35" s="53"/>
      <c r="C35" s="14"/>
      <c r="D35" s="43"/>
      <c r="E35" s="12">
        <f>E34+E17</f>
        <v>11297176</v>
      </c>
      <c r="F35" s="4"/>
      <c r="G35" s="12">
        <f>G34+G17</f>
        <v>8845470</v>
      </c>
      <c r="H35" s="4"/>
      <c r="I35" s="12">
        <f>I34+I17</f>
        <v>8305680</v>
      </c>
      <c r="J35" s="6"/>
      <c r="K35" s="12">
        <f>K34+K17</f>
        <v>6211420</v>
      </c>
    </row>
    <row r="36" spans="1:12" ht="20.100000000000001" customHeight="1" thickTop="1">
      <c r="A36" s="42"/>
      <c r="B36" s="42"/>
      <c r="C36" s="55"/>
      <c r="D36" s="43"/>
      <c r="I36" s="43"/>
      <c r="J36" s="43"/>
      <c r="K36" s="43"/>
    </row>
    <row r="37" spans="1:12" ht="20.100000000000001" customHeight="1">
      <c r="A37" s="52" t="s">
        <v>21</v>
      </c>
      <c r="B37" s="52"/>
    </row>
    <row r="38" spans="1:12" ht="20.100000000000001" customHeight="1">
      <c r="A38" s="52"/>
      <c r="B38" s="52"/>
    </row>
    <row r="39" spans="1:12" ht="20.100000000000001" customHeight="1">
      <c r="A39" s="52"/>
      <c r="B39" s="52"/>
    </row>
    <row r="40" spans="1:12" ht="20.100000000000001" customHeight="1">
      <c r="A40" s="52"/>
      <c r="B40" s="52"/>
    </row>
    <row r="41" spans="1:12" ht="20.100000000000001" customHeight="1">
      <c r="A41" s="52"/>
      <c r="B41" s="52"/>
    </row>
    <row r="42" spans="1:12" ht="20.100000000000001" customHeight="1">
      <c r="A42" s="52"/>
      <c r="B42" s="52"/>
    </row>
    <row r="43" spans="1:12" s="41" customFormat="1" ht="20.100000000000001" customHeight="1">
      <c r="A43" s="38" t="s">
        <v>0</v>
      </c>
      <c r="B43" s="39"/>
      <c r="C43" s="40"/>
      <c r="D43" s="1"/>
      <c r="E43" s="1"/>
      <c r="F43" s="1"/>
      <c r="G43" s="1"/>
      <c r="H43" s="1"/>
      <c r="I43" s="1"/>
      <c r="J43" s="1"/>
      <c r="K43" s="1"/>
    </row>
    <row r="44" spans="1:12" s="41" customFormat="1" ht="20.100000000000001" customHeight="1">
      <c r="A44" s="38" t="s">
        <v>104</v>
      </c>
      <c r="B44" s="39"/>
      <c r="C44" s="40"/>
      <c r="D44" s="1"/>
      <c r="E44" s="1"/>
      <c r="F44" s="1"/>
      <c r="G44" s="1"/>
      <c r="H44" s="1"/>
      <c r="I44" s="1"/>
      <c r="J44" s="1"/>
      <c r="K44" s="1"/>
    </row>
    <row r="45" spans="1:12" s="41" customFormat="1" ht="20.100000000000001" customHeight="1">
      <c r="A45" s="38" t="s">
        <v>189</v>
      </c>
      <c r="B45" s="39"/>
      <c r="C45" s="40"/>
      <c r="D45" s="1"/>
      <c r="E45" s="1"/>
      <c r="F45" s="1"/>
      <c r="G45" s="1"/>
      <c r="H45" s="1"/>
      <c r="I45" s="1"/>
      <c r="J45" s="1"/>
      <c r="K45" s="1"/>
    </row>
    <row r="46" spans="1:12" ht="20.100000000000001" customHeight="1">
      <c r="A46" s="42"/>
      <c r="F46" s="3"/>
      <c r="G46" s="3"/>
      <c r="H46" s="3"/>
      <c r="I46" s="3"/>
      <c r="K46" s="3" t="s">
        <v>110</v>
      </c>
    </row>
    <row r="47" spans="1:12" s="44" customFormat="1" ht="20.100000000000001" customHeight="1">
      <c r="A47" s="42"/>
      <c r="C47" s="45"/>
      <c r="D47" s="46"/>
      <c r="E47" s="98" t="s">
        <v>84</v>
      </c>
      <c r="F47" s="98"/>
      <c r="G47" s="98"/>
      <c r="I47" s="98" t="s">
        <v>2</v>
      </c>
      <c r="J47" s="98"/>
      <c r="K47" s="98"/>
    </row>
    <row r="48" spans="1:12" s="44" customFormat="1" ht="20.100000000000001" customHeight="1">
      <c r="A48" s="42"/>
      <c r="C48" s="45"/>
      <c r="D48" s="46"/>
      <c r="E48" s="47" t="s">
        <v>152</v>
      </c>
      <c r="F48" s="45"/>
      <c r="G48" s="47" t="s">
        <v>85</v>
      </c>
      <c r="H48" s="47"/>
      <c r="I48" s="47" t="s">
        <v>152</v>
      </c>
      <c r="J48" s="45"/>
      <c r="K48" s="47" t="s">
        <v>85</v>
      </c>
    </row>
    <row r="49" spans="1:13" s="44" customFormat="1" ht="20.100000000000001" customHeight="1">
      <c r="A49" s="42"/>
      <c r="C49" s="48" t="s">
        <v>3</v>
      </c>
      <c r="E49" s="20">
        <v>2026</v>
      </c>
      <c r="F49" s="21"/>
      <c r="G49" s="20">
        <v>2025</v>
      </c>
      <c r="H49" s="28"/>
      <c r="I49" s="20">
        <v>2026</v>
      </c>
      <c r="J49" s="21"/>
      <c r="K49" s="20">
        <v>2025</v>
      </c>
    </row>
    <row r="50" spans="1:13" s="44" customFormat="1" ht="20.100000000000001" customHeight="1">
      <c r="A50" s="42"/>
      <c r="C50" s="48"/>
      <c r="E50" s="49" t="s">
        <v>112</v>
      </c>
      <c r="F50" s="21"/>
      <c r="G50" s="49" t="s">
        <v>113</v>
      </c>
      <c r="H50" s="49"/>
      <c r="I50" s="49" t="s">
        <v>112</v>
      </c>
      <c r="J50" s="21"/>
      <c r="K50" s="49" t="s">
        <v>113</v>
      </c>
    </row>
    <row r="51" spans="1:13" s="44" customFormat="1" ht="20.100000000000001" customHeight="1">
      <c r="A51" s="42"/>
      <c r="C51" s="48"/>
      <c r="E51" s="49" t="s">
        <v>114</v>
      </c>
      <c r="F51" s="21"/>
      <c r="G51" s="49"/>
      <c r="H51" s="49"/>
      <c r="I51" s="49" t="s">
        <v>114</v>
      </c>
      <c r="J51" s="21"/>
      <c r="K51" s="49"/>
    </row>
    <row r="52" spans="1:13" ht="20.100000000000001" customHeight="1">
      <c r="A52" s="38" t="s">
        <v>22</v>
      </c>
      <c r="B52" s="51"/>
      <c r="C52" s="14"/>
      <c r="D52" s="43"/>
      <c r="F52" s="14"/>
      <c r="H52" s="14"/>
      <c r="I52" s="14"/>
      <c r="K52" s="14"/>
    </row>
    <row r="53" spans="1:13" ht="20.100000000000001" customHeight="1">
      <c r="A53" s="38" t="s">
        <v>23</v>
      </c>
      <c r="B53" s="51"/>
      <c r="C53" s="23"/>
      <c r="D53" s="43"/>
      <c r="F53" s="14"/>
      <c r="H53" s="14"/>
      <c r="I53" s="14"/>
      <c r="K53" s="14"/>
    </row>
    <row r="54" spans="1:13" ht="20.100000000000001" customHeight="1">
      <c r="A54" s="42" t="s">
        <v>120</v>
      </c>
      <c r="B54" s="53"/>
      <c r="C54" s="53">
        <v>10</v>
      </c>
      <c r="D54" s="26"/>
      <c r="E54" s="32">
        <v>3174473</v>
      </c>
      <c r="F54" s="32"/>
      <c r="G54" s="32">
        <v>2519637</v>
      </c>
      <c r="H54" s="32"/>
      <c r="I54" s="32">
        <v>2451424</v>
      </c>
      <c r="J54" s="32"/>
      <c r="K54" s="32">
        <v>1965819</v>
      </c>
      <c r="L54" s="6"/>
    </row>
    <row r="55" spans="1:13" ht="20.100000000000001" customHeight="1">
      <c r="A55" s="42" t="s">
        <v>168</v>
      </c>
      <c r="B55" s="53"/>
      <c r="C55" s="53">
        <v>11</v>
      </c>
      <c r="D55" s="26"/>
      <c r="E55" s="32">
        <v>3008648</v>
      </c>
      <c r="F55" s="32"/>
      <c r="G55" s="32">
        <f>1962641</f>
        <v>1962641</v>
      </c>
      <c r="H55" s="32"/>
      <c r="I55" s="32">
        <v>2692745</v>
      </c>
      <c r="J55" s="32"/>
      <c r="K55" s="32">
        <v>1596685</v>
      </c>
      <c r="L55" s="6"/>
    </row>
    <row r="56" spans="1:13" ht="20.100000000000001" customHeight="1">
      <c r="A56" s="42" t="s">
        <v>172</v>
      </c>
      <c r="B56" s="53"/>
      <c r="C56" s="53">
        <v>12</v>
      </c>
      <c r="D56" s="26"/>
      <c r="E56" s="32">
        <v>36012</v>
      </c>
      <c r="F56" s="32"/>
      <c r="G56" s="32">
        <v>42309</v>
      </c>
      <c r="H56" s="32"/>
      <c r="I56" s="32">
        <v>36012</v>
      </c>
      <c r="J56" s="32"/>
      <c r="K56" s="32">
        <v>42309</v>
      </c>
      <c r="L56" s="6"/>
      <c r="M56" s="32"/>
    </row>
    <row r="57" spans="1:13" ht="20.100000000000001" customHeight="1">
      <c r="A57" s="42" t="s">
        <v>129</v>
      </c>
      <c r="B57" s="53"/>
      <c r="C57" s="53"/>
      <c r="D57" s="26"/>
      <c r="E57" s="32">
        <v>97517</v>
      </c>
      <c r="F57" s="32"/>
      <c r="G57" s="32">
        <v>74953</v>
      </c>
      <c r="H57" s="32"/>
      <c r="I57" s="32">
        <v>15441</v>
      </c>
      <c r="J57" s="32"/>
      <c r="K57" s="32">
        <v>15311</v>
      </c>
      <c r="L57" s="6"/>
    </row>
    <row r="58" spans="1:13" ht="20.100000000000001" customHeight="1">
      <c r="A58" s="42" t="s">
        <v>176</v>
      </c>
      <c r="B58" s="53"/>
      <c r="C58" s="53"/>
      <c r="D58" s="26"/>
      <c r="E58" s="32">
        <v>1822</v>
      </c>
      <c r="F58" s="32"/>
      <c r="G58" s="32">
        <v>3418</v>
      </c>
      <c r="H58" s="32"/>
      <c r="I58" s="32">
        <v>1723</v>
      </c>
      <c r="J58" s="32"/>
      <c r="K58" s="32">
        <v>2379</v>
      </c>
      <c r="L58" s="6"/>
    </row>
    <row r="59" spans="1:13" ht="20.100000000000001" customHeight="1">
      <c r="A59" s="42" t="s">
        <v>24</v>
      </c>
      <c r="B59" s="53"/>
      <c r="C59" s="53"/>
      <c r="D59" s="26"/>
      <c r="E59" s="33">
        <v>1848224</v>
      </c>
      <c r="F59" s="32"/>
      <c r="G59" s="33">
        <v>1244689</v>
      </c>
      <c r="H59" s="32"/>
      <c r="I59" s="33">
        <v>1238722</v>
      </c>
      <c r="J59" s="32"/>
      <c r="K59" s="33">
        <v>753137</v>
      </c>
      <c r="L59" s="6"/>
    </row>
    <row r="60" spans="1:13" ht="20.100000000000001" customHeight="1">
      <c r="A60" s="38" t="s">
        <v>25</v>
      </c>
      <c r="B60" s="53"/>
      <c r="C60" s="53"/>
      <c r="D60" s="43"/>
      <c r="E60" s="7">
        <f>SUM(E54:E59)</f>
        <v>8166696</v>
      </c>
      <c r="F60" s="4"/>
      <c r="G60" s="7">
        <f>SUM(G54:G59)</f>
        <v>5847647</v>
      </c>
      <c r="H60" s="4"/>
      <c r="I60" s="7">
        <f>SUM(I54:I59)</f>
        <v>6436067</v>
      </c>
      <c r="J60" s="4"/>
      <c r="K60" s="7">
        <f>SUM(K54:K59)</f>
        <v>4375640</v>
      </c>
      <c r="L60" s="6"/>
    </row>
    <row r="61" spans="1:13" ht="20.100000000000001" customHeight="1">
      <c r="A61" s="38" t="s">
        <v>26</v>
      </c>
      <c r="B61" s="53"/>
      <c r="C61" s="53"/>
      <c r="D61" s="43"/>
      <c r="E61" s="25"/>
      <c r="F61" s="25"/>
      <c r="G61" s="25"/>
      <c r="H61" s="25"/>
      <c r="I61" s="25"/>
      <c r="J61" s="25"/>
      <c r="K61" s="25"/>
      <c r="L61" s="13"/>
    </row>
    <row r="62" spans="1:13" ht="20.100000000000001" customHeight="1">
      <c r="A62" s="42" t="s">
        <v>197</v>
      </c>
      <c r="B62" s="53"/>
      <c r="C62" s="53"/>
      <c r="D62" s="43"/>
      <c r="E62" s="25"/>
      <c r="F62" s="25"/>
      <c r="G62" s="25"/>
      <c r="H62" s="25"/>
      <c r="I62" s="25"/>
      <c r="J62" s="25"/>
      <c r="K62" s="25"/>
      <c r="L62" s="13"/>
    </row>
    <row r="63" spans="1:13" ht="20.100000000000001" customHeight="1">
      <c r="A63" s="42" t="s">
        <v>198</v>
      </c>
      <c r="B63" s="53"/>
      <c r="C63" s="53">
        <v>12</v>
      </c>
      <c r="D63" s="43"/>
      <c r="E63" s="37">
        <v>48321</v>
      </c>
      <c r="F63" s="37"/>
      <c r="G63" s="32">
        <v>54590</v>
      </c>
      <c r="H63" s="32"/>
      <c r="I63" s="32">
        <v>48321</v>
      </c>
      <c r="J63" s="32"/>
      <c r="K63" s="32">
        <v>54590</v>
      </c>
      <c r="L63" s="13"/>
      <c r="M63" s="32"/>
    </row>
    <row r="64" spans="1:13" ht="20.100000000000001" customHeight="1">
      <c r="A64" s="42" t="s">
        <v>128</v>
      </c>
      <c r="B64" s="53"/>
      <c r="C64" s="53"/>
      <c r="D64" s="26"/>
      <c r="E64" s="32">
        <v>229109</v>
      </c>
      <c r="F64" s="32"/>
      <c r="G64" s="32">
        <v>181328</v>
      </c>
      <c r="H64" s="32"/>
      <c r="I64" s="32">
        <v>14041</v>
      </c>
      <c r="J64" s="32"/>
      <c r="K64" s="32">
        <v>17476</v>
      </c>
      <c r="L64" s="6"/>
    </row>
    <row r="65" spans="1:12" ht="20.100000000000001" customHeight="1">
      <c r="A65" s="42" t="s">
        <v>169</v>
      </c>
      <c r="B65" s="53"/>
      <c r="C65" s="53"/>
      <c r="D65" s="26"/>
      <c r="E65" s="32">
        <v>84605</v>
      </c>
      <c r="F65" s="32"/>
      <c r="G65" s="32">
        <v>81819</v>
      </c>
      <c r="H65" s="32"/>
      <c r="I65" s="32">
        <v>44156</v>
      </c>
      <c r="J65" s="32"/>
      <c r="K65" s="32">
        <v>42912</v>
      </c>
      <c r="L65" s="6"/>
    </row>
    <row r="66" spans="1:12" ht="20.100000000000001" customHeight="1">
      <c r="A66" s="52" t="s">
        <v>173</v>
      </c>
      <c r="B66" s="53"/>
      <c r="C66" s="53"/>
      <c r="D66" s="26"/>
      <c r="E66" s="32">
        <v>726</v>
      </c>
      <c r="F66" s="32"/>
      <c r="G66" s="32">
        <v>647</v>
      </c>
      <c r="H66" s="32"/>
      <c r="I66" s="32">
        <v>0</v>
      </c>
      <c r="J66" s="32"/>
      <c r="K66" s="32">
        <v>0</v>
      </c>
    </row>
    <row r="67" spans="1:12" ht="20.100000000000001" customHeight="1">
      <c r="A67" s="38" t="s">
        <v>27</v>
      </c>
      <c r="B67" s="53"/>
      <c r="D67" s="43"/>
      <c r="E67" s="7">
        <f>SUM(E63:E66)</f>
        <v>362761</v>
      </c>
      <c r="F67" s="4"/>
      <c r="G67" s="7">
        <f>SUM(G63:G66)</f>
        <v>318384</v>
      </c>
      <c r="H67" s="4"/>
      <c r="I67" s="7">
        <f>SUM(I63:I66)</f>
        <v>106518</v>
      </c>
      <c r="J67" s="6"/>
      <c r="K67" s="7">
        <f>SUM(K63:K66)</f>
        <v>114978</v>
      </c>
    </row>
    <row r="68" spans="1:12" ht="20.100000000000001" customHeight="1">
      <c r="A68" s="38" t="s">
        <v>28</v>
      </c>
      <c r="B68" s="51"/>
      <c r="C68" s="23"/>
      <c r="D68" s="43"/>
      <c r="E68" s="5">
        <f>SUM(E60+E67)</f>
        <v>8529457</v>
      </c>
      <c r="F68" s="4"/>
      <c r="G68" s="5">
        <f>SUM(G60+G67)</f>
        <v>6166031</v>
      </c>
      <c r="H68" s="4"/>
      <c r="I68" s="5">
        <f>SUM(I60+I67)</f>
        <v>6542585</v>
      </c>
      <c r="J68" s="6"/>
      <c r="K68" s="5">
        <f>SUM(K60+K67)</f>
        <v>4490618</v>
      </c>
    </row>
    <row r="69" spans="1:12" ht="20.100000000000001" customHeight="1">
      <c r="A69" s="42"/>
      <c r="B69" s="42"/>
      <c r="C69" s="23"/>
      <c r="D69" s="43"/>
      <c r="E69" s="43"/>
      <c r="F69" s="43"/>
      <c r="G69" s="43"/>
      <c r="H69" s="43"/>
      <c r="I69" s="43"/>
      <c r="J69" s="43"/>
      <c r="K69" s="43"/>
    </row>
    <row r="70" spans="1:12" ht="20.100000000000001" customHeight="1">
      <c r="A70" s="42" t="s">
        <v>21</v>
      </c>
      <c r="B70" s="42"/>
      <c r="D70" s="13"/>
      <c r="F70" s="13"/>
      <c r="H70" s="13"/>
      <c r="I70" s="13"/>
      <c r="K70" s="13"/>
    </row>
    <row r="71" spans="1:12" ht="20.100000000000001" customHeight="1">
      <c r="A71" s="42"/>
      <c r="B71" s="42"/>
      <c r="D71" s="13"/>
      <c r="F71" s="13"/>
      <c r="H71" s="13"/>
      <c r="I71" s="13"/>
      <c r="K71" s="13"/>
    </row>
    <row r="72" spans="1:12" ht="20.100000000000001" customHeight="1">
      <c r="A72" s="42"/>
      <c r="B72" s="42"/>
      <c r="D72" s="13"/>
      <c r="F72" s="13"/>
      <c r="H72" s="13"/>
      <c r="I72" s="13"/>
      <c r="K72" s="13"/>
    </row>
    <row r="73" spans="1:12" s="41" customFormat="1" ht="20.100000000000001" customHeight="1">
      <c r="A73" s="38" t="s">
        <v>0</v>
      </c>
      <c r="B73" s="39"/>
      <c r="C73" s="40"/>
      <c r="D73" s="1"/>
      <c r="E73" s="1"/>
      <c r="F73" s="1"/>
      <c r="G73" s="1"/>
      <c r="H73" s="1"/>
      <c r="I73" s="1"/>
      <c r="J73" s="1"/>
      <c r="K73" s="1"/>
    </row>
    <row r="74" spans="1:12" s="41" customFormat="1" ht="20.100000000000001" customHeight="1">
      <c r="A74" s="38" t="s">
        <v>104</v>
      </c>
      <c r="B74" s="39"/>
      <c r="C74" s="40"/>
      <c r="D74" s="1"/>
      <c r="E74" s="1"/>
      <c r="F74" s="1"/>
      <c r="G74" s="1"/>
      <c r="H74" s="1"/>
      <c r="I74" s="1"/>
      <c r="J74" s="1"/>
      <c r="K74" s="1"/>
    </row>
    <row r="75" spans="1:12" s="41" customFormat="1" ht="20.100000000000001" customHeight="1">
      <c r="A75" s="38" t="s">
        <v>189</v>
      </c>
      <c r="B75" s="39"/>
      <c r="C75" s="40"/>
      <c r="D75" s="1"/>
      <c r="E75" s="1"/>
      <c r="F75" s="1"/>
      <c r="G75" s="1"/>
      <c r="H75" s="1"/>
      <c r="I75" s="1"/>
      <c r="J75" s="1"/>
      <c r="K75" s="1"/>
    </row>
    <row r="76" spans="1:12" ht="20.100000000000001" customHeight="1">
      <c r="A76" s="42"/>
      <c r="F76" s="3"/>
      <c r="G76" s="3"/>
      <c r="H76" s="3"/>
      <c r="I76" s="3"/>
      <c r="K76" s="3" t="s">
        <v>110</v>
      </c>
    </row>
    <row r="77" spans="1:12" s="44" customFormat="1" ht="20.100000000000001" customHeight="1">
      <c r="A77" s="42"/>
      <c r="C77" s="45"/>
      <c r="D77" s="46"/>
      <c r="E77" s="98" t="s">
        <v>84</v>
      </c>
      <c r="F77" s="98"/>
      <c r="G77" s="98"/>
      <c r="I77" s="98" t="s">
        <v>2</v>
      </c>
      <c r="J77" s="98"/>
      <c r="K77" s="98"/>
    </row>
    <row r="78" spans="1:12" s="44" customFormat="1" ht="20.100000000000001" customHeight="1">
      <c r="A78" s="42"/>
      <c r="C78" s="45"/>
      <c r="D78" s="46"/>
      <c r="E78" s="47" t="s">
        <v>152</v>
      </c>
      <c r="F78" s="45"/>
      <c r="G78" s="47" t="s">
        <v>85</v>
      </c>
      <c r="H78" s="47"/>
      <c r="I78" s="47" t="s">
        <v>152</v>
      </c>
      <c r="J78" s="45"/>
      <c r="K78" s="47" t="s">
        <v>85</v>
      </c>
    </row>
    <row r="79" spans="1:12" s="44" customFormat="1" ht="20.100000000000001" customHeight="1">
      <c r="A79" s="42"/>
      <c r="C79" s="48"/>
      <c r="E79" s="20">
        <v>2026</v>
      </c>
      <c r="F79" s="21"/>
      <c r="G79" s="20">
        <v>2025</v>
      </c>
      <c r="H79" s="28"/>
      <c r="I79" s="20">
        <v>2026</v>
      </c>
      <c r="J79" s="21"/>
      <c r="K79" s="20">
        <v>2025</v>
      </c>
    </row>
    <row r="80" spans="1:12" s="44" customFormat="1" ht="20.100000000000001" customHeight="1">
      <c r="A80" s="42"/>
      <c r="C80" s="48"/>
      <c r="E80" s="49" t="s">
        <v>112</v>
      </c>
      <c r="F80" s="21"/>
      <c r="G80" s="49" t="s">
        <v>113</v>
      </c>
      <c r="H80" s="49"/>
      <c r="I80" s="49" t="s">
        <v>112</v>
      </c>
      <c r="J80" s="21"/>
      <c r="K80" s="49" t="s">
        <v>113</v>
      </c>
    </row>
    <row r="81" spans="1:11" s="44" customFormat="1" ht="20.100000000000001" customHeight="1">
      <c r="A81" s="42"/>
      <c r="C81" s="48"/>
      <c r="E81" s="49" t="s">
        <v>114</v>
      </c>
      <c r="F81" s="21"/>
      <c r="G81" s="49"/>
      <c r="H81" s="49"/>
      <c r="I81" s="49" t="s">
        <v>114</v>
      </c>
      <c r="J81" s="21"/>
      <c r="K81" s="49"/>
    </row>
    <row r="82" spans="1:11" ht="20.100000000000001" customHeight="1">
      <c r="A82" s="38" t="s">
        <v>29</v>
      </c>
      <c r="B82" s="38"/>
      <c r="F82" s="14"/>
      <c r="H82" s="14"/>
      <c r="I82" s="14"/>
      <c r="K82" s="14"/>
    </row>
    <row r="83" spans="1:11" ht="20.100000000000001" customHeight="1">
      <c r="A83" s="38" t="s">
        <v>30</v>
      </c>
      <c r="B83" s="38"/>
      <c r="D83" s="42"/>
      <c r="E83" s="42"/>
      <c r="F83" s="42"/>
      <c r="G83" s="42"/>
      <c r="H83" s="42"/>
      <c r="I83" s="42"/>
      <c r="J83" s="42"/>
      <c r="K83" s="42"/>
    </row>
    <row r="84" spans="1:11" ht="20.100000000000001" customHeight="1">
      <c r="A84" s="42" t="s">
        <v>31</v>
      </c>
      <c r="B84" s="42"/>
      <c r="C84" s="56"/>
      <c r="D84" s="42"/>
      <c r="E84" s="42"/>
      <c r="F84" s="42"/>
      <c r="G84" s="42"/>
      <c r="H84" s="42"/>
      <c r="I84" s="42"/>
      <c r="J84" s="42"/>
      <c r="K84" s="42"/>
    </row>
    <row r="85" spans="1:11" ht="20.100000000000001" customHeight="1">
      <c r="A85" s="42" t="s">
        <v>32</v>
      </c>
      <c r="B85" s="42"/>
      <c r="C85" s="57"/>
      <c r="D85" s="42"/>
      <c r="E85" s="42"/>
      <c r="F85" s="42"/>
      <c r="G85" s="42"/>
      <c r="H85" s="42"/>
      <c r="I85" s="42"/>
      <c r="J85" s="42"/>
      <c r="K85" s="42"/>
    </row>
    <row r="86" spans="1:11" ht="20.100000000000001" customHeight="1">
      <c r="A86" s="42" t="s">
        <v>159</v>
      </c>
      <c r="B86" s="42"/>
      <c r="C86" s="57"/>
      <c r="D86" s="42"/>
      <c r="E86" s="9"/>
      <c r="F86" s="58"/>
      <c r="G86" s="9"/>
      <c r="H86" s="58"/>
      <c r="I86" s="59"/>
      <c r="J86" s="58"/>
      <c r="K86" s="59"/>
    </row>
    <row r="87" spans="1:11" ht="20.100000000000001" customHeight="1">
      <c r="A87" s="42" t="s">
        <v>33</v>
      </c>
      <c r="B87" s="42"/>
      <c r="D87" s="13"/>
      <c r="E87" s="16">
        <v>133527</v>
      </c>
      <c r="F87" s="6"/>
      <c r="G87" s="16">
        <v>133527</v>
      </c>
      <c r="H87" s="6"/>
      <c r="I87" s="16">
        <v>133527</v>
      </c>
      <c r="J87" s="6"/>
      <c r="K87" s="16">
        <v>133527</v>
      </c>
    </row>
    <row r="88" spans="1:11" ht="20.100000000000001" customHeight="1">
      <c r="A88" s="42" t="s">
        <v>160</v>
      </c>
      <c r="B88" s="42"/>
      <c r="D88" s="13"/>
      <c r="E88" s="16"/>
      <c r="F88" s="6"/>
      <c r="G88" s="16"/>
      <c r="H88" s="6"/>
      <c r="I88" s="16"/>
      <c r="J88" s="6"/>
      <c r="K88" s="16"/>
    </row>
    <row r="89" spans="1:11" ht="20.100000000000001" customHeight="1">
      <c r="A89" s="42" t="s">
        <v>33</v>
      </c>
      <c r="B89" s="42"/>
      <c r="D89" s="13"/>
      <c r="E89" s="10">
        <v>813473</v>
      </c>
      <c r="F89" s="6"/>
      <c r="G89" s="10">
        <v>813473</v>
      </c>
      <c r="H89" s="6"/>
      <c r="I89" s="10">
        <v>813473</v>
      </c>
      <c r="J89" s="6"/>
      <c r="K89" s="10">
        <v>813473</v>
      </c>
    </row>
    <row r="90" spans="1:11" ht="20.100000000000001" customHeight="1" thickBot="1">
      <c r="A90" s="42"/>
      <c r="B90" s="42"/>
      <c r="C90" s="53"/>
      <c r="E90" s="17">
        <f>SUM(E87:E89)</f>
        <v>947000</v>
      </c>
      <c r="F90" s="15"/>
      <c r="G90" s="17">
        <f>SUM(G87:G89)</f>
        <v>947000</v>
      </c>
      <c r="H90" s="15"/>
      <c r="I90" s="17">
        <f>SUM(I87:I89)</f>
        <v>947000</v>
      </c>
      <c r="J90" s="8"/>
      <c r="K90" s="17">
        <f>SUM(K87:K89)</f>
        <v>947000</v>
      </c>
    </row>
    <row r="91" spans="1:11" ht="20.100000000000001" customHeight="1" thickTop="1">
      <c r="A91" s="42"/>
      <c r="B91" s="42"/>
      <c r="E91" s="4"/>
      <c r="F91" s="8"/>
      <c r="G91" s="4"/>
      <c r="H91" s="8"/>
      <c r="I91" s="4"/>
      <c r="J91" s="8"/>
      <c r="K91" s="4"/>
    </row>
    <row r="92" spans="1:11" ht="20.100000000000001" customHeight="1">
      <c r="A92" s="42" t="s">
        <v>34</v>
      </c>
      <c r="B92" s="42"/>
      <c r="E92" s="4"/>
      <c r="F92" s="58"/>
      <c r="G92" s="4"/>
      <c r="H92" s="58"/>
      <c r="I92" s="4"/>
      <c r="J92" s="58"/>
      <c r="K92" s="4"/>
    </row>
    <row r="93" spans="1:11" ht="20.100000000000001" customHeight="1">
      <c r="A93" s="42" t="s">
        <v>159</v>
      </c>
      <c r="B93" s="42"/>
      <c r="E93" s="59"/>
      <c r="F93" s="58"/>
      <c r="G93" s="59"/>
      <c r="H93" s="58"/>
      <c r="I93" s="59"/>
      <c r="J93" s="58"/>
      <c r="K93" s="59"/>
    </row>
    <row r="94" spans="1:11" ht="20.100000000000001" customHeight="1">
      <c r="A94" s="42" t="s">
        <v>33</v>
      </c>
      <c r="B94" s="42"/>
      <c r="C94" s="23"/>
      <c r="D94" s="13"/>
      <c r="E94" s="16">
        <f>'CE-Conso'!C19</f>
        <v>133527</v>
      </c>
      <c r="F94" s="6"/>
      <c r="G94" s="16">
        <f>'CE-Conso'!C17</f>
        <v>133527</v>
      </c>
      <c r="H94" s="6"/>
      <c r="I94" s="16">
        <f>'CE-Separate'!D16</f>
        <v>133527</v>
      </c>
      <c r="J94" s="6"/>
      <c r="K94" s="16">
        <f>'CE-Separate'!D14</f>
        <v>133527</v>
      </c>
    </row>
    <row r="95" spans="1:11" ht="20.100000000000001" customHeight="1">
      <c r="A95" s="42" t="s">
        <v>160</v>
      </c>
      <c r="B95" s="42"/>
      <c r="C95" s="23"/>
      <c r="D95" s="13"/>
      <c r="E95" s="16"/>
      <c r="F95" s="6"/>
      <c r="G95" s="16"/>
      <c r="H95" s="6"/>
      <c r="I95" s="16"/>
      <c r="J95" s="6"/>
      <c r="K95" s="16"/>
    </row>
    <row r="96" spans="1:11" ht="20.100000000000001" customHeight="1">
      <c r="A96" s="42" t="s">
        <v>33</v>
      </c>
      <c r="B96" s="42"/>
      <c r="C96" s="23"/>
      <c r="E96" s="10">
        <f>'CE-Conso'!E19</f>
        <v>813473</v>
      </c>
      <c r="F96" s="6"/>
      <c r="G96" s="10">
        <f>'CE-Conso'!E17</f>
        <v>813473</v>
      </c>
      <c r="H96" s="6"/>
      <c r="I96" s="10">
        <f>'CE-Separate'!F16</f>
        <v>813473</v>
      </c>
      <c r="J96" s="6"/>
      <c r="K96" s="10">
        <f>'CE-Separate'!F14</f>
        <v>813473</v>
      </c>
    </row>
    <row r="97" spans="1:11" ht="20.100000000000001" customHeight="1">
      <c r="A97" s="42"/>
      <c r="B97" s="42"/>
      <c r="C97" s="23"/>
      <c r="E97" s="6">
        <f>SUM(E93:E96)</f>
        <v>947000</v>
      </c>
      <c r="F97" s="15"/>
      <c r="G97" s="6">
        <f>SUM(G93:G96)</f>
        <v>947000</v>
      </c>
      <c r="H97" s="15"/>
      <c r="I97" s="6">
        <f>SUM(I93:I96)</f>
        <v>947000</v>
      </c>
      <c r="J97" s="15"/>
      <c r="K97" s="6">
        <f>SUM(K93:K96)</f>
        <v>947000</v>
      </c>
    </row>
    <row r="98" spans="1:11" ht="20.100000000000001" customHeight="1">
      <c r="A98" s="42" t="s">
        <v>35</v>
      </c>
      <c r="B98" s="42"/>
      <c r="C98" s="23"/>
      <c r="E98" s="4">
        <f>'CE-Conso'!G19</f>
        <v>471</v>
      </c>
      <c r="F98" s="4"/>
      <c r="G98" s="4">
        <f>'CE-Conso'!G17</f>
        <v>471</v>
      </c>
      <c r="H98" s="4"/>
      <c r="I98" s="4">
        <f>'CE-Separate'!H16</f>
        <v>471</v>
      </c>
      <c r="J98" s="4"/>
      <c r="K98" s="4">
        <f>'CE-Separate'!H14</f>
        <v>471</v>
      </c>
    </row>
    <row r="99" spans="1:11" ht="20.100000000000001" customHeight="1">
      <c r="A99" s="42" t="s">
        <v>36</v>
      </c>
      <c r="B99" s="42"/>
      <c r="C99" s="23"/>
      <c r="E99" s="4"/>
      <c r="F99" s="8"/>
      <c r="G99" s="4"/>
      <c r="H99" s="8"/>
      <c r="I99" s="4"/>
      <c r="J99" s="8"/>
      <c r="K99" s="4"/>
    </row>
    <row r="100" spans="1:11" ht="20.100000000000001" customHeight="1">
      <c r="A100" s="42" t="s">
        <v>37</v>
      </c>
      <c r="B100" s="42"/>
      <c r="C100" s="23"/>
      <c r="E100" s="9">
        <f>'CE-Conso'!I19</f>
        <v>90347</v>
      </c>
      <c r="F100" s="4"/>
      <c r="G100" s="9">
        <f>'CE-Conso'!I17</f>
        <v>90347</v>
      </c>
      <c r="H100" s="4"/>
      <c r="I100" s="9">
        <f>'CE-Separate'!J16</f>
        <v>90347</v>
      </c>
      <c r="J100" s="4"/>
      <c r="K100" s="9">
        <f>'CE-Separate'!J14</f>
        <v>90347</v>
      </c>
    </row>
    <row r="101" spans="1:11" ht="20.100000000000001" customHeight="1">
      <c r="A101" s="42" t="s">
        <v>38</v>
      </c>
      <c r="B101" s="42"/>
      <c r="C101" s="23"/>
      <c r="E101" s="10">
        <f>'CE-Conso'!K19</f>
        <v>1633354</v>
      </c>
      <c r="F101" s="4"/>
      <c r="G101" s="10">
        <f>'CE-Conso'!K17</f>
        <v>1545074</v>
      </c>
      <c r="H101" s="4"/>
      <c r="I101" s="10">
        <f>'CE-Separate'!L16</f>
        <v>725277</v>
      </c>
      <c r="J101" s="4"/>
      <c r="K101" s="10">
        <f>'CE-Separate'!L14</f>
        <v>682984</v>
      </c>
    </row>
    <row r="102" spans="1:11" ht="20.100000000000001" customHeight="1">
      <c r="C102" s="23"/>
      <c r="E102" s="15">
        <f>SUM(E100:E101)</f>
        <v>1723701</v>
      </c>
      <c r="F102" s="15"/>
      <c r="G102" s="15">
        <f>SUM(G100:G101)</f>
        <v>1635421</v>
      </c>
      <c r="H102" s="15"/>
      <c r="I102" s="15">
        <f>SUM(I100:I101)</f>
        <v>815624</v>
      </c>
      <c r="J102" s="15"/>
      <c r="K102" s="15">
        <f>SUM(K100:K101)</f>
        <v>773331</v>
      </c>
    </row>
    <row r="103" spans="1:11" ht="20.100000000000001" customHeight="1">
      <c r="A103" s="42" t="s">
        <v>87</v>
      </c>
      <c r="B103" s="42"/>
      <c r="E103" s="5">
        <f>'CE-Conso'!O19</f>
        <v>96547</v>
      </c>
      <c r="F103" s="6"/>
      <c r="G103" s="5">
        <f>'CE-Conso'!O17</f>
        <v>96547</v>
      </c>
      <c r="H103" s="4"/>
      <c r="I103" s="5">
        <v>0</v>
      </c>
      <c r="J103" s="4"/>
      <c r="K103" s="5">
        <v>0</v>
      </c>
    </row>
    <row r="104" spans="1:11" ht="20.100000000000001" customHeight="1">
      <c r="A104" s="38" t="s">
        <v>39</v>
      </c>
      <c r="B104" s="38"/>
      <c r="E104" s="27">
        <f>SUM(E97:E103)-E102</f>
        <v>2767719</v>
      </c>
      <c r="F104" s="15"/>
      <c r="G104" s="27">
        <f>SUM(G97:G103)-G102</f>
        <v>2679439</v>
      </c>
      <c r="H104" s="15"/>
      <c r="I104" s="27">
        <f>SUM(I97:I103)-I102</f>
        <v>1763095</v>
      </c>
      <c r="J104" s="8"/>
      <c r="K104" s="27">
        <f>SUM(K97:K103)-K102</f>
        <v>1720802</v>
      </c>
    </row>
    <row r="105" spans="1:11" ht="20.100000000000001" customHeight="1" thickBot="1">
      <c r="A105" s="38" t="s">
        <v>40</v>
      </c>
      <c r="B105" s="38"/>
      <c r="E105" s="18">
        <f>SUM(E68+E104)</f>
        <v>11297176</v>
      </c>
      <c r="F105" s="15"/>
      <c r="G105" s="18">
        <f>SUM(G68+G104)</f>
        <v>8845470</v>
      </c>
      <c r="H105" s="15"/>
      <c r="I105" s="18">
        <f>SUM(I68+I104)</f>
        <v>8305680</v>
      </c>
      <c r="J105" s="8"/>
      <c r="K105" s="18">
        <f>SUM(K68+K104)</f>
        <v>6211420</v>
      </c>
    </row>
    <row r="106" spans="1:11" ht="20.100000000000001" customHeight="1" thickTop="1">
      <c r="A106" s="42"/>
      <c r="D106" s="42"/>
      <c r="E106" s="8">
        <f>E105-E35</f>
        <v>0</v>
      </c>
      <c r="F106" s="8"/>
      <c r="G106" s="8">
        <f>G105-G35</f>
        <v>0</v>
      </c>
      <c r="H106" s="8"/>
      <c r="I106" s="8">
        <f>I105-I35</f>
        <v>0</v>
      </c>
      <c r="J106" s="8"/>
      <c r="K106" s="8">
        <f>K105-K35</f>
        <v>0</v>
      </c>
    </row>
    <row r="107" spans="1:11" ht="20.100000000000001" customHeight="1">
      <c r="A107" s="42" t="s">
        <v>21</v>
      </c>
      <c r="B107" s="60"/>
    </row>
    <row r="108" spans="1:11" ht="20.100000000000001" customHeight="1">
      <c r="A108" s="42"/>
      <c r="B108" s="60"/>
    </row>
    <row r="109" spans="1:11" ht="20.100000000000001" customHeight="1">
      <c r="A109" s="42"/>
      <c r="B109" s="60"/>
    </row>
    <row r="110" spans="1:11" ht="20.100000000000001" customHeight="1">
      <c r="A110" s="42"/>
      <c r="B110" s="60"/>
    </row>
    <row r="111" spans="1:11" ht="20.100000000000001" customHeight="1">
      <c r="A111" s="61"/>
      <c r="B111" s="61"/>
      <c r="C111" s="61"/>
      <c r="D111" s="13"/>
      <c r="E111" s="13"/>
      <c r="G111" s="13"/>
      <c r="H111" s="13"/>
      <c r="J111" s="13"/>
    </row>
    <row r="112" spans="1:11" ht="20.100000000000001" customHeight="1">
      <c r="A112" s="42"/>
      <c r="B112" s="60"/>
      <c r="D112" s="13"/>
      <c r="E112" s="13"/>
      <c r="G112" s="13"/>
      <c r="H112" s="13"/>
      <c r="J112" s="13"/>
    </row>
    <row r="113" spans="1:10" ht="20.100000000000001" customHeight="1">
      <c r="A113" s="42"/>
      <c r="D113" s="51" t="s">
        <v>41</v>
      </c>
      <c r="G113" s="13"/>
      <c r="H113" s="13"/>
      <c r="J113" s="13"/>
    </row>
    <row r="114" spans="1:10" ht="20.100000000000001" customHeight="1">
      <c r="A114" s="61"/>
      <c r="B114" s="61"/>
      <c r="C114" s="61"/>
      <c r="D114" s="13"/>
      <c r="E114" s="13"/>
      <c r="G114" s="13"/>
      <c r="H114" s="13"/>
      <c r="J114" s="13"/>
    </row>
    <row r="115" spans="1:10" ht="20.100000000000001" customHeight="1">
      <c r="B115" s="60"/>
    </row>
  </sheetData>
  <mergeCells count="6">
    <mergeCell ref="I47:K47"/>
    <mergeCell ref="I77:K77"/>
    <mergeCell ref="I5:K5"/>
    <mergeCell ref="E5:G5"/>
    <mergeCell ref="E47:G47"/>
    <mergeCell ref="E77:G77"/>
  </mergeCells>
  <printOptions horizontalCentered="1"/>
  <pageMargins left="0.98425196850393704" right="0.19685039370078741" top="0.78740157480314965" bottom="0.19685039370078741" header="0.19685039370078741" footer="0.19685039370078741"/>
  <pageSetup paperSize="9" scale="90" orientation="portrait" r:id="rId1"/>
  <rowBreaks count="2" manualBreakCount="2">
    <brk id="42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4"/>
  <sheetViews>
    <sheetView showGridLines="0" view="pageBreakPreview" zoomScale="115" zoomScaleNormal="100" zoomScaleSheetLayoutView="115" workbookViewId="0">
      <selection activeCell="C74" sqref="C74"/>
    </sheetView>
  </sheetViews>
  <sheetFormatPr defaultColWidth="14.44140625" defaultRowHeight="20.100000000000001" customHeight="1"/>
  <cols>
    <col min="1" max="1" width="39.6640625" style="43" customWidth="1"/>
    <col min="2" max="2" width="4.6640625" style="51" customWidth="1"/>
    <col min="3" max="3" width="1.6640625" style="2" customWidth="1"/>
    <col min="4" max="4" width="12.6640625" style="2" customWidth="1"/>
    <col min="5" max="5" width="1.6640625" style="2" customWidth="1"/>
    <col min="6" max="6" width="12.6640625" style="2" customWidth="1"/>
    <col min="7" max="7" width="1.6640625" style="2" customWidth="1"/>
    <col min="8" max="8" width="12.6640625" style="2" customWidth="1"/>
    <col min="9" max="9" width="1.6640625" style="2" customWidth="1"/>
    <col min="10" max="10" width="12.6640625" style="2" customWidth="1"/>
    <col min="11" max="11" width="1.6640625" style="43" customWidth="1"/>
    <col min="12" max="13" width="12.6640625" style="43" customWidth="1"/>
    <col min="14" max="16384" width="14.44140625" style="43"/>
  </cols>
  <sheetData>
    <row r="1" spans="1:10" s="88" customFormat="1" ht="20.100000000000001" customHeight="1">
      <c r="A1" s="42"/>
      <c r="B1" s="87"/>
      <c r="D1" s="89"/>
      <c r="F1" s="89"/>
      <c r="H1" s="89"/>
      <c r="I1" s="89"/>
      <c r="J1" s="3" t="s">
        <v>111</v>
      </c>
    </row>
    <row r="2" spans="1:10" s="41" customFormat="1" ht="20.100000000000001" customHeight="1">
      <c r="A2" s="38" t="s">
        <v>0</v>
      </c>
      <c r="B2" s="62"/>
      <c r="C2" s="1"/>
      <c r="D2" s="1"/>
      <c r="E2" s="1"/>
      <c r="F2" s="1"/>
      <c r="G2" s="1"/>
      <c r="H2" s="1"/>
      <c r="I2" s="1"/>
      <c r="J2" s="1"/>
    </row>
    <row r="3" spans="1:10" ht="20.100000000000001" customHeight="1">
      <c r="A3" s="38" t="s">
        <v>105</v>
      </c>
      <c r="B3" s="62"/>
      <c r="C3" s="1"/>
      <c r="D3" s="1"/>
      <c r="E3" s="1"/>
      <c r="F3" s="1"/>
      <c r="G3" s="1"/>
      <c r="H3" s="1"/>
      <c r="I3" s="1"/>
      <c r="J3" s="1"/>
    </row>
    <row r="4" spans="1:10" s="41" customFormat="1" ht="20.100000000000001" customHeight="1">
      <c r="A4" s="38" t="s">
        <v>190</v>
      </c>
      <c r="B4" s="62"/>
      <c r="C4" s="1"/>
      <c r="D4" s="1"/>
      <c r="E4" s="1"/>
      <c r="F4" s="1"/>
      <c r="G4" s="1"/>
      <c r="H4" s="1"/>
      <c r="I4" s="1"/>
      <c r="J4" s="1"/>
    </row>
    <row r="5" spans="1:10" ht="20.100000000000001" customHeight="1">
      <c r="A5" s="42"/>
      <c r="E5" s="3"/>
      <c r="G5" s="3"/>
      <c r="H5" s="3"/>
      <c r="J5" s="3" t="s">
        <v>115</v>
      </c>
    </row>
    <row r="6" spans="1:10" s="44" customFormat="1" ht="20.100000000000001" customHeight="1">
      <c r="A6" s="42"/>
      <c r="B6" s="46"/>
      <c r="C6" s="46"/>
      <c r="D6" s="99" t="s">
        <v>1</v>
      </c>
      <c r="E6" s="99"/>
      <c r="F6" s="99"/>
      <c r="H6" s="99" t="s">
        <v>2</v>
      </c>
      <c r="I6" s="99"/>
      <c r="J6" s="99"/>
    </row>
    <row r="7" spans="1:10" s="44" customFormat="1" ht="20.100000000000001" customHeight="1">
      <c r="A7" s="42"/>
      <c r="B7" s="48" t="s">
        <v>3</v>
      </c>
      <c r="D7" s="63" t="s">
        <v>191</v>
      </c>
      <c r="F7" s="64">
        <v>2025</v>
      </c>
      <c r="H7" s="63" t="s">
        <v>191</v>
      </c>
      <c r="J7" s="64">
        <v>2025</v>
      </c>
    </row>
    <row r="8" spans="1:10" s="44" customFormat="1" ht="20.100000000000001" customHeight="1">
      <c r="A8" s="38" t="s">
        <v>42</v>
      </c>
      <c r="B8" s="48"/>
      <c r="D8" s="63"/>
      <c r="E8" s="42"/>
      <c r="F8" s="64"/>
      <c r="H8" s="63"/>
      <c r="I8" s="42"/>
      <c r="J8" s="64"/>
    </row>
    <row r="9" spans="1:10" ht="20.100000000000001" customHeight="1">
      <c r="A9" s="38" t="s">
        <v>43</v>
      </c>
    </row>
    <row r="10" spans="1:10" ht="20.100000000000001" customHeight="1">
      <c r="A10" s="42" t="s">
        <v>161</v>
      </c>
      <c r="B10" s="53">
        <v>13</v>
      </c>
      <c r="D10" s="4">
        <v>2744415</v>
      </c>
      <c r="E10" s="4"/>
      <c r="F10" s="4">
        <v>1602541</v>
      </c>
      <c r="G10" s="4"/>
      <c r="H10" s="4">
        <v>2161332</v>
      </c>
      <c r="I10" s="4"/>
      <c r="J10" s="4">
        <v>1362961</v>
      </c>
    </row>
    <row r="11" spans="1:10" ht="20.100000000000001" customHeight="1">
      <c r="A11" s="42" t="s">
        <v>162</v>
      </c>
      <c r="B11" s="53">
        <v>13</v>
      </c>
      <c r="D11" s="4">
        <v>643939</v>
      </c>
      <c r="E11" s="4"/>
      <c r="F11" s="4">
        <v>438917</v>
      </c>
      <c r="G11" s="4"/>
      <c r="H11" s="4">
        <v>416042</v>
      </c>
      <c r="I11" s="4"/>
      <c r="J11" s="4">
        <v>131160</v>
      </c>
    </row>
    <row r="12" spans="1:10" ht="20.100000000000001" customHeight="1">
      <c r="A12" s="42" t="s">
        <v>44</v>
      </c>
      <c r="B12" s="90"/>
      <c r="D12" s="6">
        <v>47121</v>
      </c>
      <c r="E12" s="4"/>
      <c r="F12" s="6">
        <v>66356</v>
      </c>
      <c r="G12" s="4"/>
      <c r="H12" s="6">
        <v>43804</v>
      </c>
      <c r="I12" s="4"/>
      <c r="J12" s="6">
        <v>93305</v>
      </c>
    </row>
    <row r="13" spans="1:10" ht="20.100000000000001" customHeight="1">
      <c r="A13" s="38" t="s">
        <v>45</v>
      </c>
      <c r="D13" s="7">
        <f>SUM(D10:D12)</f>
        <v>3435475</v>
      </c>
      <c r="E13" s="4"/>
      <c r="F13" s="7">
        <f>SUM(F10:F12)</f>
        <v>2107814</v>
      </c>
      <c r="G13" s="4"/>
      <c r="H13" s="7">
        <f>SUM(H10:H12)</f>
        <v>2621178</v>
      </c>
      <c r="I13" s="4"/>
      <c r="J13" s="7">
        <f>SUM(J10:J12)</f>
        <v>1587426</v>
      </c>
    </row>
    <row r="14" spans="1:10" ht="20.100000000000001" customHeight="1">
      <c r="A14" s="38" t="s">
        <v>46</v>
      </c>
      <c r="B14" s="53"/>
      <c r="D14" s="4"/>
      <c r="E14" s="4"/>
      <c r="F14" s="4"/>
      <c r="G14" s="4"/>
      <c r="H14" s="4"/>
      <c r="I14" s="4"/>
      <c r="J14" s="4"/>
    </row>
    <row r="15" spans="1:10" ht="20.100000000000001" customHeight="1">
      <c r="A15" s="42" t="s">
        <v>163</v>
      </c>
      <c r="B15" s="53"/>
      <c r="D15" s="4">
        <v>2512038</v>
      </c>
      <c r="E15" s="4"/>
      <c r="F15" s="4">
        <v>1447645</v>
      </c>
      <c r="G15" s="4"/>
      <c r="H15" s="4">
        <v>2028480</v>
      </c>
      <c r="I15" s="4"/>
      <c r="J15" s="4">
        <v>1274173</v>
      </c>
    </row>
    <row r="16" spans="1:10" ht="20.100000000000001" customHeight="1">
      <c r="A16" s="42" t="s">
        <v>164</v>
      </c>
      <c r="B16" s="53"/>
      <c r="D16" s="4">
        <v>614065</v>
      </c>
      <c r="E16" s="4"/>
      <c r="F16" s="4">
        <v>397900</v>
      </c>
      <c r="G16" s="4"/>
      <c r="H16" s="4">
        <v>387857</v>
      </c>
      <c r="I16" s="4"/>
      <c r="J16" s="4">
        <v>122876</v>
      </c>
    </row>
    <row r="17" spans="1:23" ht="20.100000000000001" customHeight="1">
      <c r="A17" s="42" t="s">
        <v>127</v>
      </c>
      <c r="C17" s="3"/>
      <c r="D17" s="4">
        <v>138007</v>
      </c>
      <c r="E17" s="4"/>
      <c r="F17" s="4">
        <v>135732</v>
      </c>
      <c r="G17" s="4"/>
      <c r="H17" s="4">
        <v>79738</v>
      </c>
      <c r="I17" s="4"/>
      <c r="J17" s="4">
        <v>84547</v>
      </c>
    </row>
    <row r="18" spans="1:23" ht="20.100000000000001" customHeight="1">
      <c r="A18" s="42" t="s">
        <v>47</v>
      </c>
      <c r="C18" s="3"/>
      <c r="D18" s="4">
        <v>70255</v>
      </c>
      <c r="E18" s="4"/>
      <c r="F18" s="4">
        <v>64659</v>
      </c>
      <c r="G18" s="4"/>
      <c r="H18" s="4">
        <v>44262</v>
      </c>
      <c r="I18" s="4"/>
      <c r="J18" s="4">
        <v>45936</v>
      </c>
    </row>
    <row r="19" spans="1:23" ht="20.100000000000001" customHeight="1">
      <c r="A19" s="42" t="s">
        <v>185</v>
      </c>
      <c r="B19" s="90"/>
      <c r="D19" s="6">
        <v>19566</v>
      </c>
      <c r="E19" s="6"/>
      <c r="F19" s="6">
        <v>5920</v>
      </c>
      <c r="G19" s="6"/>
      <c r="H19" s="6">
        <v>20663</v>
      </c>
      <c r="I19" s="6"/>
      <c r="J19" s="6">
        <v>3970</v>
      </c>
    </row>
    <row r="20" spans="1:23" ht="20.100000000000001" customHeight="1">
      <c r="A20" s="42" t="s">
        <v>199</v>
      </c>
      <c r="B20" s="90"/>
      <c r="D20" s="5">
        <v>0</v>
      </c>
      <c r="E20" s="6"/>
      <c r="F20" s="5">
        <v>132</v>
      </c>
      <c r="G20" s="6"/>
      <c r="H20" s="5">
        <v>0</v>
      </c>
      <c r="I20" s="6"/>
      <c r="J20" s="5">
        <v>132</v>
      </c>
    </row>
    <row r="21" spans="1:23" ht="20.100000000000001" customHeight="1">
      <c r="A21" s="38" t="s">
        <v>48</v>
      </c>
      <c r="B21" s="53"/>
      <c r="D21" s="7">
        <f>SUM(D14:D20)</f>
        <v>3353931</v>
      </c>
      <c r="E21" s="4"/>
      <c r="F21" s="7">
        <f>SUM(F14:F20)</f>
        <v>2051988</v>
      </c>
      <c r="G21" s="4"/>
      <c r="H21" s="7">
        <f>SUM(H14:H20)</f>
        <v>2561000</v>
      </c>
      <c r="I21" s="4"/>
      <c r="J21" s="7">
        <f>SUM(J14:J20)</f>
        <v>1531634</v>
      </c>
    </row>
    <row r="22" spans="1:23" ht="20.100000000000001" customHeight="1">
      <c r="A22" s="38" t="s">
        <v>139</v>
      </c>
      <c r="B22" s="53"/>
      <c r="D22" s="4">
        <f>SUM(D13-D21)</f>
        <v>81544</v>
      </c>
      <c r="E22" s="4"/>
      <c r="F22" s="4">
        <f>SUM(F13-F21)</f>
        <v>55826</v>
      </c>
      <c r="G22" s="4"/>
      <c r="H22" s="4">
        <f>SUM(H13-H21)</f>
        <v>60178</v>
      </c>
      <c r="I22" s="4"/>
      <c r="J22" s="4">
        <f>SUM(J13-J21)</f>
        <v>55792</v>
      </c>
    </row>
    <row r="23" spans="1:23" ht="20.100000000000001" customHeight="1">
      <c r="A23" s="42" t="s">
        <v>177</v>
      </c>
      <c r="B23" s="43"/>
      <c r="D23" s="43"/>
      <c r="E23" s="43"/>
      <c r="F23" s="43"/>
      <c r="G23" s="43"/>
      <c r="H23" s="43"/>
      <c r="I23" s="43"/>
      <c r="J23" s="43"/>
    </row>
    <row r="24" spans="1:23" ht="20.100000000000001" customHeight="1">
      <c r="A24" s="42" t="s">
        <v>157</v>
      </c>
      <c r="B24" s="90">
        <v>7.2</v>
      </c>
      <c r="D24" s="4">
        <v>30353</v>
      </c>
      <c r="E24" s="4"/>
      <c r="F24" s="4">
        <v>10131</v>
      </c>
      <c r="G24" s="4"/>
      <c r="H24" s="4">
        <v>0</v>
      </c>
      <c r="I24" s="4"/>
      <c r="J24" s="4">
        <v>0</v>
      </c>
    </row>
    <row r="25" spans="1:23" ht="20.100000000000001" customHeight="1">
      <c r="A25" s="42" t="s">
        <v>140</v>
      </c>
      <c r="B25" s="53">
        <v>8</v>
      </c>
      <c r="D25" s="6">
        <v>0</v>
      </c>
      <c r="E25" s="6"/>
      <c r="F25" s="6">
        <v>-56</v>
      </c>
      <c r="G25" s="6"/>
      <c r="H25" s="6">
        <v>0</v>
      </c>
      <c r="I25" s="6"/>
      <c r="J25" s="6">
        <v>0</v>
      </c>
    </row>
    <row r="26" spans="1:23" ht="20.100000000000001" customHeight="1">
      <c r="A26" s="42" t="s">
        <v>138</v>
      </c>
      <c r="B26" s="90"/>
      <c r="D26" s="6">
        <v>16106</v>
      </c>
      <c r="E26" s="6"/>
      <c r="F26" s="6">
        <v>14903</v>
      </c>
      <c r="G26" s="6"/>
      <c r="H26" s="6">
        <v>9042</v>
      </c>
      <c r="I26" s="6"/>
      <c r="J26" s="6">
        <v>8549</v>
      </c>
    </row>
    <row r="27" spans="1:23" ht="20.100000000000001" customHeight="1">
      <c r="A27" s="42" t="s">
        <v>49</v>
      </c>
      <c r="B27" s="90"/>
      <c r="D27" s="5">
        <v>-26729</v>
      </c>
      <c r="E27" s="6"/>
      <c r="F27" s="5">
        <v>-22794</v>
      </c>
      <c r="G27" s="6"/>
      <c r="H27" s="5">
        <v>-18507</v>
      </c>
      <c r="I27" s="6"/>
      <c r="J27" s="5">
        <v>-14853</v>
      </c>
      <c r="K27" s="66"/>
      <c r="U27" s="60"/>
      <c r="W27" s="60"/>
    </row>
    <row r="28" spans="1:23" ht="20.100000000000001" customHeight="1">
      <c r="A28" s="38" t="s">
        <v>83</v>
      </c>
      <c r="D28" s="6">
        <f>SUM(D22:D27)</f>
        <v>101274</v>
      </c>
      <c r="E28" s="4"/>
      <c r="F28" s="6">
        <f>SUM(F22:F27)</f>
        <v>58010</v>
      </c>
      <c r="G28" s="4"/>
      <c r="H28" s="6">
        <f>SUM(H22:H27)</f>
        <v>50713</v>
      </c>
      <c r="I28" s="4"/>
      <c r="J28" s="6">
        <f>SUM(J22:J27)</f>
        <v>49488</v>
      </c>
    </row>
    <row r="29" spans="1:23" ht="20.100000000000001" customHeight="1">
      <c r="A29" s="42" t="s">
        <v>132</v>
      </c>
      <c r="B29" s="53">
        <v>14</v>
      </c>
      <c r="D29" s="6">
        <v>-12994</v>
      </c>
      <c r="E29" s="4"/>
      <c r="F29" s="6">
        <v>-9256</v>
      </c>
      <c r="G29" s="4"/>
      <c r="H29" s="6">
        <v>-8420</v>
      </c>
      <c r="I29" s="4"/>
      <c r="J29" s="6">
        <v>-2125</v>
      </c>
      <c r="K29" s="66"/>
    </row>
    <row r="30" spans="1:23" ht="20.100000000000001" customHeight="1">
      <c r="A30" s="38" t="s">
        <v>122</v>
      </c>
      <c r="B30" s="43"/>
      <c r="D30" s="7">
        <f>SUM(D28:D29)</f>
        <v>88280</v>
      </c>
      <c r="E30" s="4"/>
      <c r="F30" s="7">
        <f>SUM(F28:F29)</f>
        <v>48754</v>
      </c>
      <c r="G30" s="4"/>
      <c r="H30" s="7">
        <f>SUM(H28:H29)</f>
        <v>42293</v>
      </c>
      <c r="I30" s="4"/>
      <c r="J30" s="7">
        <f>SUM(J28:J29)</f>
        <v>47363</v>
      </c>
    </row>
    <row r="31" spans="1:23" ht="20.100000000000001" customHeight="1">
      <c r="K31" s="2"/>
    </row>
    <row r="32" spans="1:23" s="44" customFormat="1" ht="20.100000000000001" customHeight="1">
      <c r="A32" s="38" t="s">
        <v>50</v>
      </c>
      <c r="B32" s="48"/>
      <c r="D32" s="2"/>
      <c r="E32" s="42"/>
      <c r="F32" s="2"/>
      <c r="G32" s="42"/>
      <c r="H32" s="2"/>
      <c r="I32" s="42"/>
      <c r="J32" s="63"/>
    </row>
    <row r="33" spans="1:13" s="44" customFormat="1" ht="20.100000000000001" customHeight="1">
      <c r="A33" s="91" t="s">
        <v>117</v>
      </c>
      <c r="B33" s="48"/>
      <c r="D33" s="92">
        <v>0</v>
      </c>
      <c r="E33" s="93"/>
      <c r="F33" s="92">
        <v>0</v>
      </c>
      <c r="G33" s="93"/>
      <c r="H33" s="92">
        <v>0</v>
      </c>
      <c r="I33" s="93"/>
      <c r="J33" s="92">
        <v>0</v>
      </c>
    </row>
    <row r="34" spans="1:13" s="44" customFormat="1" ht="20.100000000000001" customHeight="1">
      <c r="A34" s="91"/>
      <c r="B34" s="48"/>
      <c r="D34" s="94"/>
      <c r="E34" s="24"/>
      <c r="F34" s="94"/>
      <c r="G34" s="24"/>
      <c r="H34" s="94"/>
      <c r="I34" s="24"/>
      <c r="J34" s="94"/>
    </row>
    <row r="35" spans="1:13" s="44" customFormat="1" ht="20.100000000000001" customHeight="1" thickBot="1">
      <c r="A35" s="38" t="s">
        <v>116</v>
      </c>
      <c r="B35" s="48"/>
      <c r="D35" s="18">
        <f>SUM(D30+D33)</f>
        <v>88280</v>
      </c>
      <c r="E35" s="8"/>
      <c r="F35" s="18">
        <f>SUM(F30+F33)</f>
        <v>48754</v>
      </c>
      <c r="G35" s="8"/>
      <c r="H35" s="18">
        <f>SUM(H30+H33)</f>
        <v>42293</v>
      </c>
      <c r="I35" s="8"/>
      <c r="J35" s="18">
        <f>SUM(J30+J33)</f>
        <v>47363</v>
      </c>
    </row>
    <row r="36" spans="1:13" s="44" customFormat="1" ht="20.100000000000001" customHeight="1" thickTop="1">
      <c r="A36" s="38"/>
      <c r="B36" s="48"/>
      <c r="E36" s="42"/>
      <c r="I36" s="42"/>
    </row>
    <row r="37" spans="1:13" s="88" customFormat="1" ht="20.100000000000001" customHeight="1">
      <c r="A37" s="38" t="s">
        <v>96</v>
      </c>
      <c r="B37" s="53">
        <v>15</v>
      </c>
      <c r="D37" s="89"/>
      <c r="F37" s="89"/>
      <c r="H37" s="89"/>
      <c r="I37" s="89"/>
      <c r="J37" s="89"/>
    </row>
    <row r="38" spans="1:13" s="88" customFormat="1" ht="20.100000000000001" customHeight="1">
      <c r="A38" s="42" t="s">
        <v>135</v>
      </c>
      <c r="D38" s="89"/>
      <c r="F38" s="89"/>
      <c r="G38" s="89"/>
      <c r="H38" s="89"/>
      <c r="I38" s="89"/>
      <c r="J38" s="89"/>
    </row>
    <row r="39" spans="1:13" s="88" customFormat="1" ht="20.100000000000001" customHeight="1" thickBot="1">
      <c r="A39" s="42" t="s">
        <v>126</v>
      </c>
      <c r="B39" s="56"/>
      <c r="D39" s="29">
        <f>D35/D41</f>
        <v>9.3220696937697994E-2</v>
      </c>
      <c r="E39" s="30"/>
      <c r="F39" s="29">
        <f>F35/F41</f>
        <v>5.1482576557550161E-2</v>
      </c>
      <c r="G39" s="30"/>
      <c r="H39" s="29">
        <f>H35/H41</f>
        <v>4.465997888067582E-2</v>
      </c>
      <c r="I39" s="31"/>
      <c r="J39" s="29">
        <f>J35/J41</f>
        <v>5.0013727560718056E-2</v>
      </c>
      <c r="K39" s="95"/>
      <c r="L39" s="95"/>
      <c r="M39" s="95"/>
    </row>
    <row r="40" spans="1:13" s="88" customFormat="1" ht="20.100000000000001" customHeight="1" thickTop="1">
      <c r="A40" s="42"/>
      <c r="B40" s="56"/>
      <c r="D40" s="96"/>
      <c r="F40" s="96"/>
      <c r="H40" s="96"/>
      <c r="J40" s="96"/>
    </row>
    <row r="41" spans="1:13" s="88" customFormat="1" ht="20.100000000000001" customHeight="1" thickBot="1">
      <c r="A41" s="42" t="s">
        <v>121</v>
      </c>
      <c r="B41" s="42"/>
      <c r="D41" s="19">
        <v>947000</v>
      </c>
      <c r="E41" s="2"/>
      <c r="F41" s="19">
        <v>947000</v>
      </c>
      <c r="G41" s="2"/>
      <c r="H41" s="19">
        <v>947000</v>
      </c>
      <c r="I41" s="11"/>
      <c r="J41" s="19">
        <v>947000</v>
      </c>
    </row>
    <row r="42" spans="1:13" s="88" customFormat="1" ht="20.100000000000001" customHeight="1" thickTop="1">
      <c r="A42" s="42"/>
      <c r="B42" s="42"/>
      <c r="D42" s="97"/>
      <c r="E42" s="95"/>
      <c r="F42" s="97"/>
      <c r="G42" s="95"/>
      <c r="H42" s="97"/>
      <c r="I42" s="97"/>
      <c r="J42" s="97"/>
    </row>
    <row r="43" spans="1:13" s="88" customFormat="1" ht="20.100000000000001" customHeight="1">
      <c r="A43" s="42" t="s">
        <v>21</v>
      </c>
      <c r="B43" s="87"/>
      <c r="D43" s="89"/>
      <c r="F43" s="89"/>
      <c r="H43" s="89"/>
      <c r="I43" s="89"/>
      <c r="J43" s="89"/>
    </row>
    <row r="44" spans="1:13" s="88" customFormat="1" ht="20.100000000000001" customHeight="1">
      <c r="A44" s="42"/>
      <c r="B44" s="87"/>
      <c r="D44" s="89"/>
      <c r="F44" s="89"/>
      <c r="H44" s="89"/>
      <c r="I44" s="89"/>
      <c r="J44" s="89"/>
    </row>
  </sheetData>
  <mergeCells count="2">
    <mergeCell ref="D6:F6"/>
    <mergeCell ref="H6:J6"/>
  </mergeCells>
  <printOptions horizontalCentered="1"/>
  <pageMargins left="0.98425196850393704" right="0.19685039370078741" top="0.78740157480314965" bottom="0" header="0.19685039370078741" footer="0.19685039370078741"/>
  <pageSetup paperSize="9" scale="87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1"/>
  <sheetViews>
    <sheetView showGridLines="0" view="pageBreakPreview" zoomScale="80" zoomScaleNormal="100" zoomScaleSheetLayoutView="80" workbookViewId="0">
      <selection activeCell="C74" sqref="C74"/>
    </sheetView>
  </sheetViews>
  <sheetFormatPr defaultColWidth="9.33203125" defaultRowHeight="20.100000000000001" customHeight="1"/>
  <cols>
    <col min="1" max="1" width="34" style="67" customWidth="1"/>
    <col min="2" max="2" width="1.6640625" style="67" customWidth="1"/>
    <col min="3" max="3" width="13.6640625" style="67" customWidth="1"/>
    <col min="4" max="4" width="1.6640625" style="67" customWidth="1"/>
    <col min="5" max="5" width="13.6640625" style="67" customWidth="1"/>
    <col min="6" max="6" width="1.6640625" style="67" customWidth="1"/>
    <col min="7" max="7" width="13.6640625" style="67" customWidth="1"/>
    <col min="8" max="8" width="1.6640625" style="67" customWidth="1"/>
    <col min="9" max="9" width="13.6640625" style="67" customWidth="1"/>
    <col min="10" max="10" width="1.6640625" style="67" customWidth="1"/>
    <col min="11" max="11" width="13.6640625" style="67" customWidth="1"/>
    <col min="12" max="12" width="1.6640625" style="67" customWidth="1"/>
    <col min="13" max="13" width="13.6640625" style="67" customWidth="1"/>
    <col min="14" max="14" width="1.6640625" style="67" customWidth="1"/>
    <col min="15" max="15" width="13.6640625" style="67" customWidth="1"/>
    <col min="16" max="16" width="1.6640625" style="67" customWidth="1"/>
    <col min="17" max="17" width="13.6640625" style="67" customWidth="1"/>
    <col min="18" max="18" width="1.6640625" style="67" customWidth="1"/>
    <col min="19" max="16384" width="9.33203125" style="67"/>
  </cols>
  <sheetData>
    <row r="1" spans="1:17" ht="20.100000000000001" customHeight="1">
      <c r="Q1" s="68" t="s">
        <v>111</v>
      </c>
    </row>
    <row r="2" spans="1:17" ht="20.100000000000001" customHeight="1">
      <c r="A2" s="69" t="s">
        <v>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</row>
    <row r="3" spans="1:17" ht="20.100000000000001" customHeight="1">
      <c r="A3" s="84" t="s">
        <v>106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</row>
    <row r="4" spans="1:17" ht="20.100000000000001" customHeight="1">
      <c r="A4" s="69" t="s">
        <v>190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</row>
    <row r="5" spans="1:17" ht="20.100000000000001" customHeight="1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Q5" s="68" t="s">
        <v>110</v>
      </c>
    </row>
    <row r="6" spans="1:17" ht="20.100000000000001" customHeight="1">
      <c r="A6" s="71"/>
      <c r="C6" s="100" t="s">
        <v>1</v>
      </c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</row>
    <row r="7" spans="1:17" ht="20.100000000000001" customHeight="1">
      <c r="A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101" t="s">
        <v>88</v>
      </c>
      <c r="N7" s="101"/>
      <c r="O7" s="101"/>
      <c r="P7" s="71"/>
      <c r="Q7" s="71"/>
    </row>
    <row r="8" spans="1:17" ht="20.100000000000001" customHeight="1">
      <c r="A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100" t="s">
        <v>123</v>
      </c>
      <c r="N8" s="100"/>
      <c r="O8" s="100"/>
      <c r="P8" s="71"/>
      <c r="Q8" s="71"/>
    </row>
    <row r="9" spans="1:17" ht="20.100000000000001" customHeight="1">
      <c r="A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 t="s">
        <v>80</v>
      </c>
      <c r="N9" s="71"/>
      <c r="O9" s="71" t="s">
        <v>89</v>
      </c>
      <c r="P9" s="71"/>
      <c r="Q9" s="71"/>
    </row>
    <row r="10" spans="1:17" ht="20.100000000000001" customHeight="1">
      <c r="E10" s="71" t="s">
        <v>71</v>
      </c>
      <c r="I10" s="100" t="s">
        <v>72</v>
      </c>
      <c r="J10" s="100"/>
      <c r="K10" s="100"/>
      <c r="L10" s="71"/>
      <c r="M10" s="71" t="s">
        <v>81</v>
      </c>
      <c r="N10" s="71"/>
      <c r="O10" s="71" t="s">
        <v>90</v>
      </c>
      <c r="Q10" s="71" t="s">
        <v>89</v>
      </c>
    </row>
    <row r="11" spans="1:17" s="71" customFormat="1" ht="20.100000000000001" customHeight="1">
      <c r="C11" s="71" t="s">
        <v>73</v>
      </c>
      <c r="E11" s="71" t="s">
        <v>74</v>
      </c>
      <c r="I11" s="71" t="s">
        <v>75</v>
      </c>
      <c r="M11" s="71" t="s">
        <v>91</v>
      </c>
      <c r="O11" s="71" t="s">
        <v>92</v>
      </c>
      <c r="Q11" s="71" t="s">
        <v>93</v>
      </c>
    </row>
    <row r="12" spans="1:17" s="71" customFormat="1" ht="20.100000000000001" customHeight="1">
      <c r="C12" s="72" t="s">
        <v>76</v>
      </c>
      <c r="E12" s="72" t="s">
        <v>77</v>
      </c>
      <c r="G12" s="72" t="s">
        <v>165</v>
      </c>
      <c r="I12" s="72" t="s">
        <v>94</v>
      </c>
      <c r="K12" s="72" t="s">
        <v>78</v>
      </c>
      <c r="M12" s="72" t="s">
        <v>82</v>
      </c>
      <c r="O12" s="72" t="s">
        <v>79</v>
      </c>
      <c r="Q12" s="72" t="s">
        <v>95</v>
      </c>
    </row>
    <row r="13" spans="1:17" s="70" customFormat="1" ht="20.100000000000001" customHeight="1">
      <c r="A13" s="70" t="s">
        <v>194</v>
      </c>
      <c r="C13" s="85">
        <v>133527</v>
      </c>
      <c r="D13" s="85"/>
      <c r="E13" s="85">
        <v>813473</v>
      </c>
      <c r="F13" s="74"/>
      <c r="G13" s="85">
        <v>471</v>
      </c>
      <c r="H13" s="74"/>
      <c r="I13" s="85">
        <v>80407</v>
      </c>
      <c r="J13" s="74"/>
      <c r="K13" s="85">
        <v>1386173</v>
      </c>
      <c r="L13" s="74"/>
      <c r="M13" s="85">
        <v>96547</v>
      </c>
      <c r="N13" s="74"/>
      <c r="O13" s="74">
        <f>SUM(M13:M13)</f>
        <v>96547</v>
      </c>
      <c r="P13" s="74"/>
      <c r="Q13" s="74">
        <f>SUM(C13:M13)</f>
        <v>2510598</v>
      </c>
    </row>
    <row r="14" spans="1:17" s="70" customFormat="1" ht="20.100000000000001" customHeight="1">
      <c r="A14" s="77" t="s">
        <v>133</v>
      </c>
      <c r="C14" s="74">
        <v>0</v>
      </c>
      <c r="D14" s="75"/>
      <c r="E14" s="74">
        <v>0</v>
      </c>
      <c r="F14" s="74"/>
      <c r="G14" s="74">
        <v>0</v>
      </c>
      <c r="H14" s="74"/>
      <c r="I14" s="74">
        <v>0</v>
      </c>
      <c r="J14" s="74"/>
      <c r="K14" s="74">
        <v>48754</v>
      </c>
      <c r="L14" s="74"/>
      <c r="M14" s="74">
        <v>0</v>
      </c>
      <c r="N14" s="74"/>
      <c r="O14" s="86">
        <f>SUM(M14:M14)</f>
        <v>0</v>
      </c>
      <c r="P14" s="74"/>
      <c r="Q14" s="86">
        <f>SUM(C14:M14)</f>
        <v>48754</v>
      </c>
    </row>
    <row r="15" spans="1:17" s="70" customFormat="1" ht="20.100000000000001" customHeight="1" thickBot="1">
      <c r="A15" s="70" t="s">
        <v>195</v>
      </c>
      <c r="C15" s="78">
        <f>SUM(C13:C14)</f>
        <v>133527</v>
      </c>
      <c r="D15" s="75"/>
      <c r="E15" s="78">
        <f>SUM(E13:E14)</f>
        <v>813473</v>
      </c>
      <c r="F15" s="74"/>
      <c r="G15" s="78">
        <f>SUM(G13:G14)</f>
        <v>471</v>
      </c>
      <c r="H15" s="74"/>
      <c r="I15" s="78">
        <f>SUM(I13:I14)</f>
        <v>80407</v>
      </c>
      <c r="J15" s="74"/>
      <c r="K15" s="78">
        <f>SUM(K13:K14)</f>
        <v>1434927</v>
      </c>
      <c r="L15" s="74"/>
      <c r="M15" s="78">
        <f>SUM(M13:M14)</f>
        <v>96547</v>
      </c>
      <c r="N15" s="74"/>
      <c r="O15" s="78">
        <f>SUM(O13:O14)</f>
        <v>96547</v>
      </c>
      <c r="P15" s="74"/>
      <c r="Q15" s="78">
        <f>SUM(Q13:Q14)</f>
        <v>2559352</v>
      </c>
    </row>
    <row r="16" spans="1:17" ht="20.100000000000001" customHeight="1" thickTop="1">
      <c r="B16" s="81"/>
      <c r="D16" s="81"/>
      <c r="F16" s="81"/>
      <c r="H16" s="81"/>
      <c r="I16" s="81"/>
      <c r="J16" s="81"/>
    </row>
    <row r="17" spans="1:17" s="70" customFormat="1" ht="20.100000000000001" customHeight="1">
      <c r="A17" s="70" t="s">
        <v>192</v>
      </c>
      <c r="C17" s="85">
        <v>133527</v>
      </c>
      <c r="D17" s="85"/>
      <c r="E17" s="85">
        <v>813473</v>
      </c>
      <c r="F17" s="74"/>
      <c r="G17" s="85">
        <v>471</v>
      </c>
      <c r="H17" s="74"/>
      <c r="I17" s="85">
        <v>90347</v>
      </c>
      <c r="J17" s="74"/>
      <c r="K17" s="85">
        <v>1545074</v>
      </c>
      <c r="L17" s="74"/>
      <c r="M17" s="85">
        <v>96547</v>
      </c>
      <c r="N17" s="74"/>
      <c r="O17" s="74">
        <f>SUM(M17:M17)</f>
        <v>96547</v>
      </c>
      <c r="P17" s="74"/>
      <c r="Q17" s="74">
        <f>SUM(C17:M17)</f>
        <v>2679439</v>
      </c>
    </row>
    <row r="18" spans="1:17" s="70" customFormat="1" ht="20.100000000000001" customHeight="1">
      <c r="A18" s="77" t="s">
        <v>116</v>
      </c>
      <c r="C18" s="74">
        <v>0</v>
      </c>
      <c r="D18" s="75"/>
      <c r="E18" s="74">
        <v>0</v>
      </c>
      <c r="F18" s="74"/>
      <c r="G18" s="74">
        <v>0</v>
      </c>
      <c r="H18" s="74"/>
      <c r="I18" s="74">
        <v>0</v>
      </c>
      <c r="J18" s="74"/>
      <c r="K18" s="74">
        <f>PL!D35</f>
        <v>88280</v>
      </c>
      <c r="L18" s="74"/>
      <c r="M18" s="74">
        <v>0</v>
      </c>
      <c r="N18" s="74"/>
      <c r="O18" s="74">
        <v>0</v>
      </c>
      <c r="P18" s="74"/>
      <c r="Q18" s="85">
        <f>SUM(C18:M18)</f>
        <v>88280</v>
      </c>
    </row>
    <row r="19" spans="1:17" s="70" customFormat="1" ht="20.100000000000001" customHeight="1" thickBot="1">
      <c r="A19" s="70" t="s">
        <v>193</v>
      </c>
      <c r="C19" s="78">
        <f>SUM(C17:C18)</f>
        <v>133527</v>
      </c>
      <c r="D19" s="75"/>
      <c r="E19" s="78">
        <f>SUM(E17:E18)</f>
        <v>813473</v>
      </c>
      <c r="F19" s="74"/>
      <c r="G19" s="78">
        <f>SUM(G17:G18)</f>
        <v>471</v>
      </c>
      <c r="H19" s="74"/>
      <c r="I19" s="78">
        <f>SUM(I17:I18)</f>
        <v>90347</v>
      </c>
      <c r="J19" s="74"/>
      <c r="K19" s="78">
        <f>SUM(K17:K18)</f>
        <v>1633354</v>
      </c>
      <c r="L19" s="74"/>
      <c r="M19" s="78">
        <f>SUM(M17:M18)</f>
        <v>96547</v>
      </c>
      <c r="N19" s="74"/>
      <c r="O19" s="78">
        <f>SUM(O17:O18)</f>
        <v>96547</v>
      </c>
      <c r="P19" s="74"/>
      <c r="Q19" s="78">
        <f>SUM(Q17:Q18)</f>
        <v>2767719</v>
      </c>
    </row>
    <row r="20" spans="1:17" ht="20.100000000000001" customHeight="1" thickTop="1">
      <c r="B20" s="81"/>
      <c r="D20" s="81"/>
      <c r="F20" s="81"/>
      <c r="H20" s="81"/>
      <c r="I20" s="81"/>
      <c r="J20" s="81"/>
    </row>
    <row r="21" spans="1:17" ht="20.100000000000001" customHeight="1">
      <c r="A21" s="67" t="s">
        <v>21</v>
      </c>
    </row>
  </sheetData>
  <mergeCells count="4">
    <mergeCell ref="C6:Q6"/>
    <mergeCell ref="I10:K10"/>
    <mergeCell ref="M8:O8"/>
    <mergeCell ref="M7:O7"/>
  </mergeCells>
  <printOptions horizontalCentered="1"/>
  <pageMargins left="0.39370078740157483" right="0.19685039370078741" top="0.98425196850393704" bottom="0.39370078740157483" header="0.19685039370078741" footer="0.19685039370078741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8"/>
  <sheetViews>
    <sheetView showGridLines="0" view="pageBreakPreview" zoomScaleNormal="100" zoomScaleSheetLayoutView="100" workbookViewId="0">
      <selection activeCell="C74" sqref="C74"/>
    </sheetView>
  </sheetViews>
  <sheetFormatPr defaultColWidth="9.33203125" defaultRowHeight="20.100000000000001" customHeight="1"/>
  <cols>
    <col min="1" max="1" width="30.6640625" style="67" customWidth="1"/>
    <col min="2" max="2" width="10.6640625" style="67" customWidth="1"/>
    <col min="3" max="3" width="1.6640625" style="67" customWidth="1"/>
    <col min="4" max="4" width="14.6640625" style="67" customWidth="1"/>
    <col min="5" max="5" width="1.6640625" style="67" customWidth="1"/>
    <col min="6" max="6" width="14.6640625" style="67" customWidth="1"/>
    <col min="7" max="7" width="1.6640625" style="67" customWidth="1"/>
    <col min="8" max="8" width="14.6640625" style="67" customWidth="1"/>
    <col min="9" max="9" width="1.6640625" style="67" customWidth="1"/>
    <col min="10" max="10" width="14.6640625" style="67" customWidth="1"/>
    <col min="11" max="11" width="1.6640625" style="67" customWidth="1"/>
    <col min="12" max="12" width="14.6640625" style="67" customWidth="1"/>
    <col min="13" max="13" width="1.6640625" style="67" customWidth="1"/>
    <col min="14" max="14" width="14.6640625" style="67" customWidth="1"/>
    <col min="15" max="15" width="1.6640625" style="67" customWidth="1"/>
    <col min="16" max="16384" width="9.33203125" style="67"/>
  </cols>
  <sheetData>
    <row r="1" spans="1:14" ht="20.100000000000001" customHeight="1">
      <c r="N1" s="68" t="s">
        <v>111</v>
      </c>
    </row>
    <row r="2" spans="1:14" ht="20.100000000000001" customHeight="1">
      <c r="A2" s="69" t="s">
        <v>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</row>
    <row r="3" spans="1:14" ht="20.100000000000001" customHeight="1">
      <c r="A3" s="70" t="s">
        <v>107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</row>
    <row r="4" spans="1:14" ht="20.100000000000001" customHeight="1">
      <c r="A4" s="69" t="s">
        <v>190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</row>
    <row r="5" spans="1:14" ht="20.100000000000001" customHeight="1">
      <c r="A5" s="71"/>
      <c r="B5" s="71"/>
      <c r="C5" s="71"/>
      <c r="D5" s="71"/>
      <c r="E5" s="71"/>
      <c r="F5" s="71"/>
      <c r="G5" s="71"/>
      <c r="H5" s="71"/>
      <c r="I5" s="71"/>
      <c r="J5" s="71"/>
      <c r="N5" s="68" t="s">
        <v>110</v>
      </c>
    </row>
    <row r="6" spans="1:14" ht="20.100000000000001" customHeight="1">
      <c r="A6" s="71"/>
      <c r="B6" s="71"/>
      <c r="D6" s="100" t="s">
        <v>2</v>
      </c>
      <c r="E6" s="100"/>
      <c r="F6" s="100"/>
      <c r="G6" s="100"/>
      <c r="H6" s="100"/>
      <c r="I6" s="100"/>
      <c r="J6" s="100"/>
      <c r="K6" s="100"/>
      <c r="L6" s="100"/>
      <c r="M6" s="100"/>
      <c r="N6" s="100"/>
    </row>
    <row r="7" spans="1:14" ht="20.100000000000001" customHeight="1">
      <c r="D7" s="71"/>
      <c r="F7" s="71" t="s">
        <v>71</v>
      </c>
      <c r="I7" s="73"/>
      <c r="J7" s="102" t="s">
        <v>72</v>
      </c>
      <c r="K7" s="102"/>
      <c r="L7" s="102"/>
      <c r="N7" s="71" t="s">
        <v>89</v>
      </c>
    </row>
    <row r="8" spans="1:14" s="71" customFormat="1" ht="20.100000000000001" customHeight="1">
      <c r="D8" s="71" t="s">
        <v>73</v>
      </c>
      <c r="F8" s="71" t="s">
        <v>74</v>
      </c>
      <c r="J8" s="71" t="s">
        <v>75</v>
      </c>
      <c r="N8" s="71" t="s">
        <v>93</v>
      </c>
    </row>
    <row r="9" spans="1:14" s="71" customFormat="1" ht="20.100000000000001" customHeight="1">
      <c r="D9" s="72" t="s">
        <v>76</v>
      </c>
      <c r="F9" s="72" t="s">
        <v>77</v>
      </c>
      <c r="H9" s="72" t="s">
        <v>165</v>
      </c>
      <c r="J9" s="72" t="s">
        <v>94</v>
      </c>
      <c r="L9" s="72" t="s">
        <v>78</v>
      </c>
      <c r="N9" s="72" t="s">
        <v>95</v>
      </c>
    </row>
    <row r="10" spans="1:14" s="71" customFormat="1" ht="20.100000000000001" customHeight="1">
      <c r="A10" s="70" t="s">
        <v>194</v>
      </c>
      <c r="D10" s="74">
        <v>133527</v>
      </c>
      <c r="E10" s="75"/>
      <c r="F10" s="74">
        <v>813473</v>
      </c>
      <c r="G10" s="74"/>
      <c r="H10" s="74">
        <v>471</v>
      </c>
      <c r="I10" s="74"/>
      <c r="J10" s="74">
        <v>80407</v>
      </c>
      <c r="K10" s="74"/>
      <c r="L10" s="74">
        <v>545464</v>
      </c>
      <c r="M10" s="74"/>
      <c r="N10" s="76">
        <f>SUM(D10:L10)</f>
        <v>1573342</v>
      </c>
    </row>
    <row r="11" spans="1:14" s="71" customFormat="1" ht="20.100000000000001" customHeight="1">
      <c r="A11" s="77" t="s">
        <v>133</v>
      </c>
      <c r="D11" s="74">
        <v>0</v>
      </c>
      <c r="E11" s="75"/>
      <c r="F11" s="74">
        <v>0</v>
      </c>
      <c r="G11" s="74"/>
      <c r="H11" s="74">
        <v>0</v>
      </c>
      <c r="I11" s="75"/>
      <c r="J11" s="74">
        <v>0</v>
      </c>
      <c r="K11" s="74"/>
      <c r="L11" s="74">
        <v>47363</v>
      </c>
      <c r="M11" s="74"/>
      <c r="N11" s="74">
        <f>SUM(D11:L11)</f>
        <v>47363</v>
      </c>
    </row>
    <row r="12" spans="1:14" s="70" customFormat="1" ht="20.100000000000001" customHeight="1" thickBot="1">
      <c r="A12" s="70" t="s">
        <v>195</v>
      </c>
      <c r="D12" s="78">
        <f>SUM(D10:D11)</f>
        <v>133527</v>
      </c>
      <c r="E12" s="74"/>
      <c r="F12" s="78">
        <f>SUM(F10:F11)</f>
        <v>813473</v>
      </c>
      <c r="G12" s="74"/>
      <c r="H12" s="78">
        <f>SUM(H10:H11)</f>
        <v>471</v>
      </c>
      <c r="I12" s="74"/>
      <c r="J12" s="78">
        <f>SUM(J10:J11)</f>
        <v>80407</v>
      </c>
      <c r="K12" s="74"/>
      <c r="L12" s="78">
        <f>SUM(L10:L11)</f>
        <v>592827</v>
      </c>
      <c r="M12" s="74"/>
      <c r="N12" s="78">
        <f>SUM(N10:N11)</f>
        <v>1620705</v>
      </c>
    </row>
    <row r="13" spans="1:14" s="70" customFormat="1" ht="20.100000000000001" customHeight="1" thickTop="1">
      <c r="D13" s="79"/>
      <c r="E13" s="80"/>
      <c r="F13" s="79"/>
      <c r="G13" s="80"/>
      <c r="H13" s="80"/>
      <c r="I13" s="80"/>
      <c r="J13" s="79"/>
      <c r="K13" s="80"/>
      <c r="L13" s="79"/>
      <c r="M13" s="80"/>
      <c r="N13" s="79"/>
    </row>
    <row r="14" spans="1:14" ht="20.100000000000001" customHeight="1">
      <c r="A14" s="70" t="s">
        <v>192</v>
      </c>
      <c r="B14" s="81"/>
      <c r="D14" s="74">
        <v>133527</v>
      </c>
      <c r="E14" s="75"/>
      <c r="F14" s="74">
        <v>813473</v>
      </c>
      <c r="G14" s="74"/>
      <c r="H14" s="74">
        <v>471</v>
      </c>
      <c r="I14" s="74"/>
      <c r="J14" s="74">
        <v>90347</v>
      </c>
      <c r="K14" s="74"/>
      <c r="L14" s="74">
        <v>682984</v>
      </c>
      <c r="M14" s="74"/>
      <c r="N14" s="74">
        <f>SUM(D14:L14)</f>
        <v>1720802</v>
      </c>
    </row>
    <row r="15" spans="1:14" s="71" customFormat="1" ht="20.100000000000001" customHeight="1">
      <c r="A15" s="77" t="s">
        <v>116</v>
      </c>
      <c r="D15" s="74">
        <v>0</v>
      </c>
      <c r="E15" s="75"/>
      <c r="F15" s="74">
        <v>0</v>
      </c>
      <c r="G15" s="74"/>
      <c r="H15" s="74">
        <v>0</v>
      </c>
      <c r="I15" s="74"/>
      <c r="J15" s="74">
        <v>0</v>
      </c>
      <c r="K15" s="74"/>
      <c r="L15" s="74">
        <f>PL!H35</f>
        <v>42293</v>
      </c>
      <c r="M15" s="74"/>
      <c r="N15" s="74">
        <f>SUM(D15:L15)</f>
        <v>42293</v>
      </c>
    </row>
    <row r="16" spans="1:14" s="70" customFormat="1" ht="20.100000000000001" customHeight="1" thickBot="1">
      <c r="A16" s="70" t="s">
        <v>193</v>
      </c>
      <c r="D16" s="78">
        <f>SUM(D14:D15)</f>
        <v>133527</v>
      </c>
      <c r="E16" s="74"/>
      <c r="F16" s="78">
        <f>SUM(F14:F15)</f>
        <v>813473</v>
      </c>
      <c r="G16" s="74"/>
      <c r="H16" s="78">
        <f>SUM(H14:H15)</f>
        <v>471</v>
      </c>
      <c r="I16" s="74"/>
      <c r="J16" s="78">
        <f>SUM(J14:J15)</f>
        <v>90347</v>
      </c>
      <c r="K16" s="74"/>
      <c r="L16" s="78">
        <f>SUM(L14:L15)</f>
        <v>725277</v>
      </c>
      <c r="M16" s="74"/>
      <c r="N16" s="78">
        <f>SUM(N14:N15)</f>
        <v>1763095</v>
      </c>
    </row>
    <row r="17" spans="1:14" ht="20.100000000000001" customHeight="1" thickTop="1">
      <c r="B17" s="81"/>
      <c r="C17" s="82"/>
      <c r="D17" s="82"/>
      <c r="E17" s="83"/>
      <c r="F17" s="82"/>
      <c r="G17" s="82"/>
      <c r="H17" s="82"/>
      <c r="I17" s="82"/>
      <c r="J17" s="82"/>
      <c r="K17" s="82"/>
      <c r="L17" s="82"/>
      <c r="M17" s="82"/>
      <c r="N17" s="82"/>
    </row>
    <row r="18" spans="1:14" ht="20.100000000000001" customHeight="1">
      <c r="A18" s="67" t="s">
        <v>21</v>
      </c>
    </row>
  </sheetData>
  <mergeCells count="2">
    <mergeCell ref="D6:N6"/>
    <mergeCell ref="J7:L7"/>
  </mergeCells>
  <printOptions horizontalCentered="1"/>
  <pageMargins left="0.39370078740157483" right="0.19685039370078741" top="0.98425196850393704" bottom="0.39370078740157483" header="0.19685039370078741" footer="0.19685039370078741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09"/>
  <sheetViews>
    <sheetView showGridLines="0" view="pageBreakPreview" zoomScaleNormal="100" zoomScaleSheetLayoutView="100" workbookViewId="0">
      <selection activeCell="J71" sqref="J71"/>
    </sheetView>
  </sheetViews>
  <sheetFormatPr defaultColWidth="14.44140625" defaultRowHeight="20.100000000000001" customHeight="1"/>
  <cols>
    <col min="1" max="1" width="41.33203125" style="43" customWidth="1"/>
    <col min="2" max="2" width="4.6640625" style="51" customWidth="1"/>
    <col min="3" max="3" width="1.6640625" style="2" customWidth="1"/>
    <col min="4" max="4" width="12.6640625" style="2" customWidth="1"/>
    <col min="5" max="5" width="1.6640625" style="2" customWidth="1"/>
    <col min="6" max="6" width="12.6640625" style="2" customWidth="1"/>
    <col min="7" max="7" width="1.6640625" style="2" customWidth="1"/>
    <col min="8" max="8" width="12.6640625" style="2" customWidth="1"/>
    <col min="9" max="9" width="1.6640625" style="2" customWidth="1"/>
    <col min="10" max="10" width="12.6640625" style="2" customWidth="1"/>
    <col min="11" max="11" width="1.6640625" style="43" customWidth="1"/>
    <col min="12" max="14" width="12.6640625" style="43" customWidth="1"/>
    <col min="15" max="16384" width="14.44140625" style="43"/>
  </cols>
  <sheetData>
    <row r="1" spans="1:11" ht="20.100000000000001" customHeight="1">
      <c r="J1" s="3" t="s">
        <v>111</v>
      </c>
    </row>
    <row r="2" spans="1:11" s="41" customFormat="1" ht="20.100000000000001" customHeight="1">
      <c r="A2" s="38" t="s">
        <v>0</v>
      </c>
      <c r="B2" s="62"/>
      <c r="C2" s="1"/>
      <c r="D2" s="1"/>
      <c r="E2" s="1"/>
      <c r="F2" s="1"/>
      <c r="G2" s="1"/>
      <c r="H2" s="1"/>
      <c r="I2" s="1"/>
      <c r="J2" s="1"/>
    </row>
    <row r="3" spans="1:11" ht="20.100000000000001" customHeight="1">
      <c r="A3" s="38" t="s">
        <v>108</v>
      </c>
      <c r="B3" s="62"/>
      <c r="C3" s="1"/>
      <c r="D3" s="1"/>
      <c r="E3" s="1"/>
      <c r="F3" s="1"/>
      <c r="G3" s="1"/>
      <c r="H3" s="1"/>
      <c r="I3" s="1"/>
      <c r="J3" s="1"/>
    </row>
    <row r="4" spans="1:11" s="41" customFormat="1" ht="20.100000000000001" customHeight="1">
      <c r="A4" s="38" t="s">
        <v>190</v>
      </c>
      <c r="B4" s="62"/>
      <c r="C4" s="1"/>
      <c r="D4" s="1"/>
      <c r="E4" s="1"/>
      <c r="F4" s="1"/>
      <c r="G4" s="1"/>
      <c r="H4" s="1"/>
      <c r="I4" s="1"/>
      <c r="J4" s="1"/>
    </row>
    <row r="5" spans="1:11" ht="20.100000000000001" customHeight="1">
      <c r="A5" s="42"/>
      <c r="E5" s="3"/>
      <c r="G5" s="3"/>
      <c r="H5" s="3"/>
      <c r="J5" s="3" t="s">
        <v>110</v>
      </c>
    </row>
    <row r="6" spans="1:11" s="44" customFormat="1" ht="20.100000000000001" customHeight="1">
      <c r="A6" s="42"/>
      <c r="B6" s="46"/>
      <c r="C6" s="46"/>
      <c r="D6" s="99" t="s">
        <v>1</v>
      </c>
      <c r="E6" s="99"/>
      <c r="F6" s="99"/>
      <c r="H6" s="99" t="s">
        <v>2</v>
      </c>
      <c r="I6" s="99"/>
      <c r="J6" s="99"/>
    </row>
    <row r="7" spans="1:11" s="44" customFormat="1" ht="20.100000000000001" customHeight="1">
      <c r="A7" s="42"/>
      <c r="B7" s="48"/>
      <c r="D7" s="63" t="s">
        <v>191</v>
      </c>
      <c r="F7" s="64">
        <v>2025</v>
      </c>
      <c r="H7" s="63" t="s">
        <v>191</v>
      </c>
      <c r="J7" s="64">
        <v>2025</v>
      </c>
    </row>
    <row r="8" spans="1:11" ht="20.100000000000001" customHeight="1">
      <c r="A8" s="38" t="s">
        <v>51</v>
      </c>
      <c r="B8" s="65"/>
    </row>
    <row r="9" spans="1:11" ht="20.100000000000001" customHeight="1">
      <c r="A9" s="42" t="s">
        <v>52</v>
      </c>
      <c r="D9" s="15">
        <f>PL!D28</f>
        <v>101274</v>
      </c>
      <c r="E9" s="15"/>
      <c r="F9" s="15">
        <f>PL!F28</f>
        <v>58010</v>
      </c>
      <c r="G9" s="15"/>
      <c r="H9" s="15">
        <f>PL!H28</f>
        <v>50713</v>
      </c>
      <c r="I9" s="8"/>
      <c r="J9" s="15">
        <f>PL!J28</f>
        <v>49488</v>
      </c>
    </row>
    <row r="10" spans="1:11" ht="20.100000000000001" customHeight="1">
      <c r="A10" s="42" t="s">
        <v>98</v>
      </c>
      <c r="D10" s="8"/>
      <c r="E10" s="8"/>
      <c r="F10" s="8"/>
      <c r="G10" s="8"/>
      <c r="H10" s="8"/>
      <c r="I10" s="8"/>
      <c r="J10" s="8"/>
    </row>
    <row r="11" spans="1:11" ht="20.100000000000001" customHeight="1">
      <c r="A11" s="42" t="s">
        <v>53</v>
      </c>
      <c r="D11" s="8"/>
      <c r="E11" s="8"/>
      <c r="F11" s="8"/>
      <c r="G11" s="8"/>
      <c r="H11" s="8"/>
      <c r="I11" s="8"/>
      <c r="J11" s="8"/>
    </row>
    <row r="12" spans="1:11" ht="20.100000000000001" customHeight="1">
      <c r="A12" s="42" t="s">
        <v>177</v>
      </c>
      <c r="D12" s="43"/>
      <c r="E12" s="43"/>
      <c r="F12" s="43"/>
      <c r="G12" s="43"/>
      <c r="H12" s="43"/>
      <c r="I12" s="43"/>
      <c r="J12" s="43"/>
    </row>
    <row r="13" spans="1:11" ht="20.100000000000001" customHeight="1">
      <c r="A13" s="42" t="s">
        <v>54</v>
      </c>
      <c r="D13" s="4">
        <v>-30353</v>
      </c>
      <c r="E13" s="4"/>
      <c r="F13" s="4">
        <v>-10131</v>
      </c>
      <c r="G13" s="4"/>
      <c r="H13" s="4">
        <v>0</v>
      </c>
      <c r="I13" s="4"/>
      <c r="J13" s="4">
        <v>0</v>
      </c>
    </row>
    <row r="14" spans="1:11" ht="20.100000000000001" customHeight="1">
      <c r="A14" s="42" t="s">
        <v>140</v>
      </c>
      <c r="D14" s="4">
        <v>0</v>
      </c>
      <c r="E14" s="4"/>
      <c r="F14" s="4">
        <v>56</v>
      </c>
      <c r="G14" s="4"/>
      <c r="H14" s="4">
        <v>0</v>
      </c>
      <c r="I14" s="4"/>
      <c r="J14" s="4">
        <v>0</v>
      </c>
    </row>
    <row r="15" spans="1:11" ht="20.100000000000001" customHeight="1">
      <c r="A15" s="42" t="s">
        <v>97</v>
      </c>
      <c r="D15" s="4">
        <v>26404</v>
      </c>
      <c r="E15" s="4"/>
      <c r="F15" s="4">
        <v>25456</v>
      </c>
      <c r="G15" s="4"/>
      <c r="H15" s="4">
        <v>11107</v>
      </c>
      <c r="I15" s="4"/>
      <c r="J15" s="4">
        <v>13306</v>
      </c>
    </row>
    <row r="16" spans="1:11" ht="20.100000000000001" customHeight="1">
      <c r="A16" s="42" t="s">
        <v>202</v>
      </c>
      <c r="D16" s="4">
        <v>934</v>
      </c>
      <c r="E16" s="4"/>
      <c r="F16" s="4">
        <v>8486</v>
      </c>
      <c r="G16" s="4"/>
      <c r="H16" s="4">
        <v>-129</v>
      </c>
      <c r="I16" s="4"/>
      <c r="J16" s="4">
        <v>8781</v>
      </c>
      <c r="K16" s="66"/>
    </row>
    <row r="17" spans="1:10" ht="20.100000000000001" customHeight="1">
      <c r="A17" s="42" t="s">
        <v>184</v>
      </c>
      <c r="D17" s="6">
        <v>-1783</v>
      </c>
      <c r="E17" s="4"/>
      <c r="F17" s="6">
        <v>436</v>
      </c>
      <c r="G17" s="4"/>
      <c r="H17" s="4">
        <v>715</v>
      </c>
      <c r="I17" s="4"/>
      <c r="J17" s="6">
        <v>972</v>
      </c>
    </row>
    <row r="18" spans="1:10" ht="20.100000000000001" customHeight="1">
      <c r="A18" s="43" t="s">
        <v>206</v>
      </c>
      <c r="D18" s="4">
        <v>-12</v>
      </c>
      <c r="E18" s="4"/>
      <c r="F18" s="4">
        <v>381</v>
      </c>
      <c r="G18" s="4"/>
      <c r="H18" s="4">
        <v>0</v>
      </c>
      <c r="I18" s="4"/>
      <c r="J18" s="4">
        <v>163</v>
      </c>
    </row>
    <row r="19" spans="1:10" ht="20.100000000000001" customHeight="1">
      <c r="A19" s="43" t="s">
        <v>200</v>
      </c>
      <c r="D19" s="4"/>
      <c r="E19" s="4"/>
      <c r="F19" s="4"/>
      <c r="G19" s="4"/>
      <c r="H19" s="4"/>
      <c r="I19" s="4"/>
      <c r="J19" s="4"/>
    </row>
    <row r="20" spans="1:10" ht="20.100000000000001" customHeight="1">
      <c r="A20" s="43" t="s">
        <v>201</v>
      </c>
      <c r="D20" s="4">
        <v>18644</v>
      </c>
      <c r="E20" s="4"/>
      <c r="F20" s="4">
        <v>-2947</v>
      </c>
      <c r="G20" s="4"/>
      <c r="H20" s="4">
        <v>20792</v>
      </c>
      <c r="I20" s="4"/>
      <c r="J20" s="4">
        <v>-4975</v>
      </c>
    </row>
    <row r="21" spans="1:10" ht="20.100000000000001" customHeight="1">
      <c r="A21" s="43" t="s">
        <v>199</v>
      </c>
      <c r="D21" s="4">
        <v>0</v>
      </c>
      <c r="E21" s="4"/>
      <c r="F21" s="4">
        <v>132</v>
      </c>
      <c r="G21" s="4"/>
      <c r="H21" s="4">
        <v>0</v>
      </c>
      <c r="I21" s="4"/>
      <c r="J21" s="4">
        <v>132</v>
      </c>
    </row>
    <row r="22" spans="1:10" ht="20.100000000000001" customHeight="1">
      <c r="A22" s="42" t="s">
        <v>141</v>
      </c>
      <c r="D22" s="4">
        <v>-168</v>
      </c>
      <c r="E22" s="4"/>
      <c r="F22" s="4">
        <v>0</v>
      </c>
      <c r="G22" s="4"/>
      <c r="H22" s="4">
        <v>-168</v>
      </c>
      <c r="I22" s="4"/>
      <c r="J22" s="4">
        <v>0</v>
      </c>
    </row>
    <row r="23" spans="1:10" ht="20.100000000000001" customHeight="1">
      <c r="A23" s="42" t="s">
        <v>186</v>
      </c>
      <c r="D23" s="4">
        <v>0</v>
      </c>
      <c r="E23" s="4"/>
      <c r="F23" s="4">
        <v>776</v>
      </c>
      <c r="G23" s="4"/>
      <c r="H23" s="4">
        <v>0</v>
      </c>
      <c r="I23" s="4"/>
      <c r="J23" s="4">
        <v>496</v>
      </c>
    </row>
    <row r="24" spans="1:10" ht="20.100000000000001" customHeight="1">
      <c r="A24" s="42" t="s">
        <v>137</v>
      </c>
      <c r="E24" s="58"/>
      <c r="G24" s="58"/>
      <c r="I24" s="58"/>
    </row>
    <row r="25" spans="1:10" ht="20.100000000000001" customHeight="1">
      <c r="A25" s="42" t="s">
        <v>142</v>
      </c>
      <c r="D25" s="6">
        <v>-16100</v>
      </c>
      <c r="E25" s="4"/>
      <c r="F25" s="6">
        <v>-14747</v>
      </c>
      <c r="G25" s="4"/>
      <c r="H25" s="6">
        <v>-9039</v>
      </c>
      <c r="I25" s="4"/>
      <c r="J25" s="6">
        <v>-8541</v>
      </c>
    </row>
    <row r="26" spans="1:10" ht="20.100000000000001" customHeight="1">
      <c r="A26" s="42" t="s">
        <v>153</v>
      </c>
      <c r="D26" s="6">
        <v>-5411</v>
      </c>
      <c r="E26" s="4"/>
      <c r="F26" s="6">
        <v>200</v>
      </c>
      <c r="G26" s="4"/>
      <c r="H26" s="6">
        <v>-2062</v>
      </c>
      <c r="I26" s="4"/>
      <c r="J26" s="6">
        <v>732</v>
      </c>
    </row>
    <row r="27" spans="1:10" ht="20.100000000000001" customHeight="1">
      <c r="A27" s="42" t="s">
        <v>55</v>
      </c>
      <c r="D27" s="6">
        <v>-3004</v>
      </c>
      <c r="E27" s="4"/>
      <c r="F27" s="6">
        <v>-23870</v>
      </c>
      <c r="G27" s="4"/>
      <c r="H27" s="6">
        <v>0</v>
      </c>
      <c r="I27" s="4"/>
      <c r="J27" s="6">
        <v>-10585</v>
      </c>
    </row>
    <row r="28" spans="1:10" ht="20.100000000000001" customHeight="1">
      <c r="A28" s="42" t="s">
        <v>178</v>
      </c>
      <c r="D28" s="6"/>
      <c r="E28" s="4"/>
      <c r="F28" s="6"/>
      <c r="G28" s="4"/>
      <c r="H28" s="6"/>
      <c r="I28" s="4"/>
      <c r="J28" s="6"/>
    </row>
    <row r="29" spans="1:10" ht="20.100000000000001" customHeight="1">
      <c r="A29" s="42" t="s">
        <v>179</v>
      </c>
      <c r="D29" s="6">
        <v>-116</v>
      </c>
      <c r="E29" s="4"/>
      <c r="F29" s="6">
        <v>-153</v>
      </c>
      <c r="G29" s="4"/>
      <c r="H29" s="6">
        <v>0</v>
      </c>
      <c r="I29" s="4"/>
      <c r="J29" s="6">
        <v>0</v>
      </c>
    </row>
    <row r="30" spans="1:10" ht="20.100000000000001" customHeight="1">
      <c r="A30" s="42" t="s">
        <v>166</v>
      </c>
      <c r="D30" s="6">
        <v>-29</v>
      </c>
      <c r="E30" s="6"/>
      <c r="F30" s="6">
        <v>101</v>
      </c>
      <c r="G30" s="6"/>
      <c r="H30" s="6">
        <v>-29</v>
      </c>
      <c r="I30" s="6"/>
      <c r="J30" s="6">
        <v>101</v>
      </c>
    </row>
    <row r="31" spans="1:10" ht="20.100000000000001" customHeight="1">
      <c r="A31" s="42" t="s">
        <v>56</v>
      </c>
      <c r="D31" s="6">
        <v>23273</v>
      </c>
      <c r="E31" s="6"/>
      <c r="F31" s="6">
        <v>19820</v>
      </c>
      <c r="G31" s="6"/>
      <c r="H31" s="6">
        <v>17916</v>
      </c>
      <c r="I31" s="6"/>
      <c r="J31" s="6">
        <v>14208</v>
      </c>
    </row>
    <row r="32" spans="1:10" ht="20.100000000000001" customHeight="1">
      <c r="A32" s="42" t="s">
        <v>180</v>
      </c>
      <c r="D32" s="6"/>
      <c r="E32" s="6"/>
      <c r="F32" s="6"/>
      <c r="G32" s="6"/>
      <c r="H32" s="6"/>
      <c r="I32" s="6"/>
      <c r="J32" s="6"/>
    </row>
    <row r="33" spans="1:10" ht="20.100000000000001" customHeight="1">
      <c r="A33" s="42" t="s">
        <v>181</v>
      </c>
      <c r="D33" s="6">
        <v>116</v>
      </c>
      <c r="E33" s="6"/>
      <c r="F33" s="6">
        <v>153</v>
      </c>
      <c r="G33" s="6"/>
      <c r="H33" s="6">
        <v>0</v>
      </c>
      <c r="I33" s="6"/>
      <c r="J33" s="6">
        <v>0</v>
      </c>
    </row>
    <row r="34" spans="1:10" ht="20.100000000000001" customHeight="1">
      <c r="A34" s="42" t="s">
        <v>143</v>
      </c>
      <c r="E34" s="58"/>
      <c r="G34" s="58"/>
      <c r="I34" s="58"/>
    </row>
    <row r="35" spans="1:10" ht="20.100000000000001" customHeight="1">
      <c r="A35" s="42" t="s">
        <v>144</v>
      </c>
      <c r="D35" s="6">
        <v>3340</v>
      </c>
      <c r="E35" s="6"/>
      <c r="F35" s="6">
        <v>2821</v>
      </c>
      <c r="G35" s="6"/>
      <c r="H35" s="6">
        <v>591</v>
      </c>
      <c r="I35" s="6"/>
      <c r="J35" s="6">
        <v>645</v>
      </c>
    </row>
    <row r="36" spans="1:10" ht="20.100000000000001" customHeight="1">
      <c r="A36" s="42" t="s">
        <v>187</v>
      </c>
      <c r="D36" s="6">
        <v>0</v>
      </c>
      <c r="E36" s="6"/>
      <c r="F36" s="6">
        <v>58997</v>
      </c>
      <c r="G36" s="6"/>
      <c r="H36" s="6">
        <v>0</v>
      </c>
      <c r="I36" s="6"/>
      <c r="J36" s="6">
        <v>0</v>
      </c>
    </row>
    <row r="37" spans="1:10" ht="20.100000000000001" customHeight="1">
      <c r="A37" s="42" t="s">
        <v>188</v>
      </c>
      <c r="D37" s="6">
        <v>0</v>
      </c>
      <c r="E37" s="6"/>
      <c r="F37" s="6">
        <v>0</v>
      </c>
      <c r="G37" s="6"/>
      <c r="H37" s="6">
        <v>-8938</v>
      </c>
      <c r="I37" s="6"/>
      <c r="J37" s="6">
        <v>-41780</v>
      </c>
    </row>
    <row r="38" spans="1:10" ht="20.100000000000001" customHeight="1">
      <c r="A38" s="42" t="s">
        <v>170</v>
      </c>
      <c r="D38" s="5">
        <v>2786</v>
      </c>
      <c r="E38" s="4"/>
      <c r="F38" s="5">
        <v>2317</v>
      </c>
      <c r="G38" s="4"/>
      <c r="H38" s="5">
        <v>1244</v>
      </c>
      <c r="I38" s="4"/>
      <c r="J38" s="5">
        <v>988</v>
      </c>
    </row>
    <row r="39" spans="1:10" ht="20.100000000000001" customHeight="1">
      <c r="A39" s="42" t="s">
        <v>57</v>
      </c>
    </row>
    <row r="40" spans="1:10" ht="20.100000000000001" customHeight="1">
      <c r="A40" s="42" t="s">
        <v>58</v>
      </c>
      <c r="D40" s="15">
        <f>SUM(D9:D38)</f>
        <v>119795</v>
      </c>
      <c r="E40" s="15"/>
      <c r="F40" s="15">
        <f>SUM(F9:F38)</f>
        <v>126294</v>
      </c>
      <c r="G40" s="15"/>
      <c r="H40" s="15">
        <f>SUM(H9:H38)</f>
        <v>82713</v>
      </c>
      <c r="I40" s="15"/>
      <c r="J40" s="15">
        <f>SUM(J9:J38)</f>
        <v>24131</v>
      </c>
    </row>
    <row r="41" spans="1:10" ht="20.100000000000001" customHeight="1">
      <c r="A41" s="42"/>
      <c r="C41" s="42"/>
      <c r="D41" s="42"/>
      <c r="E41" s="42"/>
      <c r="F41" s="42"/>
      <c r="G41" s="42"/>
      <c r="H41" s="42"/>
      <c r="I41" s="42"/>
      <c r="J41" s="42"/>
    </row>
    <row r="42" spans="1:10" ht="20.100000000000001" customHeight="1">
      <c r="A42" s="42" t="s">
        <v>21</v>
      </c>
      <c r="E42" s="13"/>
      <c r="G42" s="13"/>
      <c r="H42" s="13"/>
      <c r="J42" s="13"/>
    </row>
    <row r="43" spans="1:10" ht="20.100000000000001" customHeight="1">
      <c r="A43" s="42"/>
      <c r="E43" s="13"/>
      <c r="G43" s="13"/>
      <c r="H43" s="13"/>
      <c r="J43" s="13"/>
    </row>
    <row r="44" spans="1:10" ht="20.100000000000001" customHeight="1">
      <c r="A44" s="42"/>
      <c r="E44" s="13"/>
      <c r="G44" s="13"/>
      <c r="H44" s="13"/>
      <c r="J44" s="13"/>
    </row>
    <row r="45" spans="1:10" ht="20.100000000000001" customHeight="1">
      <c r="J45" s="3" t="s">
        <v>111</v>
      </c>
    </row>
    <row r="46" spans="1:10" s="41" customFormat="1" ht="20.100000000000001" customHeight="1">
      <c r="A46" s="38" t="s">
        <v>0</v>
      </c>
      <c r="B46" s="62"/>
      <c r="C46" s="1"/>
      <c r="D46" s="1"/>
      <c r="E46" s="1"/>
      <c r="F46" s="1"/>
      <c r="G46" s="1"/>
      <c r="H46" s="1"/>
      <c r="I46" s="1"/>
      <c r="J46" s="1"/>
    </row>
    <row r="47" spans="1:10" ht="20.100000000000001" customHeight="1">
      <c r="A47" s="38" t="s">
        <v>109</v>
      </c>
      <c r="B47" s="62"/>
      <c r="C47" s="1"/>
      <c r="D47" s="1"/>
      <c r="E47" s="1"/>
      <c r="F47" s="1"/>
      <c r="G47" s="1"/>
      <c r="H47" s="1"/>
      <c r="I47" s="1"/>
      <c r="J47" s="1"/>
    </row>
    <row r="48" spans="1:10" s="41" customFormat="1" ht="20.100000000000001" customHeight="1">
      <c r="A48" s="38" t="s">
        <v>190</v>
      </c>
      <c r="B48" s="62"/>
      <c r="C48" s="1"/>
      <c r="D48" s="1"/>
      <c r="E48" s="1"/>
      <c r="F48" s="1"/>
      <c r="G48" s="1"/>
      <c r="H48" s="1"/>
      <c r="I48" s="1"/>
      <c r="J48" s="1"/>
    </row>
    <row r="49" spans="1:10" ht="20.100000000000001" customHeight="1">
      <c r="A49" s="42"/>
      <c r="E49" s="3"/>
      <c r="G49" s="3"/>
      <c r="H49" s="3"/>
      <c r="J49" s="3" t="s">
        <v>110</v>
      </c>
    </row>
    <row r="50" spans="1:10" s="44" customFormat="1" ht="20.100000000000001" customHeight="1">
      <c r="A50" s="42"/>
      <c r="B50" s="46"/>
      <c r="C50" s="46"/>
      <c r="D50" s="99" t="s">
        <v>1</v>
      </c>
      <c r="E50" s="99"/>
      <c r="F50" s="99"/>
      <c r="H50" s="99" t="s">
        <v>2</v>
      </c>
      <c r="I50" s="99"/>
      <c r="J50" s="99"/>
    </row>
    <row r="51" spans="1:10" s="44" customFormat="1" ht="20.100000000000001" customHeight="1">
      <c r="A51" s="42"/>
      <c r="B51" s="48"/>
      <c r="D51" s="63" t="s">
        <v>191</v>
      </c>
      <c r="F51" s="64">
        <v>2025</v>
      </c>
      <c r="H51" s="63" t="s">
        <v>191</v>
      </c>
      <c r="J51" s="64">
        <v>2025</v>
      </c>
    </row>
    <row r="52" spans="1:10" ht="20.100000000000001" customHeight="1">
      <c r="A52" s="38" t="s">
        <v>59</v>
      </c>
      <c r="B52" s="65"/>
    </row>
    <row r="53" spans="1:10" ht="20.100000000000001" customHeight="1">
      <c r="A53" s="42" t="s">
        <v>60</v>
      </c>
      <c r="D53" s="13"/>
      <c r="E53" s="13"/>
      <c r="F53" s="13"/>
      <c r="G53" s="13"/>
      <c r="H53" s="13"/>
      <c r="J53" s="13"/>
    </row>
    <row r="54" spans="1:10" ht="20.100000000000001" customHeight="1">
      <c r="A54" s="42" t="s">
        <v>175</v>
      </c>
      <c r="D54" s="4">
        <v>-398835</v>
      </c>
      <c r="E54" s="4"/>
      <c r="F54" s="4">
        <v>-162167</v>
      </c>
      <c r="G54" s="4"/>
      <c r="H54" s="4">
        <v>-119561</v>
      </c>
      <c r="I54" s="4"/>
      <c r="J54" s="4">
        <v>-187549</v>
      </c>
    </row>
    <row r="55" spans="1:10" ht="20.100000000000001" customHeight="1">
      <c r="A55" s="42" t="s">
        <v>61</v>
      </c>
      <c r="D55" s="4">
        <v>-1064950</v>
      </c>
      <c r="E55" s="4"/>
      <c r="F55" s="4">
        <v>-154943</v>
      </c>
      <c r="G55" s="4"/>
      <c r="H55" s="4">
        <v>-1154585</v>
      </c>
      <c r="I55" s="4"/>
      <c r="J55" s="4">
        <v>-194051</v>
      </c>
    </row>
    <row r="56" spans="1:10" ht="20.100000000000001" customHeight="1">
      <c r="A56" s="42" t="s">
        <v>100</v>
      </c>
      <c r="D56" s="4">
        <v>-524776</v>
      </c>
      <c r="E56" s="4"/>
      <c r="F56" s="4">
        <v>-2974</v>
      </c>
      <c r="G56" s="4"/>
      <c r="H56" s="4">
        <v>-588544</v>
      </c>
      <c r="I56" s="4"/>
      <c r="J56" s="4">
        <v>58031</v>
      </c>
    </row>
    <row r="57" spans="1:10" ht="20.100000000000001" customHeight="1">
      <c r="A57" s="42" t="s">
        <v>62</v>
      </c>
      <c r="D57" s="4">
        <v>-184022</v>
      </c>
      <c r="E57" s="4"/>
      <c r="F57" s="4">
        <v>-53162</v>
      </c>
      <c r="G57" s="4"/>
      <c r="H57" s="4">
        <v>-149762</v>
      </c>
      <c r="I57" s="4"/>
      <c r="J57" s="4">
        <v>-20305</v>
      </c>
    </row>
    <row r="58" spans="1:10" ht="20.100000000000001" customHeight="1">
      <c r="A58" s="42" t="s">
        <v>136</v>
      </c>
      <c r="D58" s="4">
        <v>-1287</v>
      </c>
      <c r="E58" s="4"/>
      <c r="F58" s="4">
        <v>1608</v>
      </c>
      <c r="G58" s="4"/>
      <c r="H58" s="4">
        <v>-1287</v>
      </c>
      <c r="I58" s="4"/>
      <c r="J58" s="4">
        <v>1686</v>
      </c>
    </row>
    <row r="59" spans="1:10" ht="20.100000000000001" customHeight="1">
      <c r="A59" s="42" t="s">
        <v>63</v>
      </c>
      <c r="D59" s="4">
        <v>-23825</v>
      </c>
      <c r="E59" s="4"/>
      <c r="F59" s="4">
        <v>-21413</v>
      </c>
      <c r="G59" s="4"/>
      <c r="H59" s="4">
        <v>0</v>
      </c>
      <c r="I59" s="4"/>
      <c r="J59" s="4">
        <v>166</v>
      </c>
    </row>
    <row r="60" spans="1:10" ht="20.100000000000001" customHeight="1">
      <c r="A60" s="42" t="s">
        <v>134</v>
      </c>
      <c r="D60" s="54"/>
      <c r="E60" s="4"/>
      <c r="F60" s="54"/>
      <c r="G60" s="4"/>
      <c r="H60" s="54"/>
      <c r="I60" s="4"/>
      <c r="J60" s="54"/>
    </row>
    <row r="61" spans="1:10" ht="20.100000000000001" customHeight="1">
      <c r="A61" s="42" t="s">
        <v>174</v>
      </c>
      <c r="D61" s="4">
        <v>1067656</v>
      </c>
      <c r="E61" s="4"/>
      <c r="F61" s="4">
        <v>130331</v>
      </c>
      <c r="G61" s="4"/>
      <c r="H61" s="4">
        <v>1103604</v>
      </c>
      <c r="I61" s="4"/>
      <c r="J61" s="4">
        <v>53887</v>
      </c>
    </row>
    <row r="62" spans="1:10" ht="20.100000000000001" customHeight="1">
      <c r="A62" s="42" t="s">
        <v>64</v>
      </c>
      <c r="D62" s="5">
        <v>605087</v>
      </c>
      <c r="E62" s="6"/>
      <c r="F62" s="5">
        <v>-26891</v>
      </c>
      <c r="G62" s="6"/>
      <c r="H62" s="5">
        <v>486625</v>
      </c>
      <c r="I62" s="6"/>
      <c r="J62" s="5">
        <v>42916</v>
      </c>
    </row>
    <row r="63" spans="1:10" ht="20.100000000000001" customHeight="1">
      <c r="A63" s="42" t="s">
        <v>145</v>
      </c>
      <c r="D63" s="6">
        <f>SUM(D54:D62)+D40</f>
        <v>-405157</v>
      </c>
      <c r="E63" s="4"/>
      <c r="F63" s="6">
        <f>SUM(F54:F62)+F40</f>
        <v>-163317</v>
      </c>
      <c r="G63" s="4"/>
      <c r="H63" s="6">
        <f>SUM(H54:H62)+H40</f>
        <v>-340797</v>
      </c>
      <c r="I63" s="4"/>
      <c r="J63" s="6">
        <f>SUM(J54:J62)+J40</f>
        <v>-221088</v>
      </c>
    </row>
    <row r="64" spans="1:10" ht="20.100000000000001" customHeight="1">
      <c r="A64" s="42" t="s">
        <v>65</v>
      </c>
      <c r="D64" s="6">
        <v>-24761</v>
      </c>
      <c r="E64" s="6"/>
      <c r="F64" s="6">
        <v>-19657</v>
      </c>
      <c r="G64" s="6"/>
      <c r="H64" s="6">
        <v>-18927</v>
      </c>
      <c r="I64" s="6"/>
      <c r="J64" s="6">
        <v>-13751</v>
      </c>
    </row>
    <row r="65" spans="1:10" ht="20.100000000000001" customHeight="1">
      <c r="A65" s="42" t="s">
        <v>66</v>
      </c>
      <c r="C65" s="13"/>
      <c r="D65" s="6">
        <v>-30789</v>
      </c>
      <c r="E65" s="6"/>
      <c r="F65" s="6">
        <v>-20447</v>
      </c>
      <c r="G65" s="6"/>
      <c r="H65" s="6">
        <v>-18768</v>
      </c>
      <c r="I65" s="6"/>
      <c r="J65" s="6">
        <v>-5954</v>
      </c>
    </row>
    <row r="66" spans="1:10" ht="20.100000000000001" customHeight="1">
      <c r="A66" s="42" t="s">
        <v>125</v>
      </c>
      <c r="C66" s="13"/>
      <c r="D66" s="6">
        <v>0</v>
      </c>
      <c r="E66" s="6"/>
      <c r="F66" s="6">
        <v>20022</v>
      </c>
      <c r="G66" s="6"/>
      <c r="H66" s="6">
        <v>0</v>
      </c>
      <c r="I66" s="6"/>
      <c r="J66" s="6">
        <v>0</v>
      </c>
    </row>
    <row r="67" spans="1:10" ht="20.100000000000001" customHeight="1">
      <c r="A67" s="42" t="s">
        <v>204</v>
      </c>
      <c r="D67" s="6">
        <v>-1596</v>
      </c>
      <c r="E67" s="4"/>
      <c r="F67" s="6">
        <v>0</v>
      </c>
      <c r="G67" s="4"/>
      <c r="H67" s="6">
        <v>-656</v>
      </c>
      <c r="I67" s="4"/>
      <c r="J67" s="6">
        <v>0</v>
      </c>
    </row>
    <row r="68" spans="1:10" ht="20.100000000000001" customHeight="1">
      <c r="A68" s="38" t="s">
        <v>146</v>
      </c>
      <c r="D68" s="7">
        <f>SUM(D63:D67)</f>
        <v>-462303</v>
      </c>
      <c r="E68" s="4"/>
      <c r="F68" s="7">
        <f>SUM(F63:F67)</f>
        <v>-183399</v>
      </c>
      <c r="G68" s="4"/>
      <c r="H68" s="7">
        <f>SUM(H63:H67)</f>
        <v>-379148</v>
      </c>
      <c r="I68" s="4"/>
      <c r="J68" s="7">
        <f>SUM(J63:J67)</f>
        <v>-240793</v>
      </c>
    </row>
    <row r="69" spans="1:10" ht="20.100000000000001" customHeight="1">
      <c r="A69" s="38" t="s">
        <v>67</v>
      </c>
      <c r="B69" s="65"/>
      <c r="D69" s="4"/>
      <c r="E69" s="4"/>
      <c r="F69" s="4"/>
      <c r="G69" s="4"/>
      <c r="H69" s="4"/>
      <c r="I69" s="4"/>
      <c r="J69" s="4"/>
    </row>
    <row r="70" spans="1:10" ht="20.100000000000001" customHeight="1">
      <c r="A70" s="42" t="s">
        <v>207</v>
      </c>
      <c r="D70" s="4">
        <v>-17400</v>
      </c>
      <c r="E70" s="4"/>
      <c r="F70" s="4">
        <v>0</v>
      </c>
      <c r="G70" s="4"/>
      <c r="H70" s="4">
        <v>-17400</v>
      </c>
      <c r="I70" s="4"/>
      <c r="J70" s="4">
        <v>0</v>
      </c>
    </row>
    <row r="71" spans="1:10" ht="20.100000000000001" customHeight="1">
      <c r="A71" s="42" t="s">
        <v>208</v>
      </c>
      <c r="D71" s="4">
        <v>0</v>
      </c>
      <c r="E71" s="4"/>
      <c r="F71" s="4">
        <v>0</v>
      </c>
      <c r="G71" s="4"/>
      <c r="H71" s="4">
        <v>8938</v>
      </c>
      <c r="I71" s="4"/>
      <c r="J71" s="4">
        <v>41780</v>
      </c>
    </row>
    <row r="72" spans="1:10" ht="20.100000000000001" customHeight="1">
      <c r="A72" s="42" t="s">
        <v>68</v>
      </c>
      <c r="D72" s="6">
        <v>-16588</v>
      </c>
      <c r="E72" s="4"/>
      <c r="F72" s="6">
        <v>-18129</v>
      </c>
      <c r="G72" s="4"/>
      <c r="H72" s="6">
        <v>-1977</v>
      </c>
      <c r="I72" s="4"/>
      <c r="J72" s="6">
        <v>-1552</v>
      </c>
    </row>
    <row r="73" spans="1:10" ht="20.100000000000001" customHeight="1">
      <c r="A73" s="42" t="s">
        <v>102</v>
      </c>
      <c r="D73" s="6">
        <v>-7726</v>
      </c>
      <c r="E73" s="4"/>
      <c r="F73" s="6">
        <v>-1040</v>
      </c>
      <c r="G73" s="4"/>
      <c r="H73" s="6">
        <v>-6847</v>
      </c>
      <c r="I73" s="4"/>
      <c r="J73" s="6">
        <v>-720</v>
      </c>
    </row>
    <row r="74" spans="1:10" ht="20.100000000000001" customHeight="1">
      <c r="A74" s="42" t="s">
        <v>69</v>
      </c>
      <c r="D74" s="6">
        <v>457</v>
      </c>
      <c r="E74" s="4"/>
      <c r="F74" s="6">
        <v>0</v>
      </c>
      <c r="G74" s="4"/>
      <c r="H74" s="6">
        <v>457</v>
      </c>
      <c r="I74" s="4"/>
      <c r="J74" s="6">
        <v>0</v>
      </c>
    </row>
    <row r="75" spans="1:10" ht="20.100000000000001" customHeight="1">
      <c r="A75" s="38" t="s">
        <v>183</v>
      </c>
      <c r="D75" s="7">
        <f>SUM(D70:D74)</f>
        <v>-41257</v>
      </c>
      <c r="E75" s="4"/>
      <c r="F75" s="7">
        <f>SUM(F70:F74)</f>
        <v>-19169</v>
      </c>
      <c r="G75" s="4"/>
      <c r="H75" s="7">
        <f>SUM(H70:H74)</f>
        <v>-16829</v>
      </c>
      <c r="I75" s="4"/>
      <c r="J75" s="7">
        <f>SUM(J70:J74)</f>
        <v>39508</v>
      </c>
    </row>
    <row r="76" spans="1:10" ht="20.100000000000001" customHeight="1">
      <c r="A76" s="42"/>
      <c r="C76" s="42"/>
      <c r="E76" s="42"/>
      <c r="F76" s="42"/>
      <c r="G76" s="42"/>
      <c r="I76" s="42"/>
      <c r="J76" s="42"/>
    </row>
    <row r="77" spans="1:10" ht="20.100000000000001" customHeight="1">
      <c r="A77" s="42" t="s">
        <v>21</v>
      </c>
      <c r="E77" s="13"/>
      <c r="G77" s="13"/>
      <c r="H77" s="13"/>
      <c r="J77" s="13"/>
    </row>
    <row r="78" spans="1:10" ht="20.100000000000001" customHeight="1">
      <c r="A78" s="42"/>
      <c r="E78" s="13"/>
      <c r="G78" s="13"/>
      <c r="H78" s="13"/>
      <c r="J78" s="13"/>
    </row>
    <row r="79" spans="1:10" ht="20.100000000000001" customHeight="1">
      <c r="A79" s="42"/>
      <c r="E79" s="13"/>
      <c r="G79" s="13"/>
      <c r="H79" s="13"/>
      <c r="J79" s="13"/>
    </row>
    <row r="80" spans="1:10" ht="20.100000000000001" customHeight="1">
      <c r="A80" s="42"/>
      <c r="E80" s="13"/>
      <c r="G80" s="13"/>
      <c r="H80" s="13"/>
      <c r="J80" s="13"/>
    </row>
    <row r="81" spans="1:11" ht="20.100000000000001" customHeight="1">
      <c r="J81" s="3" t="s">
        <v>111</v>
      </c>
    </row>
    <row r="82" spans="1:11" s="41" customFormat="1" ht="20.100000000000001" customHeight="1">
      <c r="A82" s="38" t="s">
        <v>0</v>
      </c>
      <c r="B82" s="62"/>
      <c r="C82" s="1"/>
      <c r="D82" s="1"/>
      <c r="E82" s="1"/>
      <c r="F82" s="1"/>
      <c r="G82" s="1"/>
      <c r="H82" s="1"/>
      <c r="I82" s="1"/>
      <c r="J82" s="1"/>
    </row>
    <row r="83" spans="1:11" ht="20.100000000000001" customHeight="1">
      <c r="A83" s="38" t="s">
        <v>109</v>
      </c>
      <c r="B83" s="62"/>
      <c r="C83" s="1"/>
      <c r="D83" s="1"/>
      <c r="E83" s="1"/>
      <c r="F83" s="1"/>
      <c r="G83" s="1"/>
      <c r="H83" s="1"/>
      <c r="I83" s="1"/>
      <c r="J83" s="1"/>
    </row>
    <row r="84" spans="1:11" s="41" customFormat="1" ht="20.100000000000001" customHeight="1">
      <c r="A84" s="38" t="s">
        <v>190</v>
      </c>
      <c r="B84" s="62"/>
      <c r="C84" s="1"/>
      <c r="D84" s="1"/>
      <c r="E84" s="1"/>
      <c r="F84" s="1"/>
      <c r="G84" s="1"/>
      <c r="H84" s="1"/>
      <c r="I84" s="1"/>
      <c r="J84" s="1"/>
    </row>
    <row r="85" spans="1:11" ht="20.100000000000001" customHeight="1">
      <c r="A85" s="42"/>
      <c r="E85" s="3"/>
      <c r="G85" s="3"/>
      <c r="H85" s="3"/>
      <c r="J85" s="3" t="s">
        <v>110</v>
      </c>
    </row>
    <row r="86" spans="1:11" s="44" customFormat="1" ht="20.100000000000001" customHeight="1">
      <c r="A86" s="42"/>
      <c r="B86" s="46"/>
      <c r="C86" s="46"/>
      <c r="D86" s="99" t="s">
        <v>1</v>
      </c>
      <c r="E86" s="99"/>
      <c r="F86" s="99"/>
      <c r="H86" s="99" t="s">
        <v>2</v>
      </c>
      <c r="I86" s="99"/>
      <c r="J86" s="99"/>
    </row>
    <row r="87" spans="1:11" s="44" customFormat="1" ht="20.100000000000001" customHeight="1">
      <c r="A87" s="42"/>
      <c r="B87" s="48"/>
      <c r="D87" s="63" t="s">
        <v>191</v>
      </c>
      <c r="F87" s="64">
        <v>2025</v>
      </c>
      <c r="H87" s="63" t="s">
        <v>191</v>
      </c>
      <c r="J87" s="64">
        <v>2025</v>
      </c>
    </row>
    <row r="88" spans="1:11" ht="20.100000000000001" customHeight="1">
      <c r="A88" s="38" t="s">
        <v>70</v>
      </c>
    </row>
    <row r="89" spans="1:11" ht="20.100000000000001" customHeight="1">
      <c r="A89" s="42" t="s">
        <v>158</v>
      </c>
      <c r="D89" s="6">
        <v>1950922</v>
      </c>
      <c r="E89" s="4"/>
      <c r="F89" s="6">
        <v>1327077</v>
      </c>
      <c r="G89" s="4"/>
      <c r="H89" s="6">
        <v>1429124</v>
      </c>
      <c r="I89" s="4"/>
      <c r="J89" s="6">
        <v>948800</v>
      </c>
    </row>
    <row r="90" spans="1:11" ht="20.100000000000001" customHeight="1">
      <c r="A90" s="42" t="s">
        <v>147</v>
      </c>
      <c r="D90" s="6">
        <v>-1479578</v>
      </c>
      <c r="E90" s="4"/>
      <c r="F90" s="6">
        <v>-1263043</v>
      </c>
      <c r="G90" s="4"/>
      <c r="H90" s="6">
        <v>-1094640</v>
      </c>
      <c r="I90" s="4"/>
      <c r="J90" s="6">
        <v>-783000</v>
      </c>
    </row>
    <row r="91" spans="1:11" ht="20.100000000000001" customHeight="1">
      <c r="A91" s="42" t="s">
        <v>154</v>
      </c>
      <c r="D91" s="6">
        <v>183492</v>
      </c>
      <c r="E91" s="4"/>
      <c r="F91" s="6">
        <v>65911</v>
      </c>
      <c r="G91" s="4"/>
      <c r="H91" s="6">
        <v>151121</v>
      </c>
      <c r="I91" s="4"/>
      <c r="J91" s="6">
        <v>64102</v>
      </c>
    </row>
    <row r="92" spans="1:11" ht="20.100000000000001" customHeight="1">
      <c r="A92" s="42" t="s">
        <v>182</v>
      </c>
      <c r="D92" s="6">
        <v>-12566</v>
      </c>
      <c r="E92" s="4"/>
      <c r="F92" s="6">
        <v>-8956</v>
      </c>
      <c r="G92" s="4"/>
      <c r="H92" s="6">
        <v>-12566</v>
      </c>
      <c r="I92" s="4"/>
      <c r="J92" s="6">
        <v>-8956</v>
      </c>
    </row>
    <row r="93" spans="1:11" ht="20.100000000000001" customHeight="1">
      <c r="A93" s="43" t="s">
        <v>148</v>
      </c>
      <c r="D93" s="4">
        <v>-12550</v>
      </c>
      <c r="E93" s="4"/>
      <c r="F93" s="4">
        <v>-7302</v>
      </c>
      <c r="G93" s="4"/>
      <c r="H93" s="4">
        <v>-3518</v>
      </c>
      <c r="I93" s="4"/>
      <c r="J93" s="4">
        <v>-3885</v>
      </c>
    </row>
    <row r="94" spans="1:11" ht="20.100000000000001" customHeight="1">
      <c r="A94" s="43" t="s">
        <v>149</v>
      </c>
      <c r="C94" s="13"/>
      <c r="D94" s="5">
        <v>-3340</v>
      </c>
      <c r="E94" s="4"/>
      <c r="F94" s="5">
        <v>-2821</v>
      </c>
      <c r="G94" s="4"/>
      <c r="H94" s="5">
        <v>-591</v>
      </c>
      <c r="I94" s="4"/>
      <c r="J94" s="5">
        <v>-645</v>
      </c>
    </row>
    <row r="95" spans="1:11" ht="20.100000000000001" customHeight="1">
      <c r="A95" s="38" t="s">
        <v>155</v>
      </c>
      <c r="D95" s="5">
        <f>SUM(D89:D94)</f>
        <v>626380</v>
      </c>
      <c r="E95" s="15"/>
      <c r="F95" s="5">
        <f>SUM(F89:F94)</f>
        <v>110866</v>
      </c>
      <c r="G95" s="15"/>
      <c r="H95" s="5">
        <f>SUM(H89:H94)</f>
        <v>468930</v>
      </c>
      <c r="I95" s="15"/>
      <c r="J95" s="5">
        <f>SUM(J89:J94)</f>
        <v>216416</v>
      </c>
    </row>
    <row r="96" spans="1:11" ht="20.100000000000001" customHeight="1">
      <c r="A96" s="38" t="s">
        <v>156</v>
      </c>
      <c r="D96" s="4">
        <f>SUM(D68+D75+D95)</f>
        <v>122820</v>
      </c>
      <c r="E96" s="15"/>
      <c r="F96" s="4">
        <f>SUM(F68+F75+F95)</f>
        <v>-91702</v>
      </c>
      <c r="G96" s="15"/>
      <c r="H96" s="4">
        <f>SUM(H68+H75+H95)</f>
        <v>72953</v>
      </c>
      <c r="I96" s="15"/>
      <c r="J96" s="4">
        <f>SUM(J68+J75+J95)</f>
        <v>15131</v>
      </c>
      <c r="K96" s="8"/>
    </row>
    <row r="97" spans="1:11" ht="20.100000000000001" customHeight="1">
      <c r="A97" s="42" t="s">
        <v>118</v>
      </c>
      <c r="D97" s="5">
        <f>BS!G12</f>
        <v>528711</v>
      </c>
      <c r="E97" s="4"/>
      <c r="F97" s="5">
        <v>551325</v>
      </c>
      <c r="G97" s="4"/>
      <c r="H97" s="5">
        <f>BS!K12</f>
        <v>288093</v>
      </c>
      <c r="I97" s="4"/>
      <c r="J97" s="5">
        <v>246371</v>
      </c>
      <c r="K97" s="66"/>
    </row>
    <row r="98" spans="1:11" ht="20.100000000000001" customHeight="1" thickBot="1">
      <c r="A98" s="38" t="s">
        <v>119</v>
      </c>
      <c r="D98" s="12">
        <f>SUM(D96:D97)</f>
        <v>651531</v>
      </c>
      <c r="E98" s="15"/>
      <c r="F98" s="12">
        <f>SUM(F96:F97)</f>
        <v>459623</v>
      </c>
      <c r="G98" s="15"/>
      <c r="H98" s="12">
        <f>SUM(H96:H97)</f>
        <v>361046</v>
      </c>
      <c r="I98" s="15"/>
      <c r="J98" s="12">
        <f>SUM(J96:J97)</f>
        <v>261502</v>
      </c>
    </row>
    <row r="99" spans="1:11" ht="20.100000000000001" customHeight="1" thickTop="1">
      <c r="A99" s="42"/>
      <c r="D99" s="4">
        <f>D98-BS!E12</f>
        <v>0</v>
      </c>
      <c r="E99" s="8"/>
      <c r="F99" s="4"/>
      <c r="G99" s="8"/>
      <c r="H99" s="4">
        <f>H98-BS!I12</f>
        <v>0</v>
      </c>
      <c r="I99" s="8"/>
      <c r="J99" s="4"/>
    </row>
    <row r="100" spans="1:11" ht="20.100000000000001" customHeight="1">
      <c r="A100" s="38" t="s">
        <v>124</v>
      </c>
      <c r="D100" s="4"/>
      <c r="E100" s="8"/>
      <c r="F100" s="4"/>
      <c r="G100" s="8"/>
      <c r="H100" s="4"/>
      <c r="I100" s="8"/>
      <c r="J100" s="4"/>
    </row>
    <row r="101" spans="1:11" ht="20.100000000000001" customHeight="1">
      <c r="A101" s="42" t="s">
        <v>150</v>
      </c>
      <c r="D101" s="8"/>
      <c r="E101" s="4"/>
      <c r="F101" s="8"/>
      <c r="G101" s="4"/>
      <c r="H101" s="8"/>
      <c r="I101" s="4"/>
      <c r="J101" s="8"/>
    </row>
    <row r="102" spans="1:11" ht="20.100000000000001" customHeight="1">
      <c r="A102" s="42" t="s">
        <v>151</v>
      </c>
      <c r="D102" s="4">
        <v>82895</v>
      </c>
      <c r="E102" s="4"/>
      <c r="F102" s="4">
        <v>106895</v>
      </c>
      <c r="G102" s="4"/>
      <c r="H102" s="4">
        <v>213</v>
      </c>
      <c r="I102" s="4"/>
      <c r="J102" s="4">
        <v>27237</v>
      </c>
      <c r="K102" s="66"/>
    </row>
    <row r="103" spans="1:11" ht="20.100000000000001" customHeight="1">
      <c r="A103" s="42" t="s">
        <v>209</v>
      </c>
      <c r="D103" s="4"/>
      <c r="E103" s="4"/>
      <c r="F103" s="4"/>
      <c r="G103" s="4"/>
      <c r="H103" s="4"/>
      <c r="I103" s="4"/>
      <c r="J103" s="4"/>
      <c r="K103" s="66"/>
    </row>
    <row r="104" spans="1:11" ht="20.100000000000001" customHeight="1">
      <c r="A104" s="42" t="s">
        <v>210</v>
      </c>
      <c r="D104" s="4">
        <v>-10423</v>
      </c>
      <c r="F104" s="4">
        <v>13613</v>
      </c>
      <c r="H104" s="4">
        <v>443</v>
      </c>
      <c r="J104" s="4">
        <v>0</v>
      </c>
    </row>
    <row r="105" spans="1:11" ht="20.100000000000001" customHeight="1">
      <c r="A105" s="42" t="s">
        <v>209</v>
      </c>
      <c r="D105" s="4"/>
      <c r="F105" s="4"/>
      <c r="H105" s="4"/>
      <c r="J105" s="4"/>
    </row>
    <row r="106" spans="1:11" ht="20.100000000000001" customHeight="1">
      <c r="A106" s="42" t="s">
        <v>211</v>
      </c>
      <c r="D106" s="4">
        <v>-5815</v>
      </c>
      <c r="F106" s="4">
        <v>1430</v>
      </c>
      <c r="H106" s="4">
        <v>-5925</v>
      </c>
      <c r="J106" s="4">
        <v>1430</v>
      </c>
    </row>
    <row r="107" spans="1:11" ht="20.100000000000001" customHeight="1">
      <c r="A107" s="42" t="s">
        <v>203</v>
      </c>
      <c r="D107" s="4">
        <v>2325</v>
      </c>
      <c r="F107" s="4">
        <v>0</v>
      </c>
      <c r="H107" s="4">
        <v>0</v>
      </c>
      <c r="J107" s="4">
        <v>0</v>
      </c>
    </row>
    <row r="108" spans="1:11" ht="20.100000000000001" customHeight="1">
      <c r="A108" s="42"/>
      <c r="D108" s="4"/>
      <c r="F108" s="4"/>
      <c r="H108" s="4"/>
    </row>
    <row r="109" spans="1:11" ht="20.100000000000001" customHeight="1">
      <c r="A109" s="42" t="s">
        <v>21</v>
      </c>
      <c r="D109" s="4"/>
      <c r="F109" s="4"/>
      <c r="H109" s="4"/>
    </row>
  </sheetData>
  <mergeCells count="6">
    <mergeCell ref="D86:F86"/>
    <mergeCell ref="H86:J86"/>
    <mergeCell ref="D6:F6"/>
    <mergeCell ref="H6:J6"/>
    <mergeCell ref="D50:F50"/>
    <mergeCell ref="H50:J50"/>
  </mergeCells>
  <printOptions horizontalCentered="1"/>
  <pageMargins left="0.98425196850393704" right="0.19685039370078741" top="0.78740157480314965" bottom="0" header="0.19685039370078741" footer="0.19685039370078741"/>
  <pageSetup paperSize="9" scale="86" orientation="portrait" horizontalDpi="300" verticalDpi="300" r:id="rId1"/>
  <rowBreaks count="2" manualBreakCount="2">
    <brk id="44" max="10" man="1"/>
    <brk id="80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60bc667-c660-437d-ac06-7ae103e1e08c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B0C45EEE6990479EDCE9FBF3393F33" ma:contentTypeVersion="17" ma:contentTypeDescription="Create a new document." ma:contentTypeScope="" ma:versionID="6cfd2cb071472e0e0b42562da45ddb1b">
  <xsd:schema xmlns:xsd="http://www.w3.org/2001/XMLSchema" xmlns:xs="http://www.w3.org/2001/XMLSchema" xmlns:p="http://schemas.microsoft.com/office/2006/metadata/properties" xmlns:ns2="360bc667-c660-437d-ac06-7ae103e1e08c" xmlns:ns3="0a05a48e-a8a0-4e94-b737-cb94a12c92cc" xmlns:ns4="50c908b1-f277-4340-90a9-4611d0b0f078" targetNamespace="http://schemas.microsoft.com/office/2006/metadata/properties" ma:root="true" ma:fieldsID="27c0474611ba5683c6ed39091b26522b" ns2:_="" ns3:_="" ns4:_="">
    <xsd:import namespace="360bc667-c660-437d-ac06-7ae103e1e08c"/>
    <xsd:import namespace="0a05a48e-a8a0-4e94-b737-cb94a12c92cc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0bc667-c660-437d-ac06-7ae103e1e0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05a48e-a8a0-4e94-b737-cb94a12c92c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d3046bd5-35e2-4915-99c6-751673e088ca}" ma:internalName="TaxCatchAll" ma:showField="CatchAllData" ma:web="0a05a48e-a8a0-4e94-b737-cb94a12c92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8398818-51B6-4A70-9D8B-83702E98BAF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3DF7173-00DC-4F94-8E92-4B5BDC7B66E0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50c908b1-f277-4340-90a9-4611d0b0f078"/>
    <ds:schemaRef ds:uri="360bc667-c660-437d-ac06-7ae103e1e08c"/>
    <ds:schemaRef ds:uri="http://purl.org/dc/terms/"/>
    <ds:schemaRef ds:uri="http://schemas.microsoft.com/office/infopath/2007/PartnerControls"/>
    <ds:schemaRef ds:uri="0a05a48e-a8a0-4e94-b737-cb94a12c92c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5E788A1-A8E6-42B8-B0DD-1725BB794A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0bc667-c660-437d-ac06-7ae103e1e08c"/>
    <ds:schemaRef ds:uri="0a05a48e-a8a0-4e94-b737-cb94a12c92cc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</vt:lpstr>
      <vt:lpstr>CE-Separate</vt:lpstr>
      <vt:lpstr>CF</vt:lpstr>
      <vt:lpstr>BS!Print_Area</vt:lpstr>
      <vt:lpstr>'CE-Conso'!Print_Area</vt:lpstr>
      <vt:lpstr>'CE-Separate'!Print_Area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Suphachoke Chungchatupornchai</dc:creator>
  <cp:lastModifiedBy>Duangrat Wongsaengthip</cp:lastModifiedBy>
  <cp:lastPrinted>2026-05-07T08:51:03Z</cp:lastPrinted>
  <dcterms:created xsi:type="dcterms:W3CDTF">2012-02-17T08:09:34Z</dcterms:created>
  <dcterms:modified xsi:type="dcterms:W3CDTF">2026-05-14T03:08:36Z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0x010100BAB0C45EEE6990479EDCE9FBF3393F33</vt:lpwstr>
  </property>
</Properties>
</file>