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RG Corporation\2026\Q1'2026\"/>
    </mc:Choice>
  </mc:AlternateContent>
  <xr:revisionPtr revIDLastSave="0" documentId="13_ncr:1_{53E41152-6C13-4101-9467-72024A3060AA}" xr6:coauthVersionLast="47" xr6:coauthVersionMax="47" xr10:uidLastSave="{00000000-0000-0000-0000-000000000000}"/>
  <bookViews>
    <workbookView xWindow="60" yWindow="135" windowWidth="13230" windowHeight="15300" tabRatio="709" activeTab="4" xr2:uid="{00000000-000D-0000-FFFF-FFFF00000000}"/>
  </bookViews>
  <sheets>
    <sheet name="BS" sheetId="1" r:id="rId1"/>
    <sheet name="PL" sheetId="2" r:id="rId2"/>
    <sheet name="conso" sheetId="3" r:id="rId3"/>
    <sheet name="company" sheetId="4" r:id="rId4"/>
    <sheet name="CF" sheetId="6" r:id="rId5"/>
    <sheet name="Sheet1" sheetId="5" state="hidden" r:id="rId6"/>
  </sheets>
  <definedNames>
    <definedName name="_xlnm.Print_Area" localSheetId="0">BS!$A$1:$K$89</definedName>
    <definedName name="_xlnm.Print_Area" localSheetId="4">CF!$A$1:$K$71</definedName>
    <definedName name="_xlnm.Print_Area" localSheetId="3">company!$A$1:$N$25</definedName>
    <definedName name="_xlnm.Print_Area" localSheetId="2">conso!$A$1:$O$26</definedName>
    <definedName name="_xlnm.Print_Area" localSheetId="1">PL!$A$1:$K$40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3" l="1"/>
  <c r="N22" i="4" l="1"/>
  <c r="J23" i="4"/>
  <c r="H23" i="4"/>
  <c r="F23" i="4"/>
  <c r="D23" i="4"/>
  <c r="K15" i="1" l="1"/>
  <c r="K16" i="1" s="1"/>
  <c r="G26" i="1"/>
  <c r="E53" i="1" l="1"/>
  <c r="K61" i="6" l="1"/>
  <c r="I61" i="6"/>
  <c r="G61" i="6"/>
  <c r="E61" i="6"/>
  <c r="K52" i="6"/>
  <c r="I52" i="6"/>
  <c r="G52" i="6"/>
  <c r="E52" i="6"/>
  <c r="K32" i="2"/>
  <c r="K33" i="2" s="1"/>
  <c r="I32" i="2"/>
  <c r="I33" i="2" s="1"/>
  <c r="G32" i="2"/>
  <c r="G33" i="2" s="1"/>
  <c r="E32" i="2"/>
  <c r="E33" i="2" s="1"/>
  <c r="K19" i="2"/>
  <c r="J19" i="2"/>
  <c r="I19" i="2"/>
  <c r="H19" i="2"/>
  <c r="G19" i="2"/>
  <c r="F19" i="2"/>
  <c r="E19" i="2"/>
  <c r="K13" i="2"/>
  <c r="I13" i="2"/>
  <c r="G13" i="2"/>
  <c r="E13" i="2"/>
  <c r="G20" i="2" l="1"/>
  <c r="G23" i="2" s="1"/>
  <c r="I20" i="2"/>
  <c r="I23" i="2" s="1"/>
  <c r="K20" i="2"/>
  <c r="K23" i="2" s="1"/>
  <c r="E20" i="2"/>
  <c r="E23" i="2" s="1"/>
  <c r="I25" i="2" l="1"/>
  <c r="I34" i="2" s="1"/>
  <c r="I9" i="6"/>
  <c r="I20" i="6" s="1"/>
  <c r="I30" i="6" s="1"/>
  <c r="I33" i="6" s="1"/>
  <c r="I62" i="6" s="1"/>
  <c r="I64" i="6" s="1"/>
  <c r="I65" i="6" s="1"/>
  <c r="G25" i="2"/>
  <c r="G34" i="2" s="1"/>
  <c r="G9" i="6"/>
  <c r="G20" i="6" s="1"/>
  <c r="G30" i="6" s="1"/>
  <c r="G33" i="6" s="1"/>
  <c r="G62" i="6" s="1"/>
  <c r="G64" i="6" s="1"/>
  <c r="K25" i="2"/>
  <c r="K34" i="2" s="1"/>
  <c r="K9" i="6"/>
  <c r="K20" i="6" s="1"/>
  <c r="K30" i="6" s="1"/>
  <c r="K33" i="6" s="1"/>
  <c r="K62" i="6" s="1"/>
  <c r="K64" i="6" s="1"/>
  <c r="E25" i="2"/>
  <c r="E34" i="2" s="1"/>
  <c r="E9" i="6"/>
  <c r="E20" i="6" s="1"/>
  <c r="E30" i="6" s="1"/>
  <c r="E33" i="6" s="1"/>
  <c r="E62" i="6" s="1"/>
  <c r="E64" i="6" s="1"/>
  <c r="E65" i="6" s="1"/>
  <c r="C22" i="3" l="1"/>
  <c r="C24" i="3" s="1"/>
  <c r="K20" i="3" l="1"/>
  <c r="J19" i="4"/>
  <c r="I22" i="3" l="1"/>
  <c r="I24" i="3" s="1"/>
  <c r="I25" i="3" s="1"/>
  <c r="G22" i="3"/>
  <c r="G24" i="3" s="1"/>
  <c r="E22" i="3"/>
  <c r="E24" i="3" s="1"/>
  <c r="C25" i="3"/>
  <c r="C15" i="3"/>
  <c r="E16" i="1" l="1"/>
  <c r="E26" i="1"/>
  <c r="E46" i="1"/>
  <c r="E81" i="1"/>
  <c r="E54" i="1" l="1"/>
  <c r="E82" i="1" s="1"/>
  <c r="E27" i="1"/>
  <c r="E83" i="1" l="1"/>
  <c r="G81" i="1"/>
  <c r="G46" i="1"/>
  <c r="G16" i="1"/>
  <c r="K81" i="1" l="1"/>
  <c r="I81" i="1"/>
  <c r="K53" i="1"/>
  <c r="I53" i="1"/>
  <c r="G53" i="1"/>
  <c r="G54" i="1" s="1"/>
  <c r="G82" i="1" s="1"/>
  <c r="K46" i="1"/>
  <c r="I46" i="1"/>
  <c r="K26" i="1"/>
  <c r="I26" i="1"/>
  <c r="G27" i="1"/>
  <c r="I16" i="1"/>
  <c r="K54" i="1" l="1"/>
  <c r="K82" i="1" s="1"/>
  <c r="G83" i="1"/>
  <c r="I54" i="1"/>
  <c r="I82" i="1" s="1"/>
  <c r="K27" i="1"/>
  <c r="I27" i="1"/>
  <c r="I83" i="1" l="1"/>
  <c r="K83" i="1"/>
  <c r="O19" i="3"/>
  <c r="O12" i="3" l="1"/>
  <c r="O16" i="3" l="1"/>
  <c r="N15" i="4" l="1"/>
  <c r="I15" i="3" l="1"/>
  <c r="I17" i="3" s="1"/>
  <c r="G15" i="3"/>
  <c r="G17" i="3" s="1"/>
  <c r="E15" i="3"/>
  <c r="E17" i="3" s="1"/>
  <c r="C17" i="3"/>
  <c r="M14" i="3"/>
  <c r="O14" i="3" s="1"/>
  <c r="M21" i="3"/>
  <c r="O21" i="3" l="1"/>
  <c r="M22" i="3"/>
  <c r="M24" i="3" s="1"/>
  <c r="E25" i="3"/>
  <c r="L13" i="4" l="1"/>
  <c r="N13" i="4" s="1"/>
  <c r="L20" i="4"/>
  <c r="L21" i="4" s="1"/>
  <c r="L23" i="4" s="1"/>
  <c r="E4" i="5"/>
  <c r="N11" i="4"/>
  <c r="D14" i="4"/>
  <c r="D16" i="4" s="1"/>
  <c r="F14" i="4"/>
  <c r="F16" i="4" s="1"/>
  <c r="H14" i="4"/>
  <c r="H16" i="4" s="1"/>
  <c r="K13" i="3" l="1"/>
  <c r="D21" i="4"/>
  <c r="G25" i="3"/>
  <c r="L14" i="4"/>
  <c r="L16" i="4" s="1"/>
  <c r="N20" i="4"/>
  <c r="D24" i="4" l="1"/>
  <c r="K22" i="3"/>
  <c r="K24" i="3" s="1"/>
  <c r="L24" i="4"/>
  <c r="M15" i="3"/>
  <c r="M17" i="3" s="1"/>
  <c r="J12" i="4"/>
  <c r="J14" i="4" s="1"/>
  <c r="J16" i="4" s="1"/>
  <c r="H21" i="4"/>
  <c r="F21" i="4"/>
  <c r="N18" i="4"/>
  <c r="N19" i="4" l="1"/>
  <c r="K25" i="3"/>
  <c r="M25" i="3"/>
  <c r="F24" i="4"/>
  <c r="H24" i="4"/>
  <c r="N12" i="4"/>
  <c r="N14" i="4" s="1"/>
  <c r="N16" i="4" s="1"/>
  <c r="J21" i="4" l="1"/>
  <c r="J24" i="4" s="1"/>
  <c r="N21" i="4"/>
  <c r="N23" i="4" s="1"/>
  <c r="N24" i="4" l="1"/>
  <c r="O20" i="3"/>
  <c r="K15" i="3"/>
  <c r="K17" i="3" s="1"/>
  <c r="O13" i="3"/>
  <c r="O15" i="3" s="1"/>
  <c r="O17" i="3" s="1"/>
  <c r="O22" i="3" l="1"/>
  <c r="O24" i="3" s="1"/>
  <c r="O25" i="3" l="1"/>
</calcChain>
</file>

<file path=xl/sharedStrings.xml><?xml version="1.0" encoding="utf-8"?>
<sst xmlns="http://schemas.openxmlformats.org/spreadsheetml/2006/main" count="306" uniqueCount="194">
  <si>
    <t>บริษัท พี อาร์ จี คอร์ปอเรชั่น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</si>
  <si>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</si>
  <si>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</si>
  <si>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</si>
  <si>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</si>
  <si>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</si>
  <si>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</si>
  <si>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</si>
  <si>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</si>
  <si>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</si>
  <si>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</si>
  <si>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</si>
  <si>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</si>
  <si>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</si>
  <si>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 xml:space="preserve">สินค้าคงเหลือ 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</si>
  <si>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</si>
  <si>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</si>
  <si>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</si>
  <si>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</si>
  <si>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</si>
  <si>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</si>
  <si>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</si>
  <si>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</si>
  <si>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</si>
  <si>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</si>
  <si>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</si>
  <si>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</si>
  <si>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</si>
  <si>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</si>
  <si>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</si>
  <si>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</si>
  <si>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</si>
  <si>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</si>
  <si>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</si>
  <si>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</si>
  <si>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</si>
  <si>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</si>
  <si>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</si>
  <si>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</si>
  <si>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</si>
  <si>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</si>
  <si>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</si>
  <si>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</si>
  <si>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</si>
  <si>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</si>
  <si>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</si>
  <si>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</si>
  <si>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966,709,347 หุ้น มูลค่าหุ้นละ 1 บาท</t>
  </si>
  <si>
    <t xml:space="preserve">   ทุนออกจำหน่ายและชำระเต็มมูลค่าแล้ว</t>
  </si>
  <si>
    <t xml:space="preserve">         มูลค่าหุ้นละ 1 บาท)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</si>
  <si>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</si>
  <si>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</si>
  <si>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</si>
  <si>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</si>
  <si>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</si>
  <si>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</si>
  <si>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</si>
  <si>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</si>
  <si>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</si>
  <si>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</si>
  <si>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</si>
  <si>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</si>
  <si>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</si>
  <si>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2568</t>
  </si>
  <si>
    <t>กำไรขาดทุน:</t>
  </si>
  <si>
    <t>รายได้</t>
  </si>
  <si>
    <t>รายได้จากการขาย</t>
  </si>
  <si>
    <t>รายได้จากการให้เช่าและบริการ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</si>
  <si>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</si>
  <si>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</si>
  <si>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</si>
  <si>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</si>
  <si>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</si>
  <si>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</si>
  <si>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</si>
  <si>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</si>
  <si>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</si>
  <si>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</si>
  <si>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</si>
  <si>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</si>
  <si>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</si>
  <si>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</si>
  <si>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</si>
  <si>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</si>
  <si>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</si>
  <si>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</si>
  <si>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งบการเปลี่ยนแปลงส่วนของผู้ถือหุ้น</t>
  </si>
  <si>
    <t>ส่วนของผู้ถือหุ้นของบริษัทฯ</t>
  </si>
  <si>
    <t>ส่วนต่ำกว่าทุน</t>
  </si>
  <si>
    <t>องค์ประกอบอื่น</t>
  </si>
  <si>
    <t>จากการเปลี่ยนแปลง</t>
  </si>
  <si>
    <t>ของส่วนของผู้ถือหุ้น</t>
  </si>
  <si>
    <t>ที่ออกจำหน่ายและ</t>
  </si>
  <si>
    <t>ส่วนเกิน</t>
  </si>
  <si>
    <t>สัดส่วนการถือหุ้น</t>
  </si>
  <si>
    <t>สำรองสำหรับ</t>
  </si>
  <si>
    <t>รวมส่วนของ</t>
  </si>
  <si>
    <t>ชำระเต็มมูลค่าแล้ว</t>
  </si>
  <si>
    <t>มูลค่าหุ้นสามัญ</t>
  </si>
  <si>
    <t>ในบริษัทย่อย</t>
  </si>
  <si>
    <t>จัดสรรแล้ว</t>
  </si>
  <si>
    <t>ยังไม่ได้จัดสรร</t>
  </si>
  <si>
    <t>มูลค่ายุติธรรม</t>
  </si>
  <si>
    <t>ผู้ถือหุ้น</t>
  </si>
  <si>
    <t>กำไรสำหรับงวด</t>
  </si>
  <si>
    <t>ใบสำคัญแสดงสิทธิใช้สิทธิซื้อหุ้นสามัญ</t>
  </si>
  <si>
    <t>ยอดคงเหลือ ณ วันที่ 1 มกราคม 2568</t>
  </si>
  <si>
    <t>งบการเปลี่ยนแปลงส่วนของผู้ถือหุ้น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</si>
  <si>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</si>
  <si>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</si>
  <si>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</si>
  <si>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</si>
  <si>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</si>
  <si>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</si>
  <si>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</si>
  <si>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</si>
  <si>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</si>
  <si>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</si>
  <si>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</si>
  <si>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</si>
  <si>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</si>
  <si>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</si>
  <si>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</si>
  <si>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</si>
  <si>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</si>
  <si>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</si>
  <si>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</si>
  <si>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</si>
  <si>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</si>
  <si>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</si>
  <si>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</si>
  <si>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</si>
  <si>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</si>
  <si>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เงินสดจ่ายให้กู้ยืมระยะสั้นแก่บริษัทย่อย</t>
  </si>
  <si>
    <t>เงินสดรับจากรายได้ดอกเบี้ย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</si>
  <si>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</si>
  <si>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</si>
  <si>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</si>
  <si>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</si>
  <si>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</si>
  <si>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</si>
  <si>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จ่ายชำระคืนเงินกู้ยืมระยะสั้นจากบริษัทย่อย</t>
  </si>
  <si>
    <t xml:space="preserve">ชำระคืนเงินต้นของหนี้สินตามสัญญาเช่า </t>
  </si>
  <si>
    <t>จ่ายดอกเบี้ย</t>
  </si>
  <si>
    <t>เงินเพิ่มทุนจากการใช้สิทธิของใบสำคัญแสดงสิทธิซื้อหุ้นสามัญ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</si>
  <si>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</si>
  <si>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</si>
  <si>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</si>
  <si>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</si>
  <si>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</si>
  <si>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สินทรัพย์สิทธิการใช้แสดงอยู่ภายใต้ที่ดิน อาคารและอุปกรณ์เพิ่มขึ้น</t>
  </si>
  <si>
    <t xml:space="preserve">   โอนอสังหาริมทรัพย์เพื่อการลงทุนเป็น ที่ดิน อาคารและอุปกรณ์</t>
  </si>
  <si>
    <t>เงินลงทุนในบริษัทใหญ่ - หลักทรัพย์เผื่อขาย  &gt;&gt; ย้ายไปสินทรัพย์ทางการเงินไม่หมุนเวียนอื่น</t>
  </si>
  <si>
    <t>7, 17</t>
  </si>
  <si>
    <t>เงินลงทุนระยะยาว - หลักทรัพย์เผื่อขาย &gt;&gt; ย้ายไปสินทรัพย์ทางการเงินไม่หมุนเวียนอื่น</t>
  </si>
  <si>
    <t>8, 17</t>
  </si>
  <si>
    <t>เงินลงทุนระยะยาวอื่น &gt;&gt; ย้ายไปสินทรัพย์ทางการเงินไม่หมุนเวียนอื่น</t>
  </si>
  <si>
    <t>สินทรัพย์เพื่อให้เช่า</t>
  </si>
  <si>
    <t>หนี้สินทางการเงินหมุนเวียนอื่น</t>
  </si>
  <si>
    <t>รายได้ (ค่าใช้จ่าย) ภาษีเงินได้</t>
  </si>
  <si>
    <t>เงินสดรับจากการจำหน่ายสินทรัพย์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</si>
  <si>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</si>
  <si>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พืชเพื่อการให้ผลิตผล</t>
  </si>
  <si>
    <t xml:space="preserve">   ผลขาดทุนด้านเครดิตที่คาดว่าจะเกิดขึ้น (โอนกลับ)</t>
  </si>
  <si>
    <t>ณ วันที่ 31 มีนาคม 2569</t>
  </si>
  <si>
    <t>31 มีนาคม 2569</t>
  </si>
  <si>
    <t>ยอดคงเหลือ ณ วันที่ 31 มีนาคม 2569</t>
  </si>
  <si>
    <t>สำหรับงวดสามเดือนสิ้นสุดวันที่ 31 มีนาคม 2569</t>
  </si>
  <si>
    <t>31 ธันวาคม 2568</t>
  </si>
  <si>
    <t>2569</t>
  </si>
  <si>
    <t>0.002</t>
  </si>
  <si>
    <t>ยอดคงเหลือ ณ วันที่ 31 มีนาคม 2568</t>
  </si>
  <si>
    <t>ยอดคงเหลือ ณ วันที่ 1 มกราคม 2569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</si>
  <si>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</si>
  <si>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</si>
  <si>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</si>
  <si>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ต่อหุ้นปรับลด</t>
  </si>
  <si>
    <t xml:space="preserve">      หุ้นสามัญ 763,384,513 หุ้น มูลค่าหุ้นละ 1 บาท</t>
  </si>
  <si>
    <t xml:space="preserve">         (31 ธันวาคม 2568: หุ้นสามัญ 763,324,951 หุ้น</t>
  </si>
  <si>
    <t>ขาดทุนสำหรับงวด</t>
  </si>
  <si>
    <t xml:space="preserve">ใบสำคัญแสดงสิทธิใช้สิทธิซื้อหุ้นสามัญ </t>
  </si>
  <si>
    <t>กำไร (ขาดทุน) ก่อนภาษี</t>
  </si>
  <si>
    <t>ใบสำคัญแสดงสิทธิใช้สิทธิซื้อหุ้นสามัญ (หมายเหตุ 9)</t>
  </si>
  <si>
    <t>ขาดทุนจากเงินลงทุนในตราสารทุนที่กำหนดให้วัดมูลค่าด้วย</t>
  </si>
  <si>
    <t>หนี้สินตามสัญญาเช่า - ที่ถึงกำหนดชำระภายในหนึ่งปี</t>
  </si>
  <si>
    <t xml:space="preserve">   กำไรจากการจำหน่ายและตัดจำหน่ายสินทรัพย์</t>
  </si>
  <si>
    <t>เงินสดจ่ายซื้ออาคาร ส่วนปรับปรุงอาคาร เครื่องจักรและอุปกรณ์</t>
  </si>
  <si>
    <t>เงินสดสุทธิใช้ไปในกิจกรรมลงทุน</t>
  </si>
  <si>
    <t>เงินสดสุทธิจากกิจกรรมจัดหาเงิน</t>
  </si>
  <si>
    <t>กำไร (ขาดทุน) ต่อหุ้นขั้นพื้นฐาน</t>
  </si>
  <si>
    <t>เงินสดสุทธิใช้ไปในกิจกรรมดำเนินงาน</t>
  </si>
  <si>
    <t>เงินสดจ่ายซื้อพืชเพื่อการให้ผลิตผล</t>
  </si>
  <si>
    <t>รายการปรับกระทบกำไร (ขาดทุน) ก่อนภาษีเป็นเงินสดรับ (จ่าย)</t>
  </si>
  <si>
    <t>เงินสดรับชำระจากเงินให้กู้ยืมระยะสั้นแก่บริษัทย่อย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</si>
</sst>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.000_);_(* \(#,##0.000\);_(* &quot;-&quot;??_);_(@_)"/>
  </numFmts>
  <fonts count="23">
    <font>
      <sz val="10"/>
      <name val="ApFont"/>
      <charset val="222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sz val="10"/>
      <name val="ApFont"/>
    </font>
    <font>
      <sz val="16"/>
      <color rgb="FFFF0000"/>
      <name val="Angsana New"/>
      <family val="1"/>
    </font>
    <font>
      <sz val="11"/>
      <name val="Angsana New"/>
      <family val="1"/>
    </font>
    <font>
      <sz val="10"/>
      <name val="ApFont"/>
      <charset val="222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i/>
      <sz val="16"/>
      <color rgb="FFFF0000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10" fillId="0" borderId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8" fillId="0" borderId="0"/>
    <xf numFmtId="0" fontId="18" fillId="0" borderId="0"/>
    <xf numFmtId="165" fontId="18" fillId="0" borderId="0"/>
    <xf numFmtId="38" fontId="19" fillId="3" borderId="0" applyNumberFormat="0" applyBorder="0" applyAlignment="0" applyProtection="0"/>
    <xf numFmtId="10" fontId="19" fillId="4" borderId="8" applyNumberFormat="0" applyBorder="0" applyAlignment="0" applyProtection="0"/>
    <xf numFmtId="37" fontId="20" fillId="0" borderId="0"/>
    <xf numFmtId="0" fontId="21" fillId="0" borderId="0"/>
    <xf numFmtId="0" fontId="1" fillId="0" borderId="0"/>
    <xf numFmtId="0" fontId="13" fillId="0" borderId="0"/>
    <xf numFmtId="10" fontId="22" fillId="0" borderId="0" applyFont="0" applyFill="0" applyBorder="0" applyAlignment="0" applyProtection="0"/>
    <xf numFmtId="1" fontId="22" fillId="0" borderId="9" applyNumberFormat="0" applyFill="0" applyAlignment="0" applyProtection="0">
      <alignment horizontal="center" vertical="center"/>
    </xf>
    <xf numFmtId="43" fontId="18" fillId="0" borderId="0" applyFont="0" applyFill="0" applyBorder="0" applyAlignment="0" applyProtection="0"/>
    <xf numFmtId="0" fontId="13" fillId="0" borderId="0"/>
  </cellStyleXfs>
  <cellXfs count="121">
    <xf numFmtId="0" fontId="0" fillId="0" borderId="0" xfId="0"/>
    <xf numFmtId="38" fontId="2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3" fontId="12" fillId="0" borderId="0" xfId="0" applyNumberFormat="1" applyFont="1" applyAlignment="1">
      <alignment wrapText="1"/>
    </xf>
    <xf numFmtId="164" fontId="2" fillId="0" borderId="0" xfId="2" applyFont="1" applyFill="1" applyAlignment="1">
      <alignment vertical="center"/>
    </xf>
    <xf numFmtId="164" fontId="2" fillId="0" borderId="0" xfId="2" applyFont="1" applyFill="1" applyBorder="1" applyAlignment="1">
      <alignment vertical="center"/>
    </xf>
    <xf numFmtId="164" fontId="11" fillId="0" borderId="0" xfId="2" applyFont="1" applyFill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center" vertical="center"/>
    </xf>
    <xf numFmtId="38" fontId="2" fillId="0" borderId="4" xfId="0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2" fillId="0" borderId="4" xfId="0" applyNumberFormat="1" applyFont="1" applyBorder="1" applyAlignment="1">
      <alignment vertical="center"/>
    </xf>
    <xf numFmtId="41" fontId="2" fillId="0" borderId="3" xfId="0" quotePrefix="1" applyNumberFormat="1" applyFont="1" applyBorder="1" applyAlignment="1">
      <alignment horizontal="center" vertical="center"/>
    </xf>
    <xf numFmtId="37" fontId="2" fillId="0" borderId="3" xfId="0" quotePrefix="1" applyNumberFormat="1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" fillId="0" borderId="4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vertical="center"/>
    </xf>
    <xf numFmtId="38" fontId="6" fillId="0" borderId="4" xfId="0" applyNumberFormat="1" applyFont="1" applyBorder="1" applyAlignment="1">
      <alignment horizontal="center" vertical="center"/>
    </xf>
    <xf numFmtId="37" fontId="2" fillId="0" borderId="4" xfId="0" quotePrefix="1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vertical="center"/>
    </xf>
    <xf numFmtId="39" fontId="2" fillId="0" borderId="0" xfId="0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43" fontId="1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7" xfId="1" applyNumberFormat="1" applyFont="1" applyBorder="1" applyAlignment="1">
      <alignment horizontal="center" vertical="center"/>
    </xf>
    <xf numFmtId="41" fontId="2" fillId="0" borderId="0" xfId="1" applyNumberFormat="1" applyFont="1" applyAlignment="1">
      <alignment horizontal="center" vertical="center"/>
    </xf>
    <xf numFmtId="41" fontId="2" fillId="0" borderId="7" xfId="1" applyNumberFormat="1" applyFont="1" applyBorder="1" applyAlignment="1">
      <alignment vertical="center"/>
    </xf>
    <xf numFmtId="41" fontId="2" fillId="0" borderId="6" xfId="1" applyNumberFormat="1" applyFont="1" applyBorder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5" xfId="1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0" fontId="3" fillId="0" borderId="0" xfId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37" fontId="6" fillId="0" borderId="4" xfId="0" applyNumberFormat="1" applyFont="1" applyBorder="1" applyAlignment="1">
      <alignment horizontal="right" vertical="center"/>
    </xf>
    <xf numFmtId="41" fontId="2" fillId="0" borderId="0" xfId="4" applyNumberFormat="1" applyFont="1" applyFill="1"/>
    <xf numFmtId="41" fontId="6" fillId="0" borderId="0" xfId="4" applyNumberFormat="1" applyFont="1" applyFill="1"/>
    <xf numFmtId="38" fontId="6" fillId="0" borderId="0" xfId="0" quotePrefix="1" applyNumberFormat="1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38" fontId="8" fillId="0" borderId="0" xfId="0" quotePrefix="1" applyNumberFormat="1" applyFont="1" applyAlignment="1">
      <alignment horizontal="left" vertical="center"/>
    </xf>
    <xf numFmtId="0" fontId="2" fillId="0" borderId="4" xfId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horizontal="center" vertical="center"/>
    </xf>
  </cellXfs>
  <cellStyles count="20">
    <cellStyle name="Comma" xfId="2" builtinId="3"/>
    <cellStyle name="Comma 10 4" xfId="3" xr:uid="{00000000-0005-0000-0000-000001000000}"/>
    <cellStyle name="Comma 2" xfId="4" xr:uid="{00000000-0005-0000-0000-000002000000}"/>
    <cellStyle name="Comma 2 2" xfId="5" xr:uid="{00000000-0005-0000-0000-000003000000}"/>
    <cellStyle name="Comma 3" xfId="6" xr:uid="{00000000-0005-0000-0000-000004000000}"/>
    <cellStyle name="comma zerodec" xfId="7" xr:uid="{00000000-0005-0000-0000-000005000000}"/>
    <cellStyle name="Currency1" xfId="8" xr:uid="{00000000-0005-0000-0000-000006000000}"/>
    <cellStyle name="Dollar (zero dec)" xfId="9" xr:uid="{00000000-0005-0000-0000-000007000000}"/>
    <cellStyle name="Grey" xfId="10" xr:uid="{00000000-0005-0000-0000-000008000000}"/>
    <cellStyle name="Input [yellow]" xfId="11" xr:uid="{00000000-0005-0000-0000-000009000000}"/>
    <cellStyle name="no dec" xfId="12" xr:uid="{00000000-0005-0000-0000-00000A000000}"/>
    <cellStyle name="Normal" xfId="0" builtinId="0"/>
    <cellStyle name="Normal - Style1" xfId="13" xr:uid="{00000000-0005-0000-0000-00000C000000}"/>
    <cellStyle name="Normal 2" xfId="14" xr:uid="{00000000-0005-0000-0000-00000D000000}"/>
    <cellStyle name="Normal 2 2" xfId="15" xr:uid="{00000000-0005-0000-0000-00000E000000}"/>
    <cellStyle name="Normal_CET" xfId="1" xr:uid="{00000000-0005-0000-0000-00000F000000}"/>
    <cellStyle name="Percent [2]" xfId="16" xr:uid="{00000000-0005-0000-0000-000010000000}"/>
    <cellStyle name="Quantity" xfId="17" xr:uid="{00000000-0005-0000-0000-000011000000}"/>
    <cellStyle name="เครื่องหมายจุลภาค_กรุ๊ปงบรวม0605(adj.3)" xfId="18" xr:uid="{00000000-0005-0000-0000-000012000000}"/>
    <cellStyle name="ปกติ_BS&amp;PL T" xfId="19" xr:uid="{00000000-0005-0000-0000-000013000000}"/>
  </cellStyles>
  <dxfs count="0"/>
  <tableStyles count="0" defaultTableStyle="TableStyleMedium2" defaultPivotStyle="PivotStyleLight16"/>
  <colors>
    <mruColors>
      <color rgb="FF00FFFF"/>
      <color rgb="FFFFCCFF"/>
      <color rgb="FFD4BEF8"/>
      <color rgb="FFF4E1FF"/>
      <color rgb="FFB6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showGridLines="0" view="pageBreakPreview" topLeftCell="A55" zoomScale="70" zoomScaleNormal="55" zoomScaleSheetLayoutView="70" workbookViewId="0">
      <selection activeCell="M69" sqref="M69"/>
    </sheetView>
  </sheetViews>
  <sheetFormatPr defaultColWidth="9.42578125" defaultRowHeight="23.25"/>
  <cols>
    <col min="1" max="1" width="39.28515625" style="14" customWidth="1"/>
    <col min="2" max="2" width="10.28515625" style="14" customWidth="1"/>
    <col min="3" max="3" width="9.42578125" style="14"/>
    <col min="4" max="4" width="1.42578125" style="14" customWidth="1"/>
    <col min="5" max="5" width="15.42578125" style="31" customWidth="1"/>
    <col min="6" max="6" width="1.42578125" style="14" customWidth="1"/>
    <col min="7" max="7" width="15.42578125" style="14" customWidth="1"/>
    <col min="8" max="8" width="1.42578125" style="14" customWidth="1"/>
    <col min="9" max="9" width="15.42578125" style="14" customWidth="1"/>
    <col min="10" max="10" width="1.42578125" style="14" customWidth="1"/>
    <col min="11" max="11" width="15.42578125" style="14" customWidth="1"/>
    <col min="12" max="12" width="17.42578125" style="14" customWidth="1"/>
    <col min="13" max="13" width="12.7109375" style="9" bestFit="1" customWidth="1"/>
    <col min="14" max="14" width="11.42578125" style="9" bestFit="1" customWidth="1"/>
    <col min="15" max="16384" width="9.42578125" style="14"/>
  </cols>
  <sheetData>
    <row r="1" spans="1:14" s="1" customFormat="1" ht="24" customHeight="1">
      <c r="A1" s="12" t="s">
        <v>0</v>
      </c>
      <c r="B1" s="13"/>
      <c r="C1" s="14"/>
      <c r="D1" s="15"/>
      <c r="E1" s="16"/>
      <c r="F1" s="17"/>
      <c r="G1" s="17"/>
      <c r="H1" s="17"/>
      <c r="I1" s="17"/>
      <c r="J1" s="13"/>
      <c r="K1" s="17"/>
      <c r="M1" s="9"/>
      <c r="N1" s="9"/>
    </row>
    <row r="2" spans="1:14" s="1" customFormat="1" ht="24" customHeight="1">
      <c r="A2" s="12" t="s">
        <v>1</v>
      </c>
      <c r="B2" s="13"/>
      <c r="C2" s="14"/>
      <c r="D2" s="15"/>
      <c r="E2" s="16"/>
      <c r="F2" s="17"/>
      <c r="G2" s="17"/>
      <c r="H2" s="17"/>
      <c r="I2" s="17"/>
      <c r="J2" s="13"/>
      <c r="K2" s="17"/>
      <c r="M2" s="9"/>
      <c r="N2" s="9"/>
    </row>
    <row r="3" spans="1:14" s="1" customFormat="1" ht="24" customHeight="1">
      <c r="A3" s="12" t="s">
        <v>164</v>
      </c>
      <c r="B3" s="13"/>
      <c r="C3" s="14"/>
      <c r="D3" s="15"/>
      <c r="E3" s="16"/>
      <c r="F3" s="17"/>
      <c r="G3" s="17"/>
      <c r="H3" s="17"/>
      <c r="I3" s="17"/>
      <c r="J3" s="13"/>
      <c r="K3" s="17"/>
      <c r="M3" s="9"/>
      <c r="N3" s="9"/>
    </row>
    <row r="4" spans="1:14" ht="24" customHeight="1">
      <c r="D4" s="18"/>
      <c r="E4" s="4"/>
      <c r="F4" s="19"/>
      <c r="G4" s="19"/>
      <c r="H4" s="19"/>
      <c r="I4" s="20"/>
      <c r="J4" s="21"/>
      <c r="K4" s="20" t="s">
        <v>2</v>
      </c>
      <c r="M4" s="10"/>
      <c r="N4" s="10"/>
    </row>
    <row r="5" spans="1:14" ht="24" customHeight="1">
      <c r="D5" s="18"/>
      <c r="E5" s="14"/>
      <c r="F5" s="22" t="s">
        <v>3</v>
      </c>
      <c r="G5" s="22"/>
      <c r="H5" s="19"/>
      <c r="I5" s="22"/>
      <c r="J5" s="23" t="s">
        <v>4</v>
      </c>
      <c r="K5" s="22"/>
      <c r="M5" s="10"/>
      <c r="N5" s="10"/>
    </row>
    <row r="6" spans="1:14" s="1" customFormat="1" ht="24" customHeight="1">
      <c r="A6" s="24"/>
      <c r="B6" s="14"/>
      <c r="C6" s="25" t="s">
        <v>5</v>
      </c>
      <c r="D6" s="14"/>
      <c r="E6" s="26" t="s">
        <v>165</v>
      </c>
      <c r="F6" s="19"/>
      <c r="G6" s="27" t="s">
        <v>168</v>
      </c>
      <c r="H6" s="19"/>
      <c r="I6" s="27" t="s">
        <v>165</v>
      </c>
      <c r="J6" s="19"/>
      <c r="K6" s="27" t="s">
        <v>168</v>
      </c>
      <c r="M6" s="9"/>
      <c r="N6" s="9"/>
    </row>
    <row r="7" spans="1:14" s="1" customFormat="1" ht="24" customHeight="1">
      <c r="A7" s="24"/>
      <c r="B7" s="14"/>
      <c r="D7" s="14"/>
      <c r="E7" s="28" t="s">
        <v>6</v>
      </c>
      <c r="F7" s="19"/>
      <c r="G7" s="29" t="s">
        <v>7</v>
      </c>
      <c r="H7" s="19"/>
      <c r="I7" s="29" t="s">
        <v>6</v>
      </c>
      <c r="J7" s="19"/>
      <c r="K7" s="29" t="s">
        <v>7</v>
      </c>
      <c r="M7" s="9"/>
      <c r="N7" s="9"/>
    </row>
    <row r="8" spans="1:14" s="1" customFormat="1" ht="24" customHeight="1">
      <c r="A8" s="24"/>
      <c r="B8" s="14"/>
      <c r="D8" s="14"/>
      <c r="E8" s="28" t="s">
        <v>8</v>
      </c>
      <c r="F8" s="19"/>
      <c r="G8" s="29"/>
      <c r="H8" s="19"/>
      <c r="I8" s="29" t="s">
        <v>8</v>
      </c>
      <c r="J8" s="19"/>
      <c r="K8" s="29"/>
      <c r="M8" s="9"/>
      <c r="N8" s="9"/>
    </row>
    <row r="9" spans="1:14" s="1" customFormat="1" ht="24" customHeight="1">
      <c r="A9" s="24" t="s">
        <v>9</v>
      </c>
      <c r="C9" s="30"/>
      <c r="D9" s="30"/>
      <c r="E9" s="31"/>
      <c r="F9" s="32"/>
      <c r="G9" s="32"/>
      <c r="H9" s="32"/>
      <c r="I9" s="32"/>
      <c r="K9" s="32"/>
      <c r="M9" s="9"/>
      <c r="N9" s="9"/>
    </row>
    <row r="10" spans="1:14" s="1" customFormat="1" ht="24" customHeight="1">
      <c r="A10" s="24" t="s">
        <v>10</v>
      </c>
      <c r="B10" s="24"/>
      <c r="C10" s="30"/>
      <c r="D10" s="2"/>
      <c r="E10" s="31"/>
      <c r="F10" s="32"/>
      <c r="G10" s="32"/>
      <c r="H10" s="32"/>
      <c r="I10" s="32"/>
      <c r="K10" s="32"/>
      <c r="M10" s="9"/>
      <c r="N10" s="9"/>
    </row>
    <row r="11" spans="1:14" s="1" customFormat="1" ht="23.65" customHeight="1">
      <c r="A11" s="33" t="s">
        <v>11</v>
      </c>
      <c r="C11" s="2">
        <v>2</v>
      </c>
      <c r="D11" s="2"/>
      <c r="E11" s="3">
        <v>31466</v>
      </c>
      <c r="F11" s="3"/>
      <c r="G11" s="3">
        <v>62397</v>
      </c>
      <c r="H11" s="3"/>
      <c r="I11" s="34">
        <v>5170</v>
      </c>
      <c r="J11" s="3"/>
      <c r="K11" s="3">
        <v>15430</v>
      </c>
      <c r="M11" s="9"/>
      <c r="N11" s="9"/>
    </row>
    <row r="12" spans="1:14" s="38" customFormat="1" ht="24" customHeight="1">
      <c r="A12" s="35" t="s">
        <v>12</v>
      </c>
      <c r="B12" s="1"/>
      <c r="C12" s="2" t="s">
        <v>13</v>
      </c>
      <c r="D12" s="36"/>
      <c r="E12" s="3">
        <v>317306</v>
      </c>
      <c r="F12" s="37"/>
      <c r="G12" s="3">
        <v>296338</v>
      </c>
      <c r="H12" s="37"/>
      <c r="I12" s="34">
        <v>7373</v>
      </c>
      <c r="J12" s="37"/>
      <c r="K12" s="3">
        <v>8835</v>
      </c>
      <c r="M12" s="11"/>
      <c r="N12" s="11"/>
    </row>
    <row r="13" spans="1:14" s="1" customFormat="1" ht="24" customHeight="1">
      <c r="A13" s="35" t="s">
        <v>14</v>
      </c>
      <c r="C13" s="2">
        <v>4</v>
      </c>
      <c r="D13" s="2"/>
      <c r="E13" s="3">
        <v>532624</v>
      </c>
      <c r="F13" s="3"/>
      <c r="G13" s="3">
        <v>332107</v>
      </c>
      <c r="H13" s="3"/>
      <c r="I13" s="34">
        <v>116</v>
      </c>
      <c r="J13" s="3"/>
      <c r="K13" s="3">
        <v>114</v>
      </c>
      <c r="M13" s="9"/>
      <c r="N13" s="9"/>
    </row>
    <row r="14" spans="1:14" s="1" customFormat="1" ht="24" customHeight="1">
      <c r="A14" s="35" t="s">
        <v>15</v>
      </c>
      <c r="C14" s="2">
        <v>2</v>
      </c>
      <c r="D14" s="2"/>
      <c r="E14" s="3">
        <v>0</v>
      </c>
      <c r="F14" s="3"/>
      <c r="G14" s="3">
        <v>0</v>
      </c>
      <c r="H14" s="3"/>
      <c r="I14" s="34">
        <v>1102978</v>
      </c>
      <c r="J14" s="3"/>
      <c r="K14" s="3">
        <v>876955</v>
      </c>
      <c r="M14" s="9"/>
      <c r="N14" s="9"/>
    </row>
    <row r="15" spans="1:14" s="38" customFormat="1" ht="24" customHeight="1">
      <c r="A15" s="35" t="s">
        <v>16</v>
      </c>
      <c r="B15" s="1"/>
      <c r="C15" s="39"/>
      <c r="D15" s="36"/>
      <c r="E15" s="3">
        <v>5414</v>
      </c>
      <c r="F15" s="37"/>
      <c r="G15" s="3">
        <v>4051</v>
      </c>
      <c r="H15" s="37"/>
      <c r="I15" s="34">
        <v>213</v>
      </c>
      <c r="J15" s="37"/>
      <c r="K15" s="3">
        <f>709+1</f>
        <v>710</v>
      </c>
      <c r="M15" s="11"/>
      <c r="N15" s="11"/>
    </row>
    <row r="16" spans="1:14" s="1" customFormat="1" ht="24" customHeight="1">
      <c r="A16" s="24" t="s">
        <v>17</v>
      </c>
      <c r="C16" s="30"/>
      <c r="D16" s="2"/>
      <c r="E16" s="40">
        <f>SUM(E11:E15)</f>
        <v>886810</v>
      </c>
      <c r="F16" s="3"/>
      <c r="G16" s="40">
        <f>SUM(G11:G15)</f>
        <v>694893</v>
      </c>
      <c r="H16" s="3"/>
      <c r="I16" s="41">
        <f>SUM(I11:I15)</f>
        <v>1115850</v>
      </c>
      <c r="J16" s="3"/>
      <c r="K16" s="40">
        <f>SUM(K11:K15)</f>
        <v>902044</v>
      </c>
      <c r="M16" s="9"/>
      <c r="N16" s="9"/>
    </row>
    <row r="17" spans="1:17" s="1" customFormat="1" ht="24" customHeight="1">
      <c r="A17" s="24" t="s">
        <v>18</v>
      </c>
      <c r="C17" s="30"/>
      <c r="D17" s="2"/>
      <c r="E17" s="3"/>
      <c r="F17" s="3"/>
      <c r="G17" s="3"/>
      <c r="H17" s="3"/>
      <c r="I17" s="3"/>
      <c r="J17" s="3"/>
      <c r="K17" s="3"/>
      <c r="M17" s="9"/>
      <c r="N17" s="9"/>
    </row>
    <row r="18" spans="1:17" s="1" customFormat="1" ht="24" customHeight="1">
      <c r="A18" s="1" t="s">
        <v>19</v>
      </c>
      <c r="C18" s="2">
        <v>5</v>
      </c>
      <c r="D18" s="2"/>
      <c r="E18" s="4">
        <v>10057077</v>
      </c>
      <c r="F18" s="3"/>
      <c r="G18" s="3">
        <v>10232237</v>
      </c>
      <c r="H18" s="3"/>
      <c r="I18" s="3">
        <v>9558931</v>
      </c>
      <c r="J18" s="3"/>
      <c r="K18" s="3">
        <v>9725656</v>
      </c>
      <c r="M18" s="9"/>
      <c r="N18" s="9"/>
    </row>
    <row r="19" spans="1:17" s="1" customFormat="1" ht="24" customHeight="1">
      <c r="A19" s="1" t="s">
        <v>20</v>
      </c>
      <c r="C19" s="2"/>
      <c r="D19" s="2"/>
      <c r="E19" s="3">
        <v>0</v>
      </c>
      <c r="F19" s="3"/>
      <c r="G19" s="4">
        <v>0</v>
      </c>
      <c r="H19" s="3"/>
      <c r="I19" s="4">
        <v>561922</v>
      </c>
      <c r="J19" s="3"/>
      <c r="K19" s="4">
        <v>561922</v>
      </c>
      <c r="M19" s="9"/>
      <c r="N19" s="9"/>
    </row>
    <row r="20" spans="1:17" s="1" customFormat="1" ht="24" customHeight="1">
      <c r="A20" s="1" t="s">
        <v>21</v>
      </c>
      <c r="C20" s="2">
        <v>6</v>
      </c>
      <c r="D20" s="2"/>
      <c r="E20" s="3">
        <v>318753</v>
      </c>
      <c r="F20" s="3"/>
      <c r="G20" s="3">
        <v>317520</v>
      </c>
      <c r="H20" s="3"/>
      <c r="I20" s="3">
        <v>81770</v>
      </c>
      <c r="J20" s="3"/>
      <c r="K20" s="3">
        <v>81770</v>
      </c>
      <c r="M20" s="9"/>
      <c r="N20" s="9"/>
      <c r="Q20" s="35"/>
    </row>
    <row r="21" spans="1:17" s="38" customFormat="1" ht="24" customHeight="1">
      <c r="A21" s="1" t="s">
        <v>22</v>
      </c>
      <c r="B21" s="1"/>
      <c r="C21" s="42">
        <v>7</v>
      </c>
      <c r="D21" s="36"/>
      <c r="E21" s="3">
        <v>415854</v>
      </c>
      <c r="F21" s="37"/>
      <c r="G21" s="3">
        <v>421126</v>
      </c>
      <c r="H21" s="37"/>
      <c r="I21" s="34">
        <v>51259</v>
      </c>
      <c r="J21" s="37"/>
      <c r="K21" s="3">
        <v>52282</v>
      </c>
      <c r="M21" s="11"/>
      <c r="N21" s="11"/>
    </row>
    <row r="22" spans="1:17" s="38" customFormat="1" ht="24" customHeight="1">
      <c r="A22" s="1" t="s">
        <v>162</v>
      </c>
      <c r="B22" s="1"/>
      <c r="C22" s="1"/>
      <c r="D22" s="36"/>
      <c r="E22" s="3">
        <v>13372</v>
      </c>
      <c r="F22" s="37"/>
      <c r="G22" s="3">
        <v>13576</v>
      </c>
      <c r="H22" s="37"/>
      <c r="I22" s="34">
        <v>0</v>
      </c>
      <c r="J22" s="37"/>
      <c r="K22" s="3">
        <v>0</v>
      </c>
      <c r="M22" s="11"/>
      <c r="N22" s="11"/>
    </row>
    <row r="23" spans="1:17" s="1" customFormat="1" ht="24" customHeight="1">
      <c r="A23" s="1" t="s">
        <v>23</v>
      </c>
      <c r="C23" s="30"/>
      <c r="D23" s="2"/>
      <c r="E23" s="3">
        <v>8294</v>
      </c>
      <c r="F23" s="3"/>
      <c r="G23" s="3">
        <v>8692</v>
      </c>
      <c r="H23" s="3"/>
      <c r="I23" s="34">
        <v>3931</v>
      </c>
      <c r="J23" s="3"/>
      <c r="K23" s="3">
        <v>4205</v>
      </c>
      <c r="M23" s="9"/>
      <c r="N23" s="9"/>
    </row>
    <row r="24" spans="1:17" s="1" customFormat="1" ht="24" customHeight="1">
      <c r="A24" s="1" t="s">
        <v>24</v>
      </c>
      <c r="C24" s="2"/>
      <c r="D24" s="2"/>
      <c r="E24" s="3">
        <v>4404</v>
      </c>
      <c r="F24" s="3"/>
      <c r="G24" s="3">
        <v>4281</v>
      </c>
      <c r="H24" s="3"/>
      <c r="I24" s="34">
        <v>0</v>
      </c>
      <c r="J24" s="3"/>
      <c r="K24" s="3">
        <v>0</v>
      </c>
      <c r="M24" s="9"/>
      <c r="N24" s="9"/>
    </row>
    <row r="25" spans="1:17" s="38" customFormat="1" ht="24" customHeight="1">
      <c r="A25" s="1" t="s">
        <v>25</v>
      </c>
      <c r="B25" s="1"/>
      <c r="C25" s="39"/>
      <c r="D25" s="36"/>
      <c r="E25" s="3">
        <v>33878</v>
      </c>
      <c r="F25" s="37"/>
      <c r="G25" s="3">
        <v>33916</v>
      </c>
      <c r="H25" s="37"/>
      <c r="I25" s="34">
        <v>833</v>
      </c>
      <c r="J25" s="37"/>
      <c r="K25" s="3">
        <v>833</v>
      </c>
      <c r="M25" s="11"/>
      <c r="N25" s="11"/>
    </row>
    <row r="26" spans="1:17" s="1" customFormat="1" ht="24" customHeight="1">
      <c r="A26" s="24" t="s">
        <v>26</v>
      </c>
      <c r="C26" s="30"/>
      <c r="D26" s="2"/>
      <c r="E26" s="40">
        <f>SUM(E18:E25)</f>
        <v>10851632</v>
      </c>
      <c r="F26" s="3"/>
      <c r="G26" s="40">
        <f>SUM(G18:G25)</f>
        <v>11031348</v>
      </c>
      <c r="H26" s="3"/>
      <c r="I26" s="41">
        <f>SUM(I18:I25)</f>
        <v>10258646</v>
      </c>
      <c r="J26" s="3"/>
      <c r="K26" s="40">
        <f>SUM(K18:K25)</f>
        <v>10426668</v>
      </c>
      <c r="M26" s="9"/>
      <c r="N26" s="9"/>
    </row>
    <row r="27" spans="1:17" s="1" customFormat="1" ht="24" customHeight="1" thickBot="1">
      <c r="A27" s="24" t="s">
        <v>27</v>
      </c>
      <c r="C27" s="30"/>
      <c r="D27" s="2"/>
      <c r="E27" s="43">
        <f>SUM(E16,E26)</f>
        <v>11738442</v>
      </c>
      <c r="F27" s="31"/>
      <c r="G27" s="43">
        <f>SUM(G16,G26)</f>
        <v>11726241</v>
      </c>
      <c r="H27" s="31"/>
      <c r="I27" s="44">
        <f>SUM(I16,I26)</f>
        <v>11374496</v>
      </c>
      <c r="J27" s="31"/>
      <c r="K27" s="43">
        <f>SUM(K16,K26)</f>
        <v>11328712</v>
      </c>
      <c r="M27" s="9"/>
      <c r="N27" s="9"/>
    </row>
    <row r="28" spans="1:17" s="1" customFormat="1" ht="24" customHeight="1" thickTop="1">
      <c r="C28" s="30"/>
      <c r="D28" s="2"/>
      <c r="E28" s="31"/>
      <c r="F28" s="32"/>
      <c r="G28" s="9"/>
      <c r="H28" s="32"/>
      <c r="I28" s="32"/>
      <c r="K28" s="32"/>
      <c r="M28" s="9"/>
      <c r="N28" s="9"/>
    </row>
    <row r="29" spans="1:17" s="1" customFormat="1" ht="24" customHeight="1">
      <c r="A29" s="1" t="s">
        <v>161</v>
      </c>
      <c r="C29" s="30"/>
      <c r="D29" s="2"/>
      <c r="E29" s="31"/>
      <c r="F29" s="32"/>
      <c r="G29" s="32"/>
      <c r="H29" s="32"/>
      <c r="I29" s="32"/>
      <c r="K29" s="32"/>
      <c r="M29" s="9"/>
      <c r="N29" s="9"/>
    </row>
    <row r="30" spans="1:17" s="1" customFormat="1" ht="24" customHeight="1">
      <c r="C30" s="30"/>
      <c r="D30" s="2"/>
      <c r="E30" s="31"/>
      <c r="F30" s="32"/>
      <c r="G30" s="32"/>
      <c r="H30" s="32"/>
      <c r="I30" s="32"/>
      <c r="K30" s="32"/>
      <c r="M30" s="9"/>
      <c r="N30" s="9"/>
    </row>
    <row r="31" spans="1:17" s="1" customFormat="1" ht="24" customHeight="1">
      <c r="A31" s="12" t="s">
        <v>0</v>
      </c>
      <c r="B31" s="13"/>
      <c r="C31" s="14"/>
      <c r="D31" s="15"/>
      <c r="E31" s="16"/>
      <c r="F31" s="17"/>
      <c r="G31" s="17"/>
      <c r="H31" s="17"/>
      <c r="I31" s="17"/>
      <c r="J31" s="13"/>
      <c r="K31" s="17"/>
      <c r="M31" s="9"/>
      <c r="N31" s="9"/>
    </row>
    <row r="32" spans="1:17" s="1" customFormat="1" ht="24" customHeight="1">
      <c r="A32" s="12" t="s">
        <v>28</v>
      </c>
      <c r="B32" s="13"/>
      <c r="C32" s="14"/>
      <c r="D32" s="15"/>
      <c r="E32" s="16"/>
      <c r="F32" s="17"/>
      <c r="G32" s="17"/>
      <c r="H32" s="17"/>
      <c r="I32" s="17"/>
      <c r="J32" s="13"/>
      <c r="K32" s="17"/>
      <c r="M32" s="9"/>
      <c r="N32" s="9"/>
    </row>
    <row r="33" spans="1:14" s="1" customFormat="1" ht="24" customHeight="1">
      <c r="A33" s="12" t="s">
        <v>164</v>
      </c>
      <c r="B33" s="13"/>
      <c r="C33" s="14"/>
      <c r="D33" s="15"/>
      <c r="E33" s="16"/>
      <c r="F33" s="17"/>
      <c r="G33" s="17"/>
      <c r="H33" s="17"/>
      <c r="I33" s="17"/>
      <c r="J33" s="13"/>
      <c r="K33" s="17"/>
      <c r="M33" s="9"/>
      <c r="N33" s="9"/>
    </row>
    <row r="34" spans="1:14" ht="24" customHeight="1">
      <c r="D34" s="18"/>
      <c r="E34" s="4"/>
      <c r="F34" s="19"/>
      <c r="G34" s="19"/>
      <c r="H34" s="19"/>
      <c r="I34" s="20"/>
      <c r="J34" s="21"/>
      <c r="K34" s="20" t="s">
        <v>2</v>
      </c>
    </row>
    <row r="35" spans="1:14" ht="24" customHeight="1">
      <c r="D35" s="18"/>
      <c r="E35" s="45"/>
      <c r="F35" s="22" t="s">
        <v>3</v>
      </c>
      <c r="G35" s="22"/>
      <c r="H35" s="19"/>
      <c r="I35" s="22"/>
      <c r="J35" s="23" t="s">
        <v>4</v>
      </c>
      <c r="K35" s="22"/>
    </row>
    <row r="36" spans="1:14" s="1" customFormat="1" ht="24" customHeight="1">
      <c r="A36" s="24"/>
      <c r="B36" s="14"/>
      <c r="C36" s="23" t="s">
        <v>5</v>
      </c>
      <c r="D36" s="14"/>
      <c r="E36" s="26" t="s">
        <v>165</v>
      </c>
      <c r="F36" s="19"/>
      <c r="G36" s="27" t="s">
        <v>168</v>
      </c>
      <c r="H36" s="19"/>
      <c r="I36" s="27" t="s">
        <v>165</v>
      </c>
      <c r="J36" s="19"/>
      <c r="K36" s="27" t="s">
        <v>168</v>
      </c>
      <c r="M36" s="9"/>
      <c r="N36" s="9"/>
    </row>
    <row r="37" spans="1:14" s="1" customFormat="1" ht="24" customHeight="1">
      <c r="A37" s="24"/>
      <c r="B37" s="14"/>
      <c r="D37" s="14"/>
      <c r="E37" s="28" t="s">
        <v>6</v>
      </c>
      <c r="F37" s="19"/>
      <c r="G37" s="29" t="s">
        <v>7</v>
      </c>
      <c r="H37" s="19"/>
      <c r="I37" s="29" t="s">
        <v>6</v>
      </c>
      <c r="J37" s="19"/>
      <c r="K37" s="29" t="s">
        <v>7</v>
      </c>
      <c r="M37" s="9"/>
      <c r="N37" s="9"/>
    </row>
    <row r="38" spans="1:14" s="1" customFormat="1" ht="24" customHeight="1">
      <c r="A38" s="24"/>
      <c r="B38" s="14"/>
      <c r="D38" s="14"/>
      <c r="E38" s="28" t="s">
        <v>8</v>
      </c>
      <c r="F38" s="19"/>
      <c r="G38" s="29"/>
      <c r="H38" s="19"/>
      <c r="I38" s="29" t="s">
        <v>8</v>
      </c>
      <c r="J38" s="19"/>
      <c r="K38" s="29"/>
      <c r="M38" s="9"/>
      <c r="N38" s="9"/>
    </row>
    <row r="39" spans="1:14" s="1" customFormat="1" ht="24" customHeight="1">
      <c r="A39" s="12" t="s">
        <v>29</v>
      </c>
      <c r="C39" s="30"/>
      <c r="D39" s="30"/>
      <c r="E39" s="4"/>
      <c r="F39" s="19"/>
      <c r="G39" s="19"/>
      <c r="H39" s="19"/>
      <c r="I39" s="19"/>
      <c r="J39" s="46"/>
      <c r="K39" s="19"/>
      <c r="M39" s="9"/>
      <c r="N39" s="9"/>
    </row>
    <row r="40" spans="1:14" s="1" customFormat="1" ht="24" customHeight="1">
      <c r="A40" s="24" t="s">
        <v>30</v>
      </c>
      <c r="C40" s="30"/>
      <c r="D40" s="2"/>
      <c r="E40" s="31"/>
      <c r="F40" s="32"/>
      <c r="G40" s="32"/>
      <c r="H40" s="32"/>
      <c r="I40" s="32"/>
      <c r="K40" s="32"/>
      <c r="M40" s="9"/>
      <c r="N40" s="9"/>
    </row>
    <row r="41" spans="1:14" s="1" customFormat="1" ht="24" customHeight="1">
      <c r="A41" s="33" t="s">
        <v>31</v>
      </c>
      <c r="C41" s="2">
        <v>8</v>
      </c>
      <c r="D41" s="2"/>
      <c r="E41" s="31">
        <v>371000</v>
      </c>
      <c r="F41" s="31"/>
      <c r="G41" s="31">
        <v>158000</v>
      </c>
      <c r="H41" s="31"/>
      <c r="I41" s="31">
        <v>371000</v>
      </c>
      <c r="J41" s="31"/>
      <c r="K41" s="31">
        <v>158000</v>
      </c>
      <c r="M41" s="9"/>
      <c r="N41" s="9"/>
    </row>
    <row r="42" spans="1:14" s="1" customFormat="1" ht="24" customHeight="1">
      <c r="A42" s="33" t="s">
        <v>32</v>
      </c>
      <c r="C42" s="2">
        <v>2</v>
      </c>
      <c r="D42" s="2"/>
      <c r="E42" s="3">
        <v>0</v>
      </c>
      <c r="F42" s="31"/>
      <c r="G42" s="31">
        <v>0</v>
      </c>
      <c r="H42" s="31"/>
      <c r="I42" s="31">
        <v>88224</v>
      </c>
      <c r="J42" s="31"/>
      <c r="K42" s="31">
        <v>85364</v>
      </c>
      <c r="M42" s="9"/>
      <c r="N42" s="9"/>
    </row>
    <row r="43" spans="1:14" s="38" customFormat="1" ht="24" customHeight="1">
      <c r="A43" s="33" t="s">
        <v>33</v>
      </c>
      <c r="B43" s="1"/>
      <c r="C43" s="2">
        <v>2</v>
      </c>
      <c r="D43" s="36"/>
      <c r="E43" s="31">
        <v>162404</v>
      </c>
      <c r="F43" s="47"/>
      <c r="G43" s="31">
        <v>200253</v>
      </c>
      <c r="H43" s="47"/>
      <c r="I43" s="48">
        <v>7660</v>
      </c>
      <c r="J43" s="47"/>
      <c r="K43" s="31">
        <v>11238</v>
      </c>
      <c r="M43" s="11"/>
      <c r="N43" s="11"/>
    </row>
    <row r="44" spans="1:14" s="1" customFormat="1" ht="24" customHeight="1">
      <c r="A44" s="33" t="s">
        <v>184</v>
      </c>
      <c r="C44" s="2"/>
      <c r="D44" s="2"/>
      <c r="E44" s="31">
        <v>4938</v>
      </c>
      <c r="F44" s="31"/>
      <c r="G44" s="31">
        <v>4740</v>
      </c>
      <c r="H44" s="31"/>
      <c r="I44" s="48">
        <v>582</v>
      </c>
      <c r="J44" s="31"/>
      <c r="K44" s="31">
        <v>580</v>
      </c>
      <c r="M44" s="9"/>
      <c r="N44" s="9"/>
    </row>
    <row r="45" spans="1:14" s="38" customFormat="1" ht="24" customHeight="1">
      <c r="A45" s="35" t="s">
        <v>34</v>
      </c>
      <c r="B45" s="1"/>
      <c r="C45" s="39"/>
      <c r="D45" s="36"/>
      <c r="E45" s="49">
        <v>22341</v>
      </c>
      <c r="F45" s="47"/>
      <c r="G45" s="45">
        <v>19525</v>
      </c>
      <c r="H45" s="47"/>
      <c r="I45" s="45">
        <v>2491</v>
      </c>
      <c r="J45" s="47"/>
      <c r="K45" s="45">
        <v>2196</v>
      </c>
      <c r="M45" s="11"/>
      <c r="N45" s="11"/>
    </row>
    <row r="46" spans="1:14" s="1" customFormat="1" ht="24" customHeight="1">
      <c r="A46" s="24" t="s">
        <v>35</v>
      </c>
      <c r="C46" s="30"/>
      <c r="D46" s="2"/>
      <c r="E46" s="49">
        <f>SUM(E41:E45)</f>
        <v>560683</v>
      </c>
      <c r="F46" s="31"/>
      <c r="G46" s="49">
        <f>SUM(G41:G45)</f>
        <v>382518</v>
      </c>
      <c r="H46" s="31"/>
      <c r="I46" s="49">
        <f>SUM(I41:I45)</f>
        <v>469957</v>
      </c>
      <c r="J46" s="31"/>
      <c r="K46" s="49">
        <f>SUM(K41:K45)</f>
        <v>257378</v>
      </c>
      <c r="M46" s="9"/>
      <c r="N46" s="9"/>
    </row>
    <row r="47" spans="1:14" s="1" customFormat="1" ht="24" customHeight="1">
      <c r="A47" s="24" t="s">
        <v>36</v>
      </c>
      <c r="C47" s="30"/>
      <c r="D47" s="2"/>
      <c r="E47" s="31"/>
      <c r="F47" s="31"/>
      <c r="G47" s="31"/>
      <c r="H47" s="31"/>
      <c r="I47" s="31"/>
      <c r="J47" s="31"/>
      <c r="K47" s="31"/>
      <c r="M47" s="9"/>
      <c r="N47" s="9"/>
    </row>
    <row r="48" spans="1:14" s="1" customFormat="1" ht="24" customHeight="1">
      <c r="A48" s="1" t="s">
        <v>37</v>
      </c>
      <c r="C48" s="30"/>
      <c r="D48" s="2"/>
      <c r="E48" s="31">
        <v>18649</v>
      </c>
      <c r="F48" s="31"/>
      <c r="G48" s="31">
        <v>18016</v>
      </c>
      <c r="H48" s="31"/>
      <c r="I48" s="31">
        <v>1612</v>
      </c>
      <c r="J48" s="31"/>
      <c r="K48" s="31">
        <v>1446</v>
      </c>
      <c r="M48" s="9"/>
      <c r="N48" s="9"/>
    </row>
    <row r="49" spans="1:14" s="1" customFormat="1" ht="24" customHeight="1">
      <c r="A49" s="33" t="s">
        <v>38</v>
      </c>
      <c r="C49" s="30"/>
      <c r="D49" s="2"/>
      <c r="E49" s="31"/>
      <c r="F49" s="31"/>
      <c r="G49" s="31"/>
      <c r="H49" s="31"/>
      <c r="I49" s="31"/>
      <c r="J49" s="31"/>
      <c r="K49" s="31"/>
      <c r="M49" s="9"/>
      <c r="N49" s="9"/>
    </row>
    <row r="50" spans="1:14" s="1" customFormat="1" ht="24" customHeight="1">
      <c r="A50" s="1" t="s">
        <v>39</v>
      </c>
      <c r="C50" s="2"/>
      <c r="D50" s="2"/>
      <c r="E50" s="31">
        <v>15571</v>
      </c>
      <c r="F50" s="31"/>
      <c r="G50" s="31">
        <v>12448</v>
      </c>
      <c r="H50" s="31"/>
      <c r="I50" s="48">
        <v>592</v>
      </c>
      <c r="J50" s="31"/>
      <c r="K50" s="31">
        <v>739</v>
      </c>
      <c r="M50" s="9"/>
      <c r="N50" s="9"/>
    </row>
    <row r="51" spans="1:14" s="1" customFormat="1" ht="24" customHeight="1">
      <c r="A51" s="1" t="s">
        <v>40</v>
      </c>
      <c r="C51" s="2"/>
      <c r="D51" s="2"/>
      <c r="E51" s="31">
        <v>1714458</v>
      </c>
      <c r="F51" s="31"/>
      <c r="G51" s="31">
        <v>1749527</v>
      </c>
      <c r="H51" s="31"/>
      <c r="I51" s="31">
        <v>1643134</v>
      </c>
      <c r="J51" s="31"/>
      <c r="K51" s="31">
        <v>1676513</v>
      </c>
      <c r="M51" s="9"/>
      <c r="N51" s="9"/>
    </row>
    <row r="52" spans="1:14" s="38" customFormat="1" ht="24" customHeight="1">
      <c r="A52" s="1" t="s">
        <v>41</v>
      </c>
      <c r="B52" s="1"/>
      <c r="C52" s="39"/>
      <c r="D52" s="36"/>
      <c r="E52" s="49">
        <v>3743</v>
      </c>
      <c r="F52" s="47"/>
      <c r="G52" s="49">
        <v>3743</v>
      </c>
      <c r="H52" s="47"/>
      <c r="I52" s="50">
        <v>3743</v>
      </c>
      <c r="J52" s="47"/>
      <c r="K52" s="49">
        <v>3743</v>
      </c>
      <c r="M52" s="11"/>
      <c r="N52" s="11"/>
    </row>
    <row r="53" spans="1:14" s="1" customFormat="1" ht="24" customHeight="1">
      <c r="A53" s="24" t="s">
        <v>42</v>
      </c>
      <c r="C53" s="30"/>
      <c r="D53" s="2"/>
      <c r="E53" s="49">
        <f>SUM(E48:E52)</f>
        <v>1752421</v>
      </c>
      <c r="F53" s="31"/>
      <c r="G53" s="49">
        <f>SUM(G48:G52)</f>
        <v>1783734</v>
      </c>
      <c r="H53" s="31"/>
      <c r="I53" s="49">
        <f>SUM(I48:I52)</f>
        <v>1649081</v>
      </c>
      <c r="J53" s="31"/>
      <c r="K53" s="49">
        <f>SUM(K48:K52)</f>
        <v>1682441</v>
      </c>
      <c r="M53" s="9"/>
      <c r="N53" s="9"/>
    </row>
    <row r="54" spans="1:14" s="1" customFormat="1" ht="24" customHeight="1">
      <c r="A54" s="24" t="s">
        <v>43</v>
      </c>
      <c r="C54" s="30"/>
      <c r="D54" s="2"/>
      <c r="E54" s="49">
        <f>SUM(E46,E53)</f>
        <v>2313104</v>
      </c>
      <c r="F54" s="31"/>
      <c r="G54" s="49">
        <f>SUM(G46,G53)</f>
        <v>2166252</v>
      </c>
      <c r="H54" s="31"/>
      <c r="I54" s="49">
        <f>SUM(I46,I53)</f>
        <v>2119038</v>
      </c>
      <c r="J54" s="31"/>
      <c r="K54" s="49">
        <f>SUM(K46,K53)</f>
        <v>1939819</v>
      </c>
      <c r="M54" s="9"/>
      <c r="N54" s="9"/>
    </row>
    <row r="55" spans="1:14" s="1" customFormat="1" ht="24" customHeight="1">
      <c r="C55" s="30"/>
      <c r="D55" s="2"/>
      <c r="E55" s="31"/>
      <c r="F55" s="32"/>
      <c r="G55" s="32"/>
      <c r="H55" s="32"/>
      <c r="I55" s="32"/>
      <c r="K55" s="32"/>
      <c r="M55" s="9"/>
      <c r="N55" s="9"/>
    </row>
    <row r="56" spans="1:14" s="1" customFormat="1" ht="24" customHeight="1">
      <c r="A56" s="1" t="s">
        <v>161</v>
      </c>
      <c r="C56" s="30"/>
      <c r="D56" s="2"/>
      <c r="E56" s="31"/>
      <c r="F56" s="32"/>
      <c r="G56" s="32"/>
      <c r="H56" s="32"/>
      <c r="I56" s="32"/>
      <c r="K56" s="32"/>
      <c r="M56" s="9"/>
      <c r="N56" s="9"/>
    </row>
    <row r="57" spans="1:14" s="1" customFormat="1" ht="24" customHeight="1">
      <c r="C57" s="30"/>
      <c r="D57" s="2"/>
      <c r="E57" s="31"/>
      <c r="F57" s="32"/>
      <c r="G57" s="32"/>
      <c r="H57" s="32"/>
      <c r="I57" s="32"/>
      <c r="K57" s="32"/>
      <c r="M57" s="9"/>
      <c r="N57" s="9"/>
    </row>
    <row r="58" spans="1:14" s="1" customFormat="1" ht="24" customHeight="1">
      <c r="A58" s="12" t="s">
        <v>0</v>
      </c>
      <c r="B58" s="13"/>
      <c r="C58" s="14"/>
      <c r="D58" s="15"/>
      <c r="E58" s="16"/>
      <c r="F58" s="17"/>
      <c r="G58" s="17"/>
      <c r="H58" s="17"/>
      <c r="I58" s="17"/>
      <c r="J58" s="13"/>
      <c r="K58" s="17"/>
      <c r="M58" s="9"/>
      <c r="N58" s="9"/>
    </row>
    <row r="59" spans="1:14" s="1" customFormat="1" ht="24" customHeight="1">
      <c r="A59" s="12" t="s">
        <v>28</v>
      </c>
      <c r="B59" s="13"/>
      <c r="C59" s="14"/>
      <c r="D59" s="15"/>
      <c r="E59" s="16"/>
      <c r="F59" s="17"/>
      <c r="G59" s="17"/>
      <c r="H59" s="17"/>
      <c r="I59" s="17"/>
      <c r="J59" s="13"/>
      <c r="K59" s="17"/>
      <c r="M59" s="9"/>
      <c r="N59" s="9"/>
    </row>
    <row r="60" spans="1:14" s="1" customFormat="1" ht="24" customHeight="1">
      <c r="A60" s="12" t="s">
        <v>164</v>
      </c>
      <c r="B60" s="13"/>
      <c r="C60" s="14"/>
      <c r="D60" s="15"/>
      <c r="E60" s="16"/>
      <c r="F60" s="17"/>
      <c r="G60" s="17"/>
      <c r="H60" s="17"/>
      <c r="I60" s="17"/>
      <c r="J60" s="13"/>
      <c r="K60" s="17"/>
      <c r="M60" s="9"/>
      <c r="N60" s="9"/>
    </row>
    <row r="61" spans="1:14" ht="24" customHeight="1">
      <c r="D61" s="18"/>
      <c r="E61" s="4"/>
      <c r="F61" s="19"/>
      <c r="G61" s="19"/>
      <c r="H61" s="19"/>
      <c r="I61" s="20"/>
      <c r="J61" s="21"/>
      <c r="K61" s="20" t="s">
        <v>2</v>
      </c>
      <c r="M61" s="10"/>
      <c r="N61" s="10"/>
    </row>
    <row r="62" spans="1:14" ht="24" customHeight="1">
      <c r="D62" s="18"/>
      <c r="E62" s="45"/>
      <c r="F62" s="22" t="s">
        <v>3</v>
      </c>
      <c r="G62" s="22"/>
      <c r="H62" s="19"/>
      <c r="I62" s="22"/>
      <c r="J62" s="23" t="s">
        <v>4</v>
      </c>
      <c r="K62" s="22"/>
      <c r="M62" s="10"/>
      <c r="N62" s="10"/>
    </row>
    <row r="63" spans="1:14" s="1" customFormat="1" ht="24" customHeight="1">
      <c r="A63" s="24"/>
      <c r="B63" s="14"/>
      <c r="C63" s="117"/>
      <c r="D63" s="14"/>
      <c r="E63" s="26" t="s">
        <v>165</v>
      </c>
      <c r="F63" s="19"/>
      <c r="G63" s="27" t="s">
        <v>168</v>
      </c>
      <c r="H63" s="19"/>
      <c r="I63" s="27" t="s">
        <v>165</v>
      </c>
      <c r="J63" s="19"/>
      <c r="K63" s="27" t="s">
        <v>168</v>
      </c>
      <c r="M63" s="9"/>
      <c r="N63" s="9"/>
    </row>
    <row r="64" spans="1:14" s="1" customFormat="1" ht="24" customHeight="1">
      <c r="A64" s="24"/>
      <c r="B64" s="14"/>
      <c r="C64" s="118"/>
      <c r="D64" s="14"/>
      <c r="E64" s="28" t="s">
        <v>6</v>
      </c>
      <c r="F64" s="19"/>
      <c r="G64" s="29" t="s">
        <v>7</v>
      </c>
      <c r="H64" s="19"/>
      <c r="I64" s="29" t="s">
        <v>6</v>
      </c>
      <c r="J64" s="19"/>
      <c r="K64" s="29" t="s">
        <v>7</v>
      </c>
      <c r="M64" s="9"/>
      <c r="N64" s="9"/>
    </row>
    <row r="65" spans="1:14" s="1" customFormat="1" ht="24" customHeight="1">
      <c r="A65" s="24"/>
      <c r="B65" s="14"/>
      <c r="C65" s="118"/>
      <c r="D65" s="14"/>
      <c r="E65" s="28" t="s">
        <v>8</v>
      </c>
      <c r="F65" s="19"/>
      <c r="G65" s="29"/>
      <c r="H65" s="19"/>
      <c r="I65" s="29" t="s">
        <v>8</v>
      </c>
      <c r="J65" s="19"/>
      <c r="K65" s="29"/>
      <c r="M65" s="9"/>
      <c r="N65" s="9"/>
    </row>
    <row r="66" spans="1:14" s="1" customFormat="1" ht="24" customHeight="1">
      <c r="A66" s="24" t="s">
        <v>44</v>
      </c>
      <c r="C66" s="119"/>
      <c r="D66" s="2"/>
      <c r="E66" s="31"/>
      <c r="F66" s="32"/>
      <c r="G66" s="32"/>
      <c r="H66" s="32"/>
      <c r="I66" s="32"/>
      <c r="K66" s="32"/>
      <c r="M66" s="9"/>
      <c r="N66" s="9"/>
    </row>
    <row r="67" spans="1:14" s="1" customFormat="1" ht="24" customHeight="1">
      <c r="A67" s="1" t="s">
        <v>45</v>
      </c>
      <c r="C67" s="120"/>
      <c r="D67" s="2"/>
      <c r="E67" s="31"/>
      <c r="F67" s="32"/>
      <c r="G67" s="32"/>
      <c r="H67" s="32"/>
      <c r="I67" s="32"/>
      <c r="K67" s="32"/>
      <c r="M67" s="9"/>
      <c r="N67" s="9"/>
    </row>
    <row r="68" spans="1:14" s="1" customFormat="1" ht="24" customHeight="1">
      <c r="A68" s="33" t="s">
        <v>46</v>
      </c>
      <c r="D68" s="2"/>
      <c r="E68" s="31"/>
      <c r="F68" s="32"/>
      <c r="G68" s="32"/>
      <c r="H68" s="32"/>
      <c r="I68" s="32"/>
      <c r="K68" s="32"/>
      <c r="M68" s="9"/>
      <c r="N68" s="9"/>
    </row>
    <row r="69" spans="1:14" s="1" customFormat="1" ht="24" customHeight="1" thickBot="1">
      <c r="A69" s="35" t="s">
        <v>47</v>
      </c>
      <c r="D69" s="2"/>
      <c r="E69" s="43">
        <v>966709</v>
      </c>
      <c r="F69" s="31"/>
      <c r="G69" s="43">
        <v>966709</v>
      </c>
      <c r="H69" s="31"/>
      <c r="I69" s="43">
        <v>966709</v>
      </c>
      <c r="J69" s="31"/>
      <c r="K69" s="43">
        <v>966709</v>
      </c>
      <c r="M69" s="9"/>
      <c r="N69" s="9"/>
    </row>
    <row r="70" spans="1:14" s="1" customFormat="1" ht="24" customHeight="1" thickTop="1">
      <c r="A70" s="33" t="s">
        <v>48</v>
      </c>
      <c r="D70" s="2"/>
      <c r="E70" s="31"/>
      <c r="F70" s="31"/>
      <c r="G70" s="31"/>
      <c r="H70" s="31"/>
      <c r="I70" s="31"/>
      <c r="J70" s="31"/>
      <c r="K70" s="31"/>
      <c r="M70" s="9"/>
      <c r="N70" s="9"/>
    </row>
    <row r="71" spans="1:14" s="1" customFormat="1" ht="24" customHeight="1">
      <c r="A71" s="35" t="s">
        <v>177</v>
      </c>
      <c r="C71" s="2"/>
      <c r="D71" s="2"/>
      <c r="E71" s="31"/>
      <c r="F71" s="31"/>
      <c r="G71" s="31"/>
      <c r="H71" s="31"/>
      <c r="I71" s="31"/>
      <c r="J71" s="31"/>
      <c r="K71" s="31"/>
      <c r="M71" s="9"/>
      <c r="N71" s="9"/>
    </row>
    <row r="72" spans="1:14" s="1" customFormat="1" ht="24" customHeight="1">
      <c r="A72" s="35" t="s">
        <v>178</v>
      </c>
      <c r="C72" s="30"/>
      <c r="D72" s="2"/>
      <c r="E72" s="31"/>
      <c r="F72" s="31"/>
      <c r="M72" s="9"/>
      <c r="N72" s="9"/>
    </row>
    <row r="73" spans="1:14" s="1" customFormat="1" ht="24" customHeight="1">
      <c r="A73" s="35" t="s">
        <v>49</v>
      </c>
      <c r="C73" s="30"/>
      <c r="D73" s="2"/>
      <c r="E73" s="31">
        <v>763385</v>
      </c>
      <c r="F73" s="31"/>
      <c r="G73" s="31">
        <v>763325</v>
      </c>
      <c r="H73" s="31"/>
      <c r="I73" s="31">
        <v>763385</v>
      </c>
      <c r="J73" s="31"/>
      <c r="K73" s="31">
        <v>763325</v>
      </c>
      <c r="M73" s="9"/>
      <c r="N73" s="9"/>
    </row>
    <row r="74" spans="1:14" s="1" customFormat="1" ht="24" customHeight="1">
      <c r="A74" s="35" t="s">
        <v>50</v>
      </c>
      <c r="C74" s="30"/>
      <c r="D74" s="2"/>
      <c r="E74" s="31">
        <v>812658</v>
      </c>
      <c r="F74" s="31"/>
      <c r="G74" s="31">
        <v>812426</v>
      </c>
      <c r="H74" s="31"/>
      <c r="I74" s="31">
        <v>812658</v>
      </c>
      <c r="J74" s="31"/>
      <c r="K74" s="31">
        <v>812426</v>
      </c>
      <c r="M74" s="9"/>
      <c r="N74" s="9"/>
    </row>
    <row r="75" spans="1:14" s="1" customFormat="1" ht="24" customHeight="1">
      <c r="A75" s="35" t="s">
        <v>51</v>
      </c>
      <c r="C75" s="30"/>
      <c r="D75" s="2"/>
      <c r="E75" s="31"/>
      <c r="G75" s="31"/>
      <c r="H75" s="31"/>
      <c r="I75" s="31"/>
      <c r="J75" s="31"/>
      <c r="K75" s="31"/>
      <c r="M75" s="9"/>
      <c r="N75" s="9"/>
    </row>
    <row r="76" spans="1:14" s="1" customFormat="1" ht="24" customHeight="1">
      <c r="A76" s="35" t="s">
        <v>52</v>
      </c>
      <c r="C76" s="30"/>
      <c r="D76" s="2"/>
      <c r="E76" s="31">
        <v>-9991</v>
      </c>
      <c r="F76" s="31"/>
      <c r="G76" s="31">
        <v>-9991</v>
      </c>
      <c r="H76" s="31"/>
      <c r="I76" s="31">
        <v>0</v>
      </c>
      <c r="J76" s="31"/>
      <c r="K76" s="31">
        <v>0</v>
      </c>
      <c r="M76" s="9"/>
      <c r="N76" s="9"/>
    </row>
    <row r="77" spans="1:14" s="1" customFormat="1" ht="24" customHeight="1">
      <c r="A77" s="35" t="s">
        <v>53</v>
      </c>
      <c r="C77" s="30"/>
      <c r="D77" s="2"/>
      <c r="E77" s="31"/>
      <c r="F77" s="31"/>
      <c r="G77" s="31"/>
      <c r="H77" s="31"/>
      <c r="I77" s="31"/>
      <c r="J77" s="31"/>
      <c r="K77" s="31"/>
      <c r="M77" s="9"/>
      <c r="N77" s="9"/>
    </row>
    <row r="78" spans="1:14" s="1" customFormat="1" ht="24" customHeight="1">
      <c r="A78" s="35" t="s">
        <v>54</v>
      </c>
      <c r="C78" s="30"/>
      <c r="D78" s="2"/>
      <c r="E78" s="31">
        <v>96711</v>
      </c>
      <c r="F78" s="31"/>
      <c r="G78" s="31">
        <v>96711</v>
      </c>
      <c r="H78" s="31"/>
      <c r="I78" s="31">
        <v>96711</v>
      </c>
      <c r="J78" s="31"/>
      <c r="K78" s="31">
        <v>96711</v>
      </c>
      <c r="M78" s="9"/>
      <c r="N78" s="9"/>
    </row>
    <row r="79" spans="1:14" s="1" customFormat="1" ht="24" customHeight="1">
      <c r="A79" s="35" t="s">
        <v>55</v>
      </c>
      <c r="C79" s="30"/>
      <c r="D79" s="2"/>
      <c r="E79" s="31">
        <v>1679060</v>
      </c>
      <c r="F79" s="31"/>
      <c r="G79" s="31">
        <v>1673875</v>
      </c>
      <c r="H79" s="31"/>
      <c r="I79" s="31">
        <v>1829852</v>
      </c>
      <c r="J79" s="31"/>
      <c r="K79" s="31">
        <v>1830199</v>
      </c>
      <c r="M79" s="9"/>
      <c r="N79" s="9"/>
    </row>
    <row r="80" spans="1:14" s="1" customFormat="1" ht="24" customHeight="1">
      <c r="A80" s="35" t="s">
        <v>56</v>
      </c>
      <c r="C80" s="30"/>
      <c r="D80" s="2"/>
      <c r="E80" s="49">
        <v>6083515</v>
      </c>
      <c r="F80" s="31"/>
      <c r="G80" s="49">
        <v>6223643</v>
      </c>
      <c r="H80" s="31"/>
      <c r="I80" s="49">
        <v>5752852</v>
      </c>
      <c r="J80" s="31"/>
      <c r="K80" s="49">
        <v>5886232</v>
      </c>
      <c r="M80" s="9"/>
      <c r="N80" s="9"/>
    </row>
    <row r="81" spans="1:14" s="1" customFormat="1" ht="24" customHeight="1">
      <c r="A81" s="12" t="s">
        <v>57</v>
      </c>
      <c r="C81" s="30"/>
      <c r="D81" s="2"/>
      <c r="E81" s="51">
        <f>SUM(E73:E80)</f>
        <v>9425338</v>
      </c>
      <c r="F81" s="31"/>
      <c r="G81" s="51">
        <f>SUM(G73:G80)</f>
        <v>9559989</v>
      </c>
      <c r="H81" s="31"/>
      <c r="I81" s="51">
        <f>SUM(I73:I80)</f>
        <v>9255458</v>
      </c>
      <c r="J81" s="31"/>
      <c r="K81" s="51">
        <f>SUM(K73:K80)</f>
        <v>9388893</v>
      </c>
      <c r="M81" s="9"/>
      <c r="N81" s="9"/>
    </row>
    <row r="82" spans="1:14" s="1" customFormat="1" ht="24" customHeight="1" thickBot="1">
      <c r="A82" s="24" t="s">
        <v>58</v>
      </c>
      <c r="C82" s="30"/>
      <c r="D82" s="2"/>
      <c r="E82" s="43">
        <f>SUM(E54+E81)</f>
        <v>11738442</v>
      </c>
      <c r="F82" s="31"/>
      <c r="G82" s="43">
        <f>SUM(G54+G81)</f>
        <v>11726241</v>
      </c>
      <c r="H82" s="31"/>
      <c r="I82" s="43">
        <f>SUM(I54+I81)</f>
        <v>11374496</v>
      </c>
      <c r="J82" s="31"/>
      <c r="K82" s="43">
        <f>SUM(K54+K81)</f>
        <v>11328712</v>
      </c>
      <c r="M82" s="9"/>
      <c r="N82" s="9"/>
    </row>
    <row r="83" spans="1:14" s="1" customFormat="1" ht="24" customHeight="1" thickTop="1">
      <c r="C83" s="30"/>
      <c r="D83" s="2"/>
      <c r="E83" s="31">
        <f>E82-E27</f>
        <v>0</v>
      </c>
      <c r="F83" s="31"/>
      <c r="G83" s="31">
        <f>G82-G27</f>
        <v>0</v>
      </c>
      <c r="H83" s="31"/>
      <c r="I83" s="31">
        <f>I82-I27</f>
        <v>0</v>
      </c>
      <c r="J83" s="31"/>
      <c r="K83" s="31">
        <f>K82-K27</f>
        <v>0</v>
      </c>
      <c r="M83" s="9"/>
      <c r="N83" s="9"/>
    </row>
    <row r="84" spans="1:14" s="1" customFormat="1" ht="24" customHeight="1">
      <c r="A84" s="1" t="s">
        <v>161</v>
      </c>
      <c r="C84" s="30"/>
      <c r="D84" s="2"/>
      <c r="E84" s="31"/>
      <c r="F84" s="32"/>
      <c r="G84" s="32"/>
      <c r="H84" s="32"/>
      <c r="I84" s="32"/>
      <c r="K84" s="32"/>
      <c r="M84" s="9"/>
      <c r="N84" s="9"/>
    </row>
    <row r="85" spans="1:14" s="1" customFormat="1" ht="24" customHeight="1">
      <c r="C85" s="30"/>
      <c r="D85" s="2"/>
      <c r="E85" s="31"/>
      <c r="F85" s="32"/>
      <c r="G85" s="32"/>
      <c r="H85" s="32"/>
      <c r="I85" s="32"/>
      <c r="K85" s="32"/>
      <c r="M85" s="9"/>
      <c r="N85" s="9"/>
    </row>
    <row r="86" spans="1:14" s="1" customFormat="1" ht="24" customHeight="1">
      <c r="A86" s="52"/>
      <c r="B86" s="52"/>
      <c r="C86" s="30"/>
      <c r="D86" s="2"/>
      <c r="E86" s="31"/>
      <c r="F86" s="32"/>
      <c r="G86" s="32"/>
      <c r="H86" s="32"/>
      <c r="I86" s="32"/>
      <c r="K86" s="32"/>
      <c r="M86" s="9"/>
      <c r="N86" s="9"/>
    </row>
    <row r="87" spans="1:14" s="1" customFormat="1" ht="24" customHeight="1">
      <c r="C87" s="30"/>
      <c r="D87" s="2"/>
      <c r="E87" s="31"/>
      <c r="F87" s="32"/>
      <c r="G87" s="32"/>
      <c r="H87" s="32"/>
      <c r="I87" s="32"/>
      <c r="K87" s="32"/>
      <c r="M87" s="9"/>
      <c r="N87" s="9"/>
    </row>
    <row r="88" spans="1:14" s="1" customFormat="1" ht="24" customHeight="1">
      <c r="C88" s="32" t="s">
        <v>59</v>
      </c>
      <c r="D88" s="2"/>
      <c r="E88" s="31"/>
      <c r="F88" s="32"/>
      <c r="G88" s="32"/>
      <c r="H88" s="32"/>
      <c r="I88" s="32"/>
      <c r="K88" s="32"/>
      <c r="M88" s="9"/>
      <c r="N88" s="9"/>
    </row>
    <row r="89" spans="1:14" s="1" customFormat="1" ht="24" customHeight="1">
      <c r="A89" s="52"/>
      <c r="B89" s="52"/>
      <c r="C89" s="32"/>
      <c r="D89" s="2"/>
      <c r="E89" s="31"/>
      <c r="J89" s="32"/>
      <c r="M89" s="9"/>
      <c r="N89" s="9"/>
    </row>
  </sheetData>
  <pageMargins left="0.78740157480314965" right="0.39370078740157483" top="0.78740157480314965" bottom="0.39370078740157483" header="0.31496062992125984" footer="0.31496062992125984"/>
  <pageSetup paperSize="9" scale="74" fitToWidth="0" fitToHeight="0" orientation="portrait" r:id="rId1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showGridLines="0" view="pageBreakPreview" zoomScale="90" zoomScaleNormal="85" zoomScaleSheetLayoutView="90" workbookViewId="0">
      <selection activeCell="B31" sqref="B31"/>
    </sheetView>
  </sheetViews>
  <sheetFormatPr defaultColWidth="10.5703125" defaultRowHeight="23.25"/>
  <cols>
    <col min="1" max="1" width="25.7109375" style="53" customWidth="1"/>
    <col min="2" max="2" width="32" style="53" customWidth="1"/>
    <col min="3" max="3" width="9" style="73" customWidth="1"/>
    <col min="4" max="4" width="1" style="73" customWidth="1"/>
    <col min="5" max="5" width="15.42578125" style="32" customWidth="1"/>
    <col min="6" max="6" width="1" style="32" customWidth="1"/>
    <col min="7" max="7" width="15.42578125" style="32" customWidth="1"/>
    <col min="8" max="8" width="1" style="32" customWidth="1"/>
    <col min="9" max="9" width="15.42578125" style="32" customWidth="1"/>
    <col min="10" max="10" width="1" style="1" customWidth="1"/>
    <col min="11" max="11" width="15.42578125" style="32" customWidth="1"/>
    <col min="12" max="12" width="0.5703125" style="53" customWidth="1"/>
    <col min="13" max="16384" width="10.5703125" style="53"/>
  </cols>
  <sheetData>
    <row r="1" spans="1:11" ht="23.65" customHeight="1">
      <c r="C1" s="54"/>
      <c r="D1" s="42"/>
      <c r="E1" s="1"/>
      <c r="F1" s="1"/>
      <c r="G1" s="1"/>
      <c r="H1" s="1"/>
      <c r="I1" s="1"/>
      <c r="J1" s="32"/>
      <c r="K1" s="21" t="s">
        <v>60</v>
      </c>
    </row>
    <row r="2" spans="1:11" ht="23.65" customHeight="1">
      <c r="A2" s="12" t="s">
        <v>0</v>
      </c>
      <c r="B2" s="55"/>
      <c r="C2" s="56"/>
      <c r="D2" s="57"/>
      <c r="E2" s="17"/>
      <c r="F2" s="17"/>
      <c r="G2" s="17"/>
      <c r="H2" s="17"/>
      <c r="I2" s="17"/>
      <c r="J2" s="13"/>
      <c r="K2" s="17"/>
    </row>
    <row r="3" spans="1:11" ht="23.65" customHeight="1">
      <c r="A3" s="58" t="s">
        <v>61</v>
      </c>
      <c r="B3" s="55"/>
      <c r="C3" s="56"/>
      <c r="D3" s="57"/>
      <c r="E3" s="17"/>
      <c r="F3" s="17"/>
      <c r="G3" s="17"/>
      <c r="H3" s="17"/>
      <c r="I3" s="17"/>
      <c r="J3" s="13"/>
      <c r="K3" s="17"/>
    </row>
    <row r="4" spans="1:11" ht="23.65" customHeight="1">
      <c r="A4" s="58" t="s">
        <v>167</v>
      </c>
      <c r="B4" s="55"/>
      <c r="C4" s="56"/>
      <c r="D4" s="57"/>
      <c r="E4" s="17"/>
      <c r="F4" s="17"/>
      <c r="G4" s="17"/>
      <c r="H4" s="17"/>
      <c r="I4" s="17"/>
      <c r="J4" s="13"/>
      <c r="K4" s="17"/>
    </row>
    <row r="5" spans="1:11" ht="23.65" customHeight="1">
      <c r="A5" s="59"/>
      <c r="B5" s="59"/>
      <c r="C5" s="59"/>
      <c r="D5" s="60"/>
      <c r="E5" s="19"/>
      <c r="F5" s="19"/>
      <c r="G5" s="19"/>
      <c r="H5" s="19"/>
      <c r="I5" s="19"/>
      <c r="J5" s="21"/>
      <c r="K5" s="20" t="s">
        <v>62</v>
      </c>
    </row>
    <row r="6" spans="1:11" ht="23.65" customHeight="1">
      <c r="A6" s="59"/>
      <c r="B6" s="59"/>
      <c r="C6" s="59"/>
      <c r="D6" s="60"/>
      <c r="E6" s="22"/>
      <c r="F6" s="19" t="s">
        <v>3</v>
      </c>
      <c r="G6" s="22"/>
      <c r="H6" s="19"/>
      <c r="I6" s="22"/>
      <c r="J6" s="46" t="s">
        <v>4</v>
      </c>
      <c r="K6" s="61"/>
    </row>
    <row r="7" spans="1:11" ht="23.65" customHeight="1">
      <c r="A7" s="62"/>
      <c r="B7" s="59"/>
      <c r="C7" s="63" t="s">
        <v>5</v>
      </c>
      <c r="D7" s="59"/>
      <c r="E7" s="64" t="s">
        <v>169</v>
      </c>
      <c r="F7" s="65"/>
      <c r="G7" s="64" t="s">
        <v>63</v>
      </c>
      <c r="H7" s="65"/>
      <c r="I7" s="64" t="s">
        <v>169</v>
      </c>
      <c r="J7" s="65"/>
      <c r="K7" s="64" t="s">
        <v>63</v>
      </c>
    </row>
    <row r="8" spans="1:11" ht="23.65" customHeight="1">
      <c r="A8" s="62" t="s">
        <v>64</v>
      </c>
      <c r="B8" s="59"/>
      <c r="C8" s="66"/>
      <c r="D8" s="59"/>
      <c r="E8" s="29"/>
      <c r="F8" s="65"/>
      <c r="G8" s="29"/>
      <c r="H8" s="65"/>
      <c r="I8" s="29"/>
      <c r="J8" s="65"/>
      <c r="K8" s="29"/>
    </row>
    <row r="9" spans="1:11" ht="23.65" customHeight="1">
      <c r="A9" s="62" t="s">
        <v>65</v>
      </c>
      <c r="B9" s="59"/>
      <c r="C9" s="67"/>
      <c r="D9" s="59"/>
      <c r="E9" s="68"/>
      <c r="F9" s="65"/>
      <c r="G9" s="68"/>
      <c r="H9" s="65"/>
      <c r="I9" s="68"/>
      <c r="J9" s="65"/>
      <c r="K9" s="68"/>
    </row>
    <row r="10" spans="1:11" ht="23.65" customHeight="1">
      <c r="A10" s="53" t="s">
        <v>66</v>
      </c>
      <c r="B10" s="59"/>
      <c r="C10" s="42"/>
      <c r="D10" s="59"/>
      <c r="E10" s="31">
        <v>534196</v>
      </c>
      <c r="F10" s="31"/>
      <c r="G10" s="31">
        <v>687440</v>
      </c>
      <c r="H10" s="31"/>
      <c r="I10" s="31">
        <v>621</v>
      </c>
      <c r="J10" s="69"/>
      <c r="K10" s="31">
        <v>1003</v>
      </c>
    </row>
    <row r="11" spans="1:11" ht="23.65" customHeight="1">
      <c r="A11" s="53" t="s">
        <v>67</v>
      </c>
      <c r="B11" s="59"/>
      <c r="C11" s="42"/>
      <c r="D11" s="59"/>
      <c r="E11" s="31">
        <v>11895</v>
      </c>
      <c r="F11" s="31"/>
      <c r="G11" s="31">
        <v>11341</v>
      </c>
      <c r="I11" s="31">
        <v>538</v>
      </c>
      <c r="J11" s="31"/>
      <c r="K11" s="31">
        <v>406</v>
      </c>
    </row>
    <row r="12" spans="1:11" ht="23.65" customHeight="1">
      <c r="A12" s="53" t="s">
        <v>68</v>
      </c>
      <c r="B12" s="59"/>
      <c r="C12" s="42"/>
      <c r="D12" s="59"/>
      <c r="E12" s="49">
        <v>2361</v>
      </c>
      <c r="F12" s="31"/>
      <c r="G12" s="49">
        <v>1923</v>
      </c>
      <c r="H12" s="31"/>
      <c r="I12" s="49">
        <v>27</v>
      </c>
      <c r="J12" s="69"/>
      <c r="K12" s="49">
        <v>118</v>
      </c>
    </row>
    <row r="13" spans="1:11" ht="23.65" customHeight="1">
      <c r="A13" s="62" t="s">
        <v>69</v>
      </c>
      <c r="B13" s="59"/>
      <c r="C13" s="42"/>
      <c r="D13" s="59"/>
      <c r="E13" s="51">
        <f>SUM(E10:E12)</f>
        <v>548452</v>
      </c>
      <c r="F13" s="31"/>
      <c r="G13" s="51">
        <f>SUM(G10:G12)</f>
        <v>700704</v>
      </c>
      <c r="H13" s="31"/>
      <c r="I13" s="51">
        <f>SUM(I10:I12)</f>
        <v>1186</v>
      </c>
      <c r="J13" s="69"/>
      <c r="K13" s="51">
        <f>SUM(K10:K12)</f>
        <v>1527</v>
      </c>
    </row>
    <row r="14" spans="1:11" ht="23.65" customHeight="1">
      <c r="A14" s="62" t="s">
        <v>70</v>
      </c>
      <c r="B14" s="59"/>
      <c r="C14" s="42"/>
      <c r="D14" s="59"/>
      <c r="E14" s="31"/>
      <c r="F14" s="31"/>
      <c r="G14" s="31"/>
      <c r="H14" s="31"/>
      <c r="I14" s="31"/>
      <c r="J14" s="69"/>
      <c r="K14" s="31"/>
    </row>
    <row r="15" spans="1:11" ht="23.65" customHeight="1">
      <c r="A15" s="53" t="s">
        <v>71</v>
      </c>
      <c r="B15" s="59"/>
      <c r="C15" s="42"/>
      <c r="D15" s="59"/>
      <c r="E15" s="31">
        <v>472390</v>
      </c>
      <c r="F15" s="31"/>
      <c r="G15" s="31">
        <v>629707</v>
      </c>
      <c r="H15" s="31"/>
      <c r="I15" s="31">
        <v>560</v>
      </c>
      <c r="J15" s="69"/>
      <c r="K15" s="31">
        <v>787</v>
      </c>
    </row>
    <row r="16" spans="1:11" ht="23.65" customHeight="1">
      <c r="A16" s="53" t="s">
        <v>72</v>
      </c>
      <c r="B16" s="59"/>
      <c r="C16" s="42"/>
      <c r="D16" s="59"/>
      <c r="E16" s="31">
        <v>12581</v>
      </c>
      <c r="F16" s="31"/>
      <c r="G16" s="31">
        <v>11545</v>
      </c>
      <c r="H16" s="31"/>
      <c r="I16" s="31">
        <v>309</v>
      </c>
      <c r="J16" s="69"/>
      <c r="K16" s="31">
        <v>405</v>
      </c>
    </row>
    <row r="17" spans="1:11" ht="23.65" customHeight="1">
      <c r="A17" s="53" t="s">
        <v>73</v>
      </c>
      <c r="B17" s="59"/>
      <c r="C17" s="42"/>
      <c r="D17" s="59"/>
      <c r="E17" s="31">
        <v>35079</v>
      </c>
      <c r="F17" s="31"/>
      <c r="G17" s="31">
        <v>36931</v>
      </c>
      <c r="H17" s="31"/>
      <c r="I17" s="31">
        <v>1673</v>
      </c>
      <c r="J17" s="69"/>
      <c r="K17" s="31">
        <v>1435</v>
      </c>
    </row>
    <row r="18" spans="1:11" ht="23.65" customHeight="1">
      <c r="A18" s="53" t="s">
        <v>74</v>
      </c>
      <c r="B18" s="59"/>
      <c r="C18" s="42"/>
      <c r="D18" s="59"/>
      <c r="E18" s="31">
        <v>19706</v>
      </c>
      <c r="F18" s="31"/>
      <c r="G18" s="31">
        <v>19179</v>
      </c>
      <c r="H18" s="31"/>
      <c r="I18" s="31">
        <v>10087</v>
      </c>
      <c r="J18" s="69"/>
      <c r="K18" s="31">
        <v>10332</v>
      </c>
    </row>
    <row r="19" spans="1:11" ht="23.65" customHeight="1">
      <c r="A19" s="62" t="s">
        <v>75</v>
      </c>
      <c r="B19" s="59"/>
      <c r="C19" s="42"/>
      <c r="D19" s="59"/>
      <c r="E19" s="51">
        <f t="shared" ref="E19:K19" si="0">SUM(E15:E18)</f>
        <v>539756</v>
      </c>
      <c r="F19" s="31">
        <f t="shared" si="0"/>
        <v>0</v>
      </c>
      <c r="G19" s="51">
        <f t="shared" si="0"/>
        <v>697362</v>
      </c>
      <c r="H19" s="31">
        <f t="shared" si="0"/>
        <v>0</v>
      </c>
      <c r="I19" s="51">
        <f t="shared" si="0"/>
        <v>12629</v>
      </c>
      <c r="J19" s="31">
        <f t="shared" si="0"/>
        <v>0</v>
      </c>
      <c r="K19" s="51">
        <f t="shared" si="0"/>
        <v>12959</v>
      </c>
    </row>
    <row r="20" spans="1:11" ht="23.65" customHeight="1">
      <c r="A20" s="70" t="s">
        <v>173</v>
      </c>
      <c r="B20" s="59"/>
      <c r="C20" s="67"/>
      <c r="D20" s="59"/>
      <c r="E20" s="31">
        <f>SUM(E13-E19)</f>
        <v>8696</v>
      </c>
      <c r="F20" s="31"/>
      <c r="G20" s="31">
        <f>SUM(G13-G19)</f>
        <v>3342</v>
      </c>
      <c r="H20" s="31"/>
      <c r="I20" s="31">
        <f>SUM(I13-I19)</f>
        <v>-11443</v>
      </c>
      <c r="J20" s="69"/>
      <c r="K20" s="31">
        <f>SUM(K13-K19)</f>
        <v>-11432</v>
      </c>
    </row>
    <row r="21" spans="1:11" ht="23.65" customHeight="1">
      <c r="A21" s="71" t="s">
        <v>76</v>
      </c>
      <c r="B21" s="59"/>
      <c r="C21" s="42"/>
      <c r="D21" s="59"/>
      <c r="E21" s="31">
        <v>0</v>
      </c>
      <c r="F21" s="31"/>
      <c r="G21" s="31">
        <v>0</v>
      </c>
      <c r="H21" s="31"/>
      <c r="I21" s="31">
        <v>13508</v>
      </c>
      <c r="J21" s="69"/>
      <c r="K21" s="31">
        <v>12599</v>
      </c>
    </row>
    <row r="22" spans="1:11" ht="23.65" customHeight="1">
      <c r="A22" s="53" t="s">
        <v>77</v>
      </c>
      <c r="B22" s="59"/>
      <c r="C22" s="42"/>
      <c r="D22" s="59"/>
      <c r="E22" s="49">
        <v>-1365</v>
      </c>
      <c r="F22" s="31"/>
      <c r="G22" s="49">
        <v>-1566</v>
      </c>
      <c r="H22" s="31"/>
      <c r="I22" s="49">
        <v>-2445</v>
      </c>
      <c r="J22" s="69"/>
      <c r="K22" s="49">
        <v>-2854</v>
      </c>
    </row>
    <row r="23" spans="1:11" ht="23.65" customHeight="1">
      <c r="A23" s="70" t="s">
        <v>174</v>
      </c>
      <c r="B23" s="59"/>
      <c r="C23" s="42"/>
      <c r="D23" s="59"/>
      <c r="E23" s="31">
        <f>SUM(E20:E22)</f>
        <v>7331</v>
      </c>
      <c r="F23" s="31"/>
      <c r="G23" s="31">
        <f>SUM(G20:G22)</f>
        <v>1776</v>
      </c>
      <c r="H23" s="31"/>
      <c r="I23" s="31">
        <f>SUM(I20:I22)</f>
        <v>-380</v>
      </c>
      <c r="J23" s="69"/>
      <c r="K23" s="31">
        <f>SUM(K20:K22)</f>
        <v>-1687</v>
      </c>
    </row>
    <row r="24" spans="1:11" ht="23.65" customHeight="1">
      <c r="A24" s="53" t="s">
        <v>159</v>
      </c>
      <c r="B24" s="59"/>
      <c r="C24" s="42"/>
      <c r="D24" s="59"/>
      <c r="E24" s="49">
        <v>-2146</v>
      </c>
      <c r="F24" s="31"/>
      <c r="G24" s="49">
        <v>56</v>
      </c>
      <c r="H24" s="31"/>
      <c r="I24" s="49">
        <v>33</v>
      </c>
      <c r="J24" s="69"/>
      <c r="K24" s="49">
        <v>8</v>
      </c>
    </row>
    <row r="25" spans="1:11" ht="23.65" customHeight="1">
      <c r="A25" s="72" t="s">
        <v>175</v>
      </c>
      <c r="B25" s="59"/>
      <c r="C25" s="53"/>
      <c r="D25" s="59"/>
      <c r="E25" s="51">
        <f>SUM(E23:E24)</f>
        <v>5185</v>
      </c>
      <c r="F25" s="31"/>
      <c r="G25" s="51">
        <f>SUM(G23:G24)</f>
        <v>1832</v>
      </c>
      <c r="H25" s="31"/>
      <c r="I25" s="51">
        <f>SUM(I23:I24)</f>
        <v>-347</v>
      </c>
      <c r="J25" s="69"/>
      <c r="K25" s="51">
        <f>SUM(K23:K24)</f>
        <v>-1679</v>
      </c>
    </row>
    <row r="26" spans="1:11" ht="23.65" customHeight="1">
      <c r="A26" s="62"/>
      <c r="B26" s="59"/>
      <c r="C26" s="53"/>
      <c r="D26" s="59"/>
      <c r="E26" s="31"/>
      <c r="F26" s="31"/>
      <c r="G26" s="31"/>
      <c r="H26" s="31"/>
      <c r="I26" s="31"/>
      <c r="J26" s="69"/>
      <c r="K26" s="31"/>
    </row>
    <row r="27" spans="1:11" ht="23.65" customHeight="1">
      <c r="A27" s="62" t="s">
        <v>78</v>
      </c>
      <c r="B27" s="59"/>
      <c r="C27" s="53"/>
      <c r="D27" s="59"/>
      <c r="E27" s="31"/>
      <c r="F27" s="31"/>
      <c r="G27" s="31"/>
      <c r="H27" s="31"/>
      <c r="I27" s="31"/>
      <c r="J27" s="69"/>
      <c r="K27" s="31"/>
    </row>
    <row r="28" spans="1:11" ht="23.65" customHeight="1">
      <c r="A28" s="73" t="s">
        <v>79</v>
      </c>
      <c r="B28" s="59"/>
      <c r="C28" s="53"/>
      <c r="D28" s="59"/>
      <c r="E28" s="31"/>
      <c r="F28" s="31"/>
      <c r="G28" s="31"/>
      <c r="H28" s="31"/>
      <c r="I28" s="31"/>
      <c r="J28" s="69"/>
      <c r="K28" s="31"/>
    </row>
    <row r="29" spans="1:11" ht="23.65" customHeight="1">
      <c r="A29" s="53" t="s">
        <v>183</v>
      </c>
      <c r="B29" s="59"/>
      <c r="C29" s="53"/>
      <c r="D29" s="59"/>
      <c r="E29" s="31"/>
      <c r="F29" s="31"/>
      <c r="G29" s="31"/>
      <c r="H29" s="31"/>
      <c r="I29" s="31"/>
      <c r="J29" s="69"/>
      <c r="K29" s="31"/>
    </row>
    <row r="30" spans="1:11" ht="23.65" customHeight="1">
      <c r="A30" s="53" t="s">
        <v>80</v>
      </c>
      <c r="B30" s="59"/>
      <c r="C30" s="53"/>
      <c r="D30" s="59"/>
      <c r="E30" s="49">
        <v>-140128</v>
      </c>
      <c r="F30" s="31"/>
      <c r="G30" s="49">
        <v>-1634827</v>
      </c>
      <c r="H30" s="31"/>
      <c r="I30" s="49">
        <v>-133380</v>
      </c>
      <c r="J30" s="69"/>
      <c r="K30" s="49">
        <v>-1556104</v>
      </c>
    </row>
    <row r="31" spans="1:11" ht="23.65" customHeight="1">
      <c r="A31" s="53" t="s">
        <v>81</v>
      </c>
      <c r="B31" s="59"/>
      <c r="C31" s="53"/>
      <c r="D31" s="59"/>
      <c r="E31" s="31"/>
      <c r="F31" s="31"/>
      <c r="G31" s="31"/>
      <c r="H31" s="31"/>
      <c r="I31" s="31"/>
      <c r="J31" s="69"/>
      <c r="K31" s="31"/>
    </row>
    <row r="32" spans="1:11" ht="23.65" customHeight="1">
      <c r="A32" s="53" t="s">
        <v>82</v>
      </c>
      <c r="B32" s="59"/>
      <c r="C32" s="53"/>
      <c r="D32" s="59"/>
      <c r="E32" s="31">
        <f>SUM(E30:E31)</f>
        <v>-140128</v>
      </c>
      <c r="F32" s="31"/>
      <c r="G32" s="31">
        <f>SUM(G30:G31)</f>
        <v>-1634827</v>
      </c>
      <c r="H32" s="31"/>
      <c r="I32" s="31">
        <f>SUM(I30:I31)</f>
        <v>-133380</v>
      </c>
      <c r="J32" s="69"/>
      <c r="K32" s="31">
        <f>SUM(K30:K31)</f>
        <v>-1556104</v>
      </c>
    </row>
    <row r="33" spans="1:11" ht="23.65" customHeight="1">
      <c r="A33" s="62" t="s">
        <v>83</v>
      </c>
      <c r="B33" s="59"/>
      <c r="C33" s="53"/>
      <c r="D33" s="59"/>
      <c r="E33" s="51">
        <f>SUM(E32)</f>
        <v>-140128</v>
      </c>
      <c r="F33" s="31"/>
      <c r="G33" s="51">
        <f>SUM(G32)</f>
        <v>-1634827</v>
      </c>
      <c r="H33" s="31"/>
      <c r="I33" s="51">
        <f>SUM(I32)</f>
        <v>-133380</v>
      </c>
      <c r="J33" s="69"/>
      <c r="K33" s="51">
        <f>SUM(K32)</f>
        <v>-1556104</v>
      </c>
    </row>
    <row r="34" spans="1:11" ht="23.65" customHeight="1" thickBot="1">
      <c r="A34" s="62" t="s">
        <v>84</v>
      </c>
      <c r="B34" s="59"/>
      <c r="C34" s="53"/>
      <c r="D34" s="59"/>
      <c r="E34" s="74">
        <f>SUM(E25,E33)</f>
        <v>-134943</v>
      </c>
      <c r="F34" s="31"/>
      <c r="G34" s="74">
        <f>SUM(G25,G33)</f>
        <v>-1632995</v>
      </c>
      <c r="H34" s="31"/>
      <c r="I34" s="74">
        <f>SUM(I25,I33)</f>
        <v>-133727</v>
      </c>
      <c r="J34" s="69"/>
      <c r="K34" s="74">
        <f>SUM(K25,K33)</f>
        <v>-1557783</v>
      </c>
    </row>
    <row r="35" spans="1:11" ht="23.65" customHeight="1" thickTop="1">
      <c r="A35" s="62"/>
      <c r="B35" s="59"/>
      <c r="C35" s="53"/>
      <c r="D35" s="59"/>
      <c r="E35" s="31"/>
      <c r="F35" s="31"/>
      <c r="G35" s="31"/>
      <c r="H35" s="31"/>
      <c r="I35" s="31"/>
      <c r="J35" s="69"/>
      <c r="K35" s="31"/>
    </row>
    <row r="36" spans="1:11" ht="23.65" customHeight="1">
      <c r="A36" s="62" t="s">
        <v>85</v>
      </c>
      <c r="B36" s="59"/>
      <c r="C36" s="42">
        <v>10</v>
      </c>
      <c r="D36" s="59"/>
      <c r="E36" s="75"/>
      <c r="G36" s="75"/>
      <c r="I36" s="75"/>
      <c r="J36" s="76"/>
      <c r="K36" s="75"/>
    </row>
    <row r="37" spans="1:11" ht="23.65" customHeight="1" thickBot="1">
      <c r="A37" s="1" t="s">
        <v>189</v>
      </c>
      <c r="B37" s="59"/>
      <c r="C37" s="42"/>
      <c r="D37" s="59"/>
      <c r="E37" s="77">
        <v>7.0000000000000001E-3</v>
      </c>
      <c r="G37" s="78" t="s">
        <v>170</v>
      </c>
      <c r="H37" s="79"/>
      <c r="I37" s="80">
        <v>-1E-3</v>
      </c>
      <c r="J37" s="81"/>
      <c r="K37" s="80">
        <v>-2E-3</v>
      </c>
    </row>
    <row r="38" spans="1:11" ht="24" customHeight="1" thickTop="1" thickBot="1">
      <c r="A38" s="1" t="s">
        <v>176</v>
      </c>
      <c r="B38" s="14"/>
      <c r="C38" s="82"/>
      <c r="D38" s="14"/>
      <c r="E38" s="77">
        <v>7.0000000000000001E-3</v>
      </c>
      <c r="G38" s="78" t="s">
        <v>170</v>
      </c>
      <c r="I38" s="80">
        <v>-1E-3</v>
      </c>
      <c r="J38" s="76"/>
      <c r="K38" s="80">
        <v>-2E-3</v>
      </c>
    </row>
    <row r="39" spans="1:11" ht="24" customHeight="1" thickTop="1">
      <c r="A39" s="1"/>
      <c r="B39" s="59"/>
      <c r="C39" s="67"/>
      <c r="D39" s="59"/>
      <c r="J39" s="76"/>
    </row>
    <row r="40" spans="1:11" ht="24" customHeight="1">
      <c r="A40" s="1" t="s">
        <v>161</v>
      </c>
      <c r="B40" s="59"/>
      <c r="C40" s="67"/>
      <c r="D40" s="59"/>
      <c r="J40" s="76"/>
    </row>
    <row r="41" spans="1:11" ht="24" customHeight="1">
      <c r="B41" s="59"/>
      <c r="C41" s="67"/>
      <c r="D41" s="59"/>
      <c r="J41" s="76"/>
    </row>
  </sheetData>
  <pageMargins left="0.78740157480314965" right="0.39370078740157483" top="0.78740157480314965" bottom="0.39370078740157483" header="0.31496062992125984" footer="0.31496062992125984"/>
  <pageSetup paperSize="9" scale="71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"/>
  <sheetViews>
    <sheetView showGridLines="0" view="pageBreakPreview" zoomScale="80" zoomScaleNormal="60" zoomScaleSheetLayoutView="80" workbookViewId="0">
      <selection activeCell="C5" sqref="C5"/>
    </sheetView>
  </sheetViews>
  <sheetFormatPr defaultColWidth="9.42578125" defaultRowHeight="23.25"/>
  <cols>
    <col min="1" max="1" width="45.7109375" style="83" customWidth="1"/>
    <col min="2" max="2" width="4" style="83" customWidth="1"/>
    <col min="3" max="3" width="16.7109375" style="83" customWidth="1"/>
    <col min="4" max="4" width="1.5703125" style="83" customWidth="1"/>
    <col min="5" max="5" width="16.7109375" style="83" customWidth="1"/>
    <col min="6" max="6" width="1.5703125" style="83" customWidth="1"/>
    <col min="7" max="7" width="16.7109375" style="83" customWidth="1"/>
    <col min="8" max="8" width="1.5703125" style="83" customWidth="1"/>
    <col min="9" max="9" width="16.7109375" style="83" customWidth="1"/>
    <col min="10" max="10" width="1.5703125" style="83" customWidth="1"/>
    <col min="11" max="11" width="16.7109375" style="83" customWidth="1"/>
    <col min="12" max="12" width="1.5703125" style="83" customWidth="1"/>
    <col min="13" max="13" width="16.7109375" style="83" customWidth="1"/>
    <col min="14" max="14" width="1.5703125" style="83" customWidth="1"/>
    <col min="15" max="15" width="16.7109375" style="83" customWidth="1"/>
    <col min="16" max="16384" width="9.42578125" style="83"/>
  </cols>
  <sheetData>
    <row r="1" spans="1:15" ht="23.65" customHeight="1">
      <c r="O1" s="84" t="s">
        <v>60</v>
      </c>
    </row>
    <row r="2" spans="1:15" ht="23.6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ht="23.65" customHeight="1">
      <c r="A3" s="113" t="s">
        <v>86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5" ht="23.65" customHeight="1">
      <c r="A4" s="113" t="s">
        <v>167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5" ht="23.65" customHeight="1">
      <c r="O5" s="84" t="s">
        <v>2</v>
      </c>
    </row>
    <row r="6" spans="1:15" ht="23.65" customHeight="1">
      <c r="A6" s="85"/>
      <c r="C6" s="111" t="s">
        <v>3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5" ht="23.65" customHeight="1">
      <c r="A7" s="85"/>
      <c r="C7" s="114" t="s">
        <v>87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87"/>
    </row>
    <row r="8" spans="1:15" ht="23.65" customHeight="1">
      <c r="A8" s="85"/>
      <c r="C8" s="87"/>
      <c r="D8" s="87"/>
      <c r="E8" s="87"/>
      <c r="F8" s="87"/>
      <c r="G8" s="87" t="s">
        <v>88</v>
      </c>
      <c r="H8" s="87"/>
      <c r="I8" s="87"/>
      <c r="J8" s="87"/>
      <c r="K8" s="87"/>
      <c r="L8" s="87"/>
      <c r="M8" s="87" t="s">
        <v>89</v>
      </c>
      <c r="N8" s="87"/>
      <c r="O8" s="87"/>
    </row>
    <row r="9" spans="1:15" s="87" customFormat="1" ht="23.65" customHeight="1">
      <c r="C9" s="87" t="s">
        <v>45</v>
      </c>
      <c r="G9" s="87" t="s">
        <v>90</v>
      </c>
      <c r="M9" s="86" t="s">
        <v>91</v>
      </c>
      <c r="O9" s="88"/>
    </row>
    <row r="10" spans="1:15" s="87" customFormat="1" ht="23.65" customHeight="1">
      <c r="C10" s="87" t="s">
        <v>92</v>
      </c>
      <c r="E10" s="87" t="s">
        <v>93</v>
      </c>
      <c r="G10" s="87" t="s">
        <v>94</v>
      </c>
      <c r="I10" s="111" t="s">
        <v>53</v>
      </c>
      <c r="J10" s="111"/>
      <c r="K10" s="111"/>
      <c r="M10" s="87" t="s">
        <v>95</v>
      </c>
      <c r="O10" s="87" t="s">
        <v>96</v>
      </c>
    </row>
    <row r="11" spans="1:15" s="87" customFormat="1" ht="23.65" customHeight="1">
      <c r="C11" s="86" t="s">
        <v>97</v>
      </c>
      <c r="E11" s="86" t="s">
        <v>98</v>
      </c>
      <c r="G11" s="86" t="s">
        <v>99</v>
      </c>
      <c r="I11" s="86" t="s">
        <v>100</v>
      </c>
      <c r="K11" s="86" t="s">
        <v>101</v>
      </c>
      <c r="M11" s="86" t="s">
        <v>102</v>
      </c>
      <c r="O11" s="86" t="s">
        <v>103</v>
      </c>
    </row>
    <row r="12" spans="1:15" ht="23.65" customHeight="1">
      <c r="A12" s="89" t="s">
        <v>106</v>
      </c>
      <c r="C12" s="90">
        <v>727924</v>
      </c>
      <c r="D12" s="90"/>
      <c r="E12" s="90">
        <v>670981</v>
      </c>
      <c r="F12" s="90"/>
      <c r="G12" s="90">
        <v>-9991</v>
      </c>
      <c r="H12" s="91"/>
      <c r="I12" s="90">
        <v>96711</v>
      </c>
      <c r="K12" s="90">
        <v>1656954</v>
      </c>
      <c r="M12" s="90">
        <v>7622811</v>
      </c>
      <c r="N12" s="90"/>
      <c r="O12" s="90">
        <f>SUM(C12:M12)</f>
        <v>10765390</v>
      </c>
    </row>
    <row r="13" spans="1:15" ht="23.65" customHeight="1">
      <c r="A13" s="83" t="s">
        <v>104</v>
      </c>
      <c r="C13" s="92">
        <v>0</v>
      </c>
      <c r="D13" s="90"/>
      <c r="E13" s="92">
        <v>0</v>
      </c>
      <c r="F13" s="93"/>
      <c r="G13" s="92">
        <v>0</v>
      </c>
      <c r="H13" s="93"/>
      <c r="I13" s="92">
        <v>0</v>
      </c>
      <c r="J13" s="90"/>
      <c r="K13" s="94">
        <f>PL!G25</f>
        <v>1832</v>
      </c>
      <c r="L13" s="90"/>
      <c r="M13" s="92">
        <v>0</v>
      </c>
      <c r="N13" s="90"/>
      <c r="O13" s="94">
        <f>SUM(C13:M13)</f>
        <v>1832</v>
      </c>
    </row>
    <row r="14" spans="1:15" ht="23.65" customHeight="1">
      <c r="A14" s="83" t="s">
        <v>83</v>
      </c>
      <c r="C14" s="95">
        <v>0</v>
      </c>
      <c r="D14" s="90"/>
      <c r="E14" s="95">
        <v>0</v>
      </c>
      <c r="F14" s="93"/>
      <c r="G14" s="95">
        <v>0</v>
      </c>
      <c r="H14" s="93"/>
      <c r="I14" s="95">
        <v>0</v>
      </c>
      <c r="J14" s="90"/>
      <c r="K14" s="96">
        <v>0</v>
      </c>
      <c r="L14" s="90"/>
      <c r="M14" s="95">
        <f>PL!G33</f>
        <v>-1634827</v>
      </c>
      <c r="N14" s="90"/>
      <c r="O14" s="96">
        <f>SUM(C14:M14)</f>
        <v>-1634827</v>
      </c>
    </row>
    <row r="15" spans="1:15" ht="23.65" customHeight="1">
      <c r="A15" s="83" t="s">
        <v>84</v>
      </c>
      <c r="C15" s="90">
        <f>SUM(C13:C14)</f>
        <v>0</v>
      </c>
      <c r="D15" s="90"/>
      <c r="E15" s="90">
        <f>SUM(E13:E14)</f>
        <v>0</v>
      </c>
      <c r="F15" s="90"/>
      <c r="G15" s="90">
        <f>SUM(G13:G14)</f>
        <v>0</v>
      </c>
      <c r="H15" s="93"/>
      <c r="I15" s="90">
        <f>SUM(I13:I14)</f>
        <v>0</v>
      </c>
      <c r="J15" s="90"/>
      <c r="K15" s="90">
        <f>SUM(K13:K14)</f>
        <v>1832</v>
      </c>
      <c r="L15" s="90"/>
      <c r="M15" s="90">
        <f>SUM(M13:M14)</f>
        <v>-1634827</v>
      </c>
      <c r="N15" s="90"/>
      <c r="O15" s="90">
        <f>SUM(O13:O14)</f>
        <v>-1632995</v>
      </c>
    </row>
    <row r="16" spans="1:15" ht="23.65" customHeight="1">
      <c r="A16" s="83" t="s">
        <v>105</v>
      </c>
      <c r="C16" s="90">
        <v>34924</v>
      </c>
      <c r="D16" s="90"/>
      <c r="E16" s="90">
        <v>139679</v>
      </c>
      <c r="F16" s="90"/>
      <c r="G16" s="90">
        <v>0</v>
      </c>
      <c r="H16" s="93"/>
      <c r="I16" s="90">
        <v>0</v>
      </c>
      <c r="J16" s="90"/>
      <c r="K16" s="90">
        <v>0</v>
      </c>
      <c r="L16" s="90"/>
      <c r="M16" s="90">
        <v>0</v>
      </c>
      <c r="N16" s="90"/>
      <c r="O16" s="90">
        <f>SUM(C16:M16)</f>
        <v>174603</v>
      </c>
    </row>
    <row r="17" spans="1:17" ht="23.65" customHeight="1" thickBot="1">
      <c r="A17" s="89" t="s">
        <v>171</v>
      </c>
      <c r="C17" s="97">
        <f>SUM(C12,C15:C16)</f>
        <v>762848</v>
      </c>
      <c r="D17" s="90"/>
      <c r="E17" s="97">
        <f>SUM(E12,E15:E16)</f>
        <v>810660</v>
      </c>
      <c r="F17" s="90"/>
      <c r="G17" s="97">
        <f>SUM(G12,G15:G16)</f>
        <v>-9991</v>
      </c>
      <c r="H17" s="91"/>
      <c r="I17" s="97">
        <f>SUM(I12,I15:I16)</f>
        <v>96711</v>
      </c>
      <c r="J17" s="90"/>
      <c r="K17" s="97">
        <f>SUM(K12,K15:K16)</f>
        <v>1658786</v>
      </c>
      <c r="L17" s="90"/>
      <c r="M17" s="97">
        <f>SUM(M12,M15:M16)</f>
        <v>5987984</v>
      </c>
      <c r="N17" s="90"/>
      <c r="O17" s="97">
        <f>SUM(O12,O15:O16)</f>
        <v>9306998</v>
      </c>
    </row>
    <row r="18" spans="1:17" ht="23.65" customHeight="1" thickTop="1">
      <c r="A18" s="89"/>
      <c r="C18" s="90"/>
      <c r="D18" s="90"/>
      <c r="E18" s="90"/>
      <c r="F18" s="90"/>
      <c r="G18" s="90"/>
      <c r="H18" s="91"/>
      <c r="I18" s="90"/>
      <c r="J18" s="90"/>
      <c r="K18" s="90"/>
      <c r="L18" s="90"/>
      <c r="M18" s="90"/>
      <c r="N18" s="90"/>
      <c r="O18" s="90"/>
    </row>
    <row r="19" spans="1:17" ht="23.65" customHeight="1">
      <c r="A19" s="89" t="s">
        <v>172</v>
      </c>
      <c r="C19" s="90">
        <v>763325</v>
      </c>
      <c r="D19" s="90"/>
      <c r="E19" s="90">
        <v>812426</v>
      </c>
      <c r="F19" s="90"/>
      <c r="G19" s="90">
        <v>-9991</v>
      </c>
      <c r="H19" s="91"/>
      <c r="I19" s="90">
        <v>96711</v>
      </c>
      <c r="K19" s="90">
        <v>1673875</v>
      </c>
      <c r="M19" s="90">
        <v>6223643</v>
      </c>
      <c r="N19" s="90"/>
      <c r="O19" s="90">
        <f>SUM(C19:M19)</f>
        <v>9559989</v>
      </c>
    </row>
    <row r="20" spans="1:17" ht="23.65" customHeight="1">
      <c r="A20" s="83" t="s">
        <v>104</v>
      </c>
      <c r="C20" s="92">
        <v>0</v>
      </c>
      <c r="D20" s="90"/>
      <c r="E20" s="92">
        <v>0</v>
      </c>
      <c r="F20" s="93"/>
      <c r="G20" s="92">
        <v>0</v>
      </c>
      <c r="H20" s="93"/>
      <c r="I20" s="92">
        <v>0</v>
      </c>
      <c r="J20" s="90"/>
      <c r="K20" s="94">
        <f>+PL!E25</f>
        <v>5185</v>
      </c>
      <c r="L20" s="90"/>
      <c r="M20" s="92">
        <v>0</v>
      </c>
      <c r="N20" s="90"/>
      <c r="O20" s="94">
        <f>SUM(C20:M20)</f>
        <v>5185</v>
      </c>
    </row>
    <row r="21" spans="1:17" ht="23.65" customHeight="1">
      <c r="A21" s="83" t="s">
        <v>83</v>
      </c>
      <c r="C21" s="95">
        <v>0</v>
      </c>
      <c r="D21" s="90"/>
      <c r="E21" s="95">
        <v>0</v>
      </c>
      <c r="F21" s="93"/>
      <c r="G21" s="95">
        <v>0</v>
      </c>
      <c r="H21" s="93"/>
      <c r="I21" s="95">
        <v>0</v>
      </c>
      <c r="J21" s="90"/>
      <c r="K21" s="96">
        <v>0</v>
      </c>
      <c r="L21" s="90"/>
      <c r="M21" s="95">
        <f>PL!E33</f>
        <v>-140128</v>
      </c>
      <c r="N21" s="90"/>
      <c r="O21" s="96">
        <f>SUM(C21:M21)</f>
        <v>-140128</v>
      </c>
      <c r="Q21" s="90"/>
    </row>
    <row r="22" spans="1:17" ht="23.65" customHeight="1">
      <c r="A22" s="83" t="s">
        <v>84</v>
      </c>
      <c r="C22" s="93">
        <f>SUM(C20:C21)</f>
        <v>0</v>
      </c>
      <c r="D22" s="90"/>
      <c r="E22" s="93">
        <f>SUM(E20:E21)</f>
        <v>0</v>
      </c>
      <c r="F22" s="93"/>
      <c r="G22" s="93">
        <f>SUM(G20:G21)</f>
        <v>0</v>
      </c>
      <c r="H22" s="93"/>
      <c r="I22" s="93">
        <f>SUM(I20:I21)</f>
        <v>0</v>
      </c>
      <c r="J22" s="90"/>
      <c r="K22" s="93">
        <f>SUM(K20:K21)</f>
        <v>5185</v>
      </c>
      <c r="L22" s="90"/>
      <c r="M22" s="93">
        <f>SUM(M20:M21)</f>
        <v>-140128</v>
      </c>
      <c r="N22" s="90"/>
      <c r="O22" s="93">
        <f>SUM(O20:O21)</f>
        <v>-134943</v>
      </c>
      <c r="Q22" s="90"/>
    </row>
    <row r="23" spans="1:17" ht="23.65" customHeight="1">
      <c r="A23" s="83" t="s">
        <v>182</v>
      </c>
      <c r="C23" s="93">
        <v>60</v>
      </c>
      <c r="D23" s="90"/>
      <c r="E23" s="93">
        <v>232</v>
      </c>
      <c r="F23" s="93"/>
      <c r="G23" s="90">
        <v>0</v>
      </c>
      <c r="H23" s="93"/>
      <c r="I23" s="90">
        <v>0</v>
      </c>
      <c r="J23" s="90"/>
      <c r="K23" s="90">
        <v>0</v>
      </c>
      <c r="L23" s="90"/>
      <c r="M23" s="90">
        <v>0</v>
      </c>
      <c r="N23" s="90"/>
      <c r="O23" s="90">
        <f>SUM(C23:M23)</f>
        <v>292</v>
      </c>
      <c r="Q23" s="90"/>
    </row>
    <row r="24" spans="1:17" ht="23.65" customHeight="1" thickBot="1">
      <c r="A24" s="89" t="s">
        <v>166</v>
      </c>
      <c r="C24" s="97">
        <f>SUM(C19:C23)</f>
        <v>763385</v>
      </c>
      <c r="D24" s="90"/>
      <c r="E24" s="97">
        <f>SUM(E19:E23)</f>
        <v>812658</v>
      </c>
      <c r="F24" s="90"/>
      <c r="G24" s="97">
        <f>SUM(G19:G23)</f>
        <v>-9991</v>
      </c>
      <c r="H24" s="91"/>
      <c r="I24" s="97">
        <f>SUM(I19:I22)</f>
        <v>96711</v>
      </c>
      <c r="J24" s="90"/>
      <c r="K24" s="97">
        <f>SUM(K22:K22,K19)</f>
        <v>1679060</v>
      </c>
      <c r="L24" s="90"/>
      <c r="M24" s="97">
        <f>SUM(M22:M22,M19)</f>
        <v>6083515</v>
      </c>
      <c r="N24" s="90"/>
      <c r="O24" s="97">
        <f>SUM(O22:O23,O19)</f>
        <v>9425338</v>
      </c>
    </row>
    <row r="25" spans="1:17" ht="23.65" customHeight="1" thickTop="1">
      <c r="C25" s="90">
        <f>SUM(C24-BS!E73)</f>
        <v>0</v>
      </c>
      <c r="D25" s="90"/>
      <c r="E25" s="90">
        <f>SUM(E24-BS!E74)</f>
        <v>0</v>
      </c>
      <c r="F25" s="90"/>
      <c r="G25" s="90">
        <f>+G24-BS!E76</f>
        <v>0</v>
      </c>
      <c r="H25" s="90"/>
      <c r="I25" s="90">
        <f>SUM(I24-BS!E78)</f>
        <v>0</v>
      </c>
      <c r="J25" s="90"/>
      <c r="K25" s="90">
        <f>SUM(K24-BS!E79)</f>
        <v>0</v>
      </c>
      <c r="M25" s="90">
        <f>SUM(M24-BS!E80)</f>
        <v>0</v>
      </c>
      <c r="N25" s="90"/>
      <c r="O25" s="90">
        <f>+O24-BS!E81</f>
        <v>0</v>
      </c>
    </row>
    <row r="26" spans="1:17" ht="23.65" customHeight="1">
      <c r="A26" s="1" t="s">
        <v>161</v>
      </c>
      <c r="C26" s="90"/>
      <c r="E26" s="90"/>
      <c r="G26" s="90"/>
      <c r="I26" s="90"/>
      <c r="K26" s="90"/>
      <c r="M26" s="90"/>
      <c r="O26" s="90"/>
    </row>
    <row r="27" spans="1:17" ht="23.65" customHeight="1"/>
    <row r="28" spans="1:17" ht="23.65" customHeight="1"/>
  </sheetData>
  <mergeCells count="6">
    <mergeCell ref="I10:K10"/>
    <mergeCell ref="A2:O2"/>
    <mergeCell ref="A3:O3"/>
    <mergeCell ref="A4:O4"/>
    <mergeCell ref="C6:O6"/>
    <mergeCell ref="C7:N7"/>
  </mergeCells>
  <pageMargins left="1.1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5"/>
  <sheetViews>
    <sheetView showGridLines="0" view="pageBreakPreview" zoomScale="70" zoomScaleNormal="60" zoomScaleSheetLayoutView="70" workbookViewId="0">
      <selection activeCell="B7" sqref="B7"/>
    </sheetView>
  </sheetViews>
  <sheetFormatPr defaultColWidth="9.42578125" defaultRowHeight="21.75" customHeight="1"/>
  <cols>
    <col min="1" max="1" width="36.5703125" style="83" customWidth="1"/>
    <col min="2" max="2" width="12.28515625" style="83" customWidth="1"/>
    <col min="3" max="3" width="1.5703125" style="83" customWidth="1"/>
    <col min="4" max="4" width="17.5703125" style="83" customWidth="1"/>
    <col min="5" max="5" width="1.5703125" style="83" customWidth="1"/>
    <col min="6" max="6" width="17.5703125" style="83" customWidth="1"/>
    <col min="7" max="7" width="1.5703125" style="83" customWidth="1"/>
    <col min="8" max="8" width="17.5703125" style="83" customWidth="1"/>
    <col min="9" max="9" width="1.5703125" style="83" customWidth="1"/>
    <col min="10" max="10" width="17.5703125" style="83" customWidth="1"/>
    <col min="11" max="11" width="1.5703125" style="83" customWidth="1"/>
    <col min="12" max="12" width="17.5703125" style="83" customWidth="1"/>
    <col min="13" max="13" width="1.5703125" style="83" customWidth="1"/>
    <col min="14" max="14" width="17.5703125" style="83" customWidth="1"/>
    <col min="15" max="15" width="1.5703125" style="83" customWidth="1"/>
    <col min="16" max="16" width="10.42578125" style="83" customWidth="1"/>
    <col min="17" max="16384" width="9.42578125" style="83"/>
  </cols>
  <sheetData>
    <row r="1" spans="1:20" ht="21.75" customHeight="1">
      <c r="N1" s="84" t="s">
        <v>60</v>
      </c>
    </row>
    <row r="2" spans="1:20" ht="21.75" customHeight="1">
      <c r="A2" s="98" t="s">
        <v>0</v>
      </c>
      <c r="B2" s="98"/>
      <c r="C2" s="9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20" ht="21.75" customHeight="1">
      <c r="A3" s="89" t="s">
        <v>107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20" ht="21.75" customHeight="1">
      <c r="A4" s="89" t="s">
        <v>167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ht="21.75" customHeight="1">
      <c r="N5" s="84" t="s">
        <v>2</v>
      </c>
    </row>
    <row r="6" spans="1:20" ht="21.75" customHeight="1">
      <c r="D6" s="111" t="s">
        <v>4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20" ht="21.75" customHeight="1">
      <c r="D7" s="87"/>
      <c r="E7" s="87"/>
      <c r="F7" s="87"/>
      <c r="G7" s="87"/>
      <c r="H7" s="87"/>
      <c r="I7" s="87"/>
      <c r="J7" s="87"/>
      <c r="K7" s="87"/>
      <c r="L7" s="87" t="s">
        <v>89</v>
      </c>
      <c r="M7" s="87"/>
      <c r="N7" s="87"/>
    </row>
    <row r="8" spans="1:20" s="87" customFormat="1" ht="21.75" customHeight="1">
      <c r="D8" s="87" t="s">
        <v>45</v>
      </c>
      <c r="H8" s="111" t="s">
        <v>53</v>
      </c>
      <c r="I8" s="111"/>
      <c r="J8" s="111"/>
      <c r="L8" s="86" t="s">
        <v>91</v>
      </c>
      <c r="N8" s="88"/>
    </row>
    <row r="9" spans="1:20" s="87" customFormat="1" ht="21.75" customHeight="1">
      <c r="D9" s="87" t="s">
        <v>92</v>
      </c>
      <c r="F9" s="87" t="s">
        <v>93</v>
      </c>
      <c r="H9" s="87" t="s">
        <v>108</v>
      </c>
      <c r="L9" s="87" t="s">
        <v>95</v>
      </c>
      <c r="N9" s="87" t="s">
        <v>96</v>
      </c>
    </row>
    <row r="10" spans="1:20" s="87" customFormat="1" ht="21.75" customHeight="1">
      <c r="D10" s="86" t="s">
        <v>97</v>
      </c>
      <c r="F10" s="86" t="s">
        <v>98</v>
      </c>
      <c r="H10" s="86" t="s">
        <v>109</v>
      </c>
      <c r="J10" s="86" t="s">
        <v>101</v>
      </c>
      <c r="L10" s="86" t="s">
        <v>102</v>
      </c>
      <c r="N10" s="86" t="s">
        <v>103</v>
      </c>
    </row>
    <row r="11" spans="1:20" ht="21.75" customHeight="1">
      <c r="A11" s="89" t="s">
        <v>106</v>
      </c>
      <c r="D11" s="90">
        <v>727924</v>
      </c>
      <c r="E11" s="90"/>
      <c r="F11" s="90">
        <v>670981</v>
      </c>
      <c r="G11" s="91"/>
      <c r="H11" s="90">
        <v>96711</v>
      </c>
      <c r="I11" s="90"/>
      <c r="J11" s="90">
        <v>1857718</v>
      </c>
      <c r="K11" s="90"/>
      <c r="L11" s="90">
        <v>7220035</v>
      </c>
      <c r="M11" s="90"/>
      <c r="N11" s="90">
        <f>SUM(D11:L11)</f>
        <v>10573369</v>
      </c>
    </row>
    <row r="12" spans="1:20" ht="21.75" customHeight="1">
      <c r="A12" s="83" t="s">
        <v>179</v>
      </c>
      <c r="D12" s="94">
        <v>0</v>
      </c>
      <c r="E12" s="90"/>
      <c r="F12" s="94">
        <v>0</v>
      </c>
      <c r="G12" s="91"/>
      <c r="H12" s="94">
        <v>0</v>
      </c>
      <c r="I12" s="90"/>
      <c r="J12" s="94">
        <f>PL!K25</f>
        <v>-1679</v>
      </c>
      <c r="K12" s="90"/>
      <c r="L12" s="94">
        <v>0</v>
      </c>
      <c r="M12" s="90"/>
      <c r="N12" s="94">
        <f>SUM(D12:L12)</f>
        <v>-1679</v>
      </c>
    </row>
    <row r="13" spans="1:20" ht="21.75" customHeight="1">
      <c r="A13" s="83" t="s">
        <v>83</v>
      </c>
      <c r="D13" s="96">
        <v>0</v>
      </c>
      <c r="E13" s="90"/>
      <c r="F13" s="96">
        <v>0</v>
      </c>
      <c r="G13" s="91"/>
      <c r="H13" s="96">
        <v>0</v>
      </c>
      <c r="I13" s="90"/>
      <c r="J13" s="96">
        <v>0</v>
      </c>
      <c r="K13" s="90"/>
      <c r="L13" s="96">
        <f>PL!K33</f>
        <v>-1556104</v>
      </c>
      <c r="M13" s="90"/>
      <c r="N13" s="96">
        <f>SUM(D13:L13)</f>
        <v>-1556104</v>
      </c>
    </row>
    <row r="14" spans="1:20" ht="21.75" customHeight="1">
      <c r="A14" s="83" t="s">
        <v>84</v>
      </c>
      <c r="B14" s="99"/>
      <c r="D14" s="93">
        <f>SUM(D12:D13)</f>
        <v>0</v>
      </c>
      <c r="E14" s="90"/>
      <c r="F14" s="93">
        <f>SUM(F12:F13)</f>
        <v>0</v>
      </c>
      <c r="G14" s="93"/>
      <c r="H14" s="93">
        <f>SUM(H12:H13)</f>
        <v>0</v>
      </c>
      <c r="I14" s="90"/>
      <c r="J14" s="93">
        <f>SUM(J12:J13)</f>
        <v>-1679</v>
      </c>
      <c r="K14" s="90"/>
      <c r="L14" s="93">
        <f>SUM(L12:L13)</f>
        <v>-1556104</v>
      </c>
      <c r="M14" s="90"/>
      <c r="N14" s="93">
        <f>SUM(N12:N13)</f>
        <v>-1557783</v>
      </c>
    </row>
    <row r="15" spans="1:20" ht="21.75" customHeight="1">
      <c r="A15" s="83" t="s">
        <v>180</v>
      </c>
      <c r="B15" s="99"/>
      <c r="D15" s="93">
        <v>34924</v>
      </c>
      <c r="E15" s="90"/>
      <c r="F15" s="93">
        <v>139679</v>
      </c>
      <c r="G15" s="93"/>
      <c r="H15" s="93">
        <v>0</v>
      </c>
      <c r="I15" s="90"/>
      <c r="J15" s="93">
        <v>0</v>
      </c>
      <c r="K15" s="90"/>
      <c r="L15" s="93">
        <v>0</v>
      </c>
      <c r="M15" s="90"/>
      <c r="N15" s="90">
        <f>SUM(D15:L15)</f>
        <v>174603</v>
      </c>
    </row>
    <row r="16" spans="1:20" ht="21.75" customHeight="1" thickBot="1">
      <c r="A16" s="89" t="s">
        <v>171</v>
      </c>
      <c r="D16" s="100">
        <f>SUM(D11,D14:D15)</f>
        <v>762848</v>
      </c>
      <c r="E16" s="91"/>
      <c r="F16" s="100">
        <f>SUM(F11,F14:F15)</f>
        <v>810660</v>
      </c>
      <c r="G16" s="91"/>
      <c r="H16" s="100">
        <f>SUM(H11,H14:H15)</f>
        <v>96711</v>
      </c>
      <c r="I16" s="91"/>
      <c r="J16" s="100">
        <f>SUM(J11,J14:J15)</f>
        <v>1856039</v>
      </c>
      <c r="K16" s="91"/>
      <c r="L16" s="100">
        <f>SUM(L11,L14:L15)</f>
        <v>5663931</v>
      </c>
      <c r="M16" s="91"/>
      <c r="N16" s="100">
        <f>SUM(N11,N14:N15)</f>
        <v>9190189</v>
      </c>
    </row>
    <row r="17" spans="1:14" ht="21.75" customHeight="1" thickTop="1">
      <c r="A17" s="89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ht="21.75" customHeight="1">
      <c r="A18" s="89" t="s">
        <v>172</v>
      </c>
      <c r="D18" s="90">
        <v>763325</v>
      </c>
      <c r="E18" s="90"/>
      <c r="F18" s="90">
        <v>812426</v>
      </c>
      <c r="G18" s="91"/>
      <c r="H18" s="90">
        <v>96711</v>
      </c>
      <c r="I18" s="90"/>
      <c r="J18" s="90">
        <v>1830199</v>
      </c>
      <c r="K18" s="90"/>
      <c r="L18" s="90">
        <v>5886232</v>
      </c>
      <c r="M18" s="90"/>
      <c r="N18" s="90">
        <f>SUM(D18:L18)</f>
        <v>9388893</v>
      </c>
    </row>
    <row r="19" spans="1:14" ht="21.75" customHeight="1">
      <c r="A19" s="83" t="s">
        <v>179</v>
      </c>
      <c r="D19" s="94">
        <v>0</v>
      </c>
      <c r="E19" s="90"/>
      <c r="F19" s="94">
        <v>0</v>
      </c>
      <c r="G19" s="91"/>
      <c r="H19" s="94">
        <v>0</v>
      </c>
      <c r="I19" s="90"/>
      <c r="J19" s="94">
        <f>+PL!I25</f>
        <v>-347</v>
      </c>
      <c r="K19" s="90"/>
      <c r="L19" s="94">
        <v>0</v>
      </c>
      <c r="M19" s="90"/>
      <c r="N19" s="94">
        <f>SUM(D19:L19)</f>
        <v>-347</v>
      </c>
    </row>
    <row r="20" spans="1:14" ht="21.75" customHeight="1">
      <c r="A20" s="83" t="s">
        <v>83</v>
      </c>
      <c r="D20" s="96">
        <v>0</v>
      </c>
      <c r="E20" s="90"/>
      <c r="F20" s="96">
        <v>0</v>
      </c>
      <c r="G20" s="91"/>
      <c r="H20" s="96">
        <v>0</v>
      </c>
      <c r="I20" s="90"/>
      <c r="J20" s="96">
        <v>0</v>
      </c>
      <c r="K20" s="90"/>
      <c r="L20" s="96">
        <f>PL!I33</f>
        <v>-133380</v>
      </c>
      <c r="M20" s="90"/>
      <c r="N20" s="96">
        <f>SUM(D20:L20)</f>
        <v>-133380</v>
      </c>
    </row>
    <row r="21" spans="1:14" ht="21.75" customHeight="1">
      <c r="A21" s="83" t="s">
        <v>84</v>
      </c>
      <c r="B21" s="99"/>
      <c r="D21" s="93">
        <f>SUM(D19:D20)</f>
        <v>0</v>
      </c>
      <c r="E21" s="90"/>
      <c r="F21" s="93">
        <f>SUM(F19:F20)</f>
        <v>0</v>
      </c>
      <c r="G21" s="93"/>
      <c r="H21" s="93">
        <f>SUM(H19:H20)</f>
        <v>0</v>
      </c>
      <c r="I21" s="90"/>
      <c r="J21" s="93">
        <f>SUM(J19:J20)</f>
        <v>-347</v>
      </c>
      <c r="K21" s="90"/>
      <c r="L21" s="93">
        <f>SUM(L19:L20)</f>
        <v>-133380</v>
      </c>
      <c r="M21" s="90"/>
      <c r="N21" s="93">
        <f>SUM(N19:N20)</f>
        <v>-133727</v>
      </c>
    </row>
    <row r="22" spans="1:14" ht="21.75" customHeight="1">
      <c r="A22" s="83" t="s">
        <v>182</v>
      </c>
      <c r="B22" s="99"/>
      <c r="D22" s="93">
        <v>60</v>
      </c>
      <c r="E22" s="90"/>
      <c r="F22" s="93">
        <v>232</v>
      </c>
      <c r="G22" s="93"/>
      <c r="H22" s="93">
        <v>0</v>
      </c>
      <c r="I22" s="90"/>
      <c r="J22" s="93">
        <v>0</v>
      </c>
      <c r="K22" s="90"/>
      <c r="L22" s="93">
        <v>0</v>
      </c>
      <c r="M22" s="90"/>
      <c r="N22" s="93">
        <f>SUM(D22:L22)</f>
        <v>292</v>
      </c>
    </row>
    <row r="23" spans="1:14" ht="21.75" customHeight="1" thickBot="1">
      <c r="A23" s="89" t="s">
        <v>166</v>
      </c>
      <c r="D23" s="100">
        <f>SUM(D18,D21:D22)</f>
        <v>763385</v>
      </c>
      <c r="E23" s="91"/>
      <c r="F23" s="100">
        <f>SUM(F18,F21:F22)</f>
        <v>812658</v>
      </c>
      <c r="G23" s="91"/>
      <c r="H23" s="100">
        <f>SUM(H18,H21:H22)</f>
        <v>96711</v>
      </c>
      <c r="I23" s="91"/>
      <c r="J23" s="100">
        <f>SUM(J18,J21:J22)</f>
        <v>1829852</v>
      </c>
      <c r="K23" s="91"/>
      <c r="L23" s="100">
        <f>SUM(L18,L21:L22)</f>
        <v>5752852</v>
      </c>
      <c r="M23" s="91"/>
      <c r="N23" s="100">
        <f>SUM(N18,N21:N22)</f>
        <v>9255458</v>
      </c>
    </row>
    <row r="24" spans="1:14" ht="21.75" customHeight="1" thickTop="1">
      <c r="D24" s="90">
        <f>SUM(D23-BS!I73)</f>
        <v>0</v>
      </c>
      <c r="F24" s="90">
        <f>SUM(F23-BS!I74)</f>
        <v>0</v>
      </c>
      <c r="H24" s="90">
        <f>SUM(H23-BS!I78)</f>
        <v>0</v>
      </c>
      <c r="J24" s="90">
        <f>SUM(J23-BS!I79)</f>
        <v>0</v>
      </c>
      <c r="L24" s="90">
        <f>+L23-BS!I80</f>
        <v>0</v>
      </c>
      <c r="N24" s="90">
        <f>+N23-BS!I81</f>
        <v>0</v>
      </c>
    </row>
    <row r="25" spans="1:14" ht="21.75" customHeight="1">
      <c r="A25" s="1" t="s">
        <v>161</v>
      </c>
      <c r="D25" s="90"/>
      <c r="F25" s="90"/>
      <c r="H25" s="90"/>
      <c r="J25" s="90"/>
      <c r="L25" s="90"/>
      <c r="N25" s="90"/>
    </row>
  </sheetData>
  <mergeCells count="2">
    <mergeCell ref="D6:N6"/>
    <mergeCell ref="H8:J8"/>
  </mergeCells>
  <pageMargins left="0.78740157480314965" right="0.39370078740157483" top="0.47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71"/>
  <sheetViews>
    <sheetView showGridLines="0" tabSelected="1" view="pageBreakPreview" topLeftCell="A34" zoomScale="85" zoomScaleNormal="85" zoomScaleSheetLayoutView="85" workbookViewId="0">
      <selection activeCell="A46" sqref="A46"/>
    </sheetView>
  </sheetViews>
  <sheetFormatPr defaultColWidth="10.5703125" defaultRowHeight="21.75" customHeight="1"/>
  <cols>
    <col min="1" max="1" width="29.5703125" style="53" customWidth="1"/>
    <col min="2" max="2" width="22.7109375" style="53" customWidth="1"/>
    <col min="3" max="3" width="9" style="73" customWidth="1"/>
    <col min="4" max="4" width="1" style="73" customWidth="1"/>
    <col min="5" max="5" width="15.42578125" style="32" customWidth="1"/>
    <col min="6" max="6" width="1" style="32" customWidth="1"/>
    <col min="7" max="7" width="15.42578125" style="32" customWidth="1"/>
    <col min="8" max="8" width="1" style="32" customWidth="1"/>
    <col min="9" max="9" width="15.42578125" style="32" customWidth="1"/>
    <col min="10" max="10" width="1" style="53" customWidth="1"/>
    <col min="11" max="11" width="15.42578125" style="54" customWidth="1"/>
    <col min="12" max="12" width="0.5703125" style="53" customWidth="1"/>
    <col min="13" max="16384" width="10.5703125" style="53"/>
  </cols>
  <sheetData>
    <row r="1" spans="1:12" ht="21.75" customHeight="1">
      <c r="C1" s="54"/>
      <c r="D1" s="42"/>
      <c r="E1" s="1"/>
      <c r="F1" s="1"/>
      <c r="G1" s="1"/>
      <c r="H1" s="1"/>
      <c r="I1" s="115" t="s">
        <v>60</v>
      </c>
      <c r="J1" s="115"/>
      <c r="K1" s="115"/>
      <c r="L1" s="115"/>
    </row>
    <row r="2" spans="1:12" ht="21.75" customHeight="1">
      <c r="A2" s="12" t="s">
        <v>0</v>
      </c>
      <c r="B2" s="55"/>
      <c r="C2" s="56"/>
      <c r="D2" s="57"/>
      <c r="E2" s="17"/>
      <c r="F2" s="17"/>
      <c r="G2" s="17"/>
      <c r="H2" s="17"/>
      <c r="I2" s="17"/>
      <c r="J2" s="55"/>
      <c r="K2" s="102"/>
    </row>
    <row r="3" spans="1:12" ht="21.75" customHeight="1">
      <c r="A3" s="58" t="s">
        <v>110</v>
      </c>
      <c r="B3" s="55"/>
      <c r="C3" s="56"/>
      <c r="D3" s="57"/>
      <c r="E3" s="103"/>
      <c r="F3" s="17"/>
      <c r="G3" s="17"/>
      <c r="H3" s="17"/>
      <c r="I3" s="17"/>
      <c r="J3" s="55"/>
      <c r="K3" s="102"/>
    </row>
    <row r="4" spans="1:12" ht="21.75" customHeight="1">
      <c r="A4" s="89" t="s">
        <v>167</v>
      </c>
      <c r="B4" s="55"/>
      <c r="C4" s="56"/>
      <c r="D4" s="57"/>
      <c r="E4" s="17"/>
      <c r="F4" s="17"/>
      <c r="G4" s="17"/>
      <c r="H4" s="17"/>
      <c r="I4" s="17"/>
      <c r="J4" s="55"/>
      <c r="K4" s="102"/>
    </row>
    <row r="5" spans="1:12" s="59" customFormat="1" ht="21.75" customHeight="1">
      <c r="D5" s="60"/>
      <c r="E5" s="19"/>
      <c r="F5" s="19"/>
      <c r="G5" s="19"/>
      <c r="H5" s="19"/>
      <c r="I5" s="19"/>
      <c r="J5" s="101"/>
      <c r="K5" s="116" t="s">
        <v>2</v>
      </c>
      <c r="L5" s="116"/>
    </row>
    <row r="6" spans="1:12" s="59" customFormat="1" ht="21.75" customHeight="1">
      <c r="D6" s="60"/>
      <c r="E6" s="22"/>
      <c r="F6" s="22" t="s">
        <v>3</v>
      </c>
      <c r="G6" s="22"/>
      <c r="H6" s="19"/>
      <c r="I6" s="22"/>
      <c r="J6" s="63" t="s">
        <v>4</v>
      </c>
      <c r="K6" s="105"/>
    </row>
    <row r="7" spans="1:12" ht="21.75" customHeight="1">
      <c r="A7" s="62"/>
      <c r="B7" s="59"/>
      <c r="C7" s="59"/>
      <c r="D7" s="59"/>
      <c r="E7" s="64" t="s">
        <v>169</v>
      </c>
      <c r="F7" s="65"/>
      <c r="G7" s="64" t="s">
        <v>63</v>
      </c>
      <c r="H7" s="65"/>
      <c r="I7" s="64" t="s">
        <v>169</v>
      </c>
      <c r="J7" s="65"/>
      <c r="K7" s="64" t="s">
        <v>63</v>
      </c>
    </row>
    <row r="8" spans="1:12" ht="21.75" customHeight="1">
      <c r="A8" s="62" t="s">
        <v>111</v>
      </c>
      <c r="C8" s="42"/>
      <c r="D8" s="42"/>
    </row>
    <row r="9" spans="1:12" ht="21.75" customHeight="1">
      <c r="A9" s="53" t="s">
        <v>181</v>
      </c>
      <c r="C9" s="42"/>
      <c r="D9" s="42"/>
      <c r="E9" s="31">
        <f>PL!E23</f>
        <v>7331</v>
      </c>
      <c r="F9" s="31"/>
      <c r="G9" s="31">
        <f>PL!G23</f>
        <v>1776</v>
      </c>
      <c r="H9" s="31"/>
      <c r="I9" s="31">
        <f>PL!I23</f>
        <v>-380</v>
      </c>
      <c r="J9" s="48"/>
      <c r="K9" s="31">
        <f>PL!K23</f>
        <v>-1687</v>
      </c>
    </row>
    <row r="10" spans="1:12" ht="21.75" customHeight="1">
      <c r="A10" s="53" t="s">
        <v>192</v>
      </c>
      <c r="C10" s="42"/>
      <c r="D10" s="42"/>
      <c r="E10" s="31"/>
      <c r="F10" s="31"/>
      <c r="G10" s="31"/>
      <c r="H10" s="31"/>
      <c r="I10" s="31"/>
      <c r="J10" s="48"/>
      <c r="K10" s="31"/>
    </row>
    <row r="11" spans="1:12" ht="21.75" customHeight="1">
      <c r="A11" s="53" t="s">
        <v>112</v>
      </c>
      <c r="C11" s="42"/>
      <c r="D11" s="42"/>
      <c r="E11" s="1"/>
      <c r="F11" s="1"/>
      <c r="G11" s="1"/>
      <c r="H11" s="1"/>
      <c r="I11" s="1"/>
      <c r="K11" s="1"/>
    </row>
    <row r="12" spans="1:12" ht="21.75" customHeight="1">
      <c r="A12" s="53" t="s">
        <v>113</v>
      </c>
      <c r="C12" s="42"/>
      <c r="D12" s="42"/>
      <c r="E12" s="31">
        <v>15251</v>
      </c>
      <c r="F12" s="31"/>
      <c r="G12" s="31">
        <v>14000</v>
      </c>
      <c r="H12" s="31"/>
      <c r="I12" s="31">
        <v>1315</v>
      </c>
      <c r="J12" s="48"/>
      <c r="K12" s="31">
        <v>1600</v>
      </c>
    </row>
    <row r="13" spans="1:12" ht="21.75" customHeight="1">
      <c r="A13" s="53" t="s">
        <v>163</v>
      </c>
      <c r="C13" s="42"/>
      <c r="D13" s="42"/>
      <c r="E13" s="31">
        <v>189</v>
      </c>
      <c r="F13" s="31"/>
      <c r="G13" s="31">
        <v>-6</v>
      </c>
      <c r="H13" s="31"/>
      <c r="I13" s="31">
        <v>0</v>
      </c>
      <c r="J13" s="48"/>
      <c r="K13" s="31">
        <v>-6</v>
      </c>
    </row>
    <row r="14" spans="1:12" ht="21.75" customHeight="1">
      <c r="A14" s="53" t="s">
        <v>185</v>
      </c>
      <c r="C14" s="42"/>
      <c r="D14" s="42"/>
      <c r="E14" s="31">
        <v>-2</v>
      </c>
      <c r="F14" s="31"/>
      <c r="G14" s="31">
        <v>-11</v>
      </c>
      <c r="H14" s="31"/>
      <c r="I14" s="31">
        <v>-2</v>
      </c>
      <c r="J14" s="48"/>
      <c r="K14" s="31">
        <v>-6</v>
      </c>
    </row>
    <row r="15" spans="1:12" ht="21.75" customHeight="1">
      <c r="A15" s="53" t="s">
        <v>114</v>
      </c>
      <c r="C15" s="42"/>
      <c r="D15" s="42"/>
      <c r="E15" s="31">
        <v>11</v>
      </c>
      <c r="F15" s="31"/>
      <c r="G15" s="31">
        <v>13</v>
      </c>
      <c r="H15" s="31"/>
      <c r="I15" s="31">
        <v>0</v>
      </c>
      <c r="J15" s="48"/>
      <c r="K15" s="31">
        <v>0</v>
      </c>
    </row>
    <row r="16" spans="1:12" ht="21.75" customHeight="1">
      <c r="A16" s="1" t="s">
        <v>115</v>
      </c>
      <c r="C16" s="42"/>
      <c r="D16" s="42"/>
      <c r="E16" s="31">
        <v>633</v>
      </c>
      <c r="F16" s="31"/>
      <c r="G16" s="31">
        <v>540</v>
      </c>
      <c r="H16" s="31"/>
      <c r="I16" s="31">
        <v>166</v>
      </c>
      <c r="J16" s="48"/>
      <c r="K16" s="31">
        <v>48</v>
      </c>
    </row>
    <row r="17" spans="1:15" ht="21.75" customHeight="1">
      <c r="A17" s="53" t="s">
        <v>116</v>
      </c>
      <c r="C17" s="42"/>
      <c r="D17" s="42"/>
      <c r="E17" s="31">
        <v>0</v>
      </c>
      <c r="F17" s="31"/>
      <c r="G17" s="31">
        <v>0</v>
      </c>
      <c r="H17" s="31"/>
      <c r="I17" s="31">
        <v>-13508</v>
      </c>
      <c r="J17" s="48"/>
      <c r="K17" s="31">
        <v>-12599</v>
      </c>
    </row>
    <row r="18" spans="1:15" ht="21.75" customHeight="1">
      <c r="A18" s="53" t="s">
        <v>117</v>
      </c>
      <c r="C18" s="42"/>
      <c r="D18" s="42"/>
      <c r="E18" s="49">
        <v>1365</v>
      </c>
      <c r="F18" s="31"/>
      <c r="G18" s="49">
        <v>1566</v>
      </c>
      <c r="H18" s="31"/>
      <c r="I18" s="49">
        <v>2445</v>
      </c>
      <c r="J18" s="48"/>
      <c r="K18" s="49">
        <v>2854</v>
      </c>
    </row>
    <row r="19" spans="1:15" ht="21.75" customHeight="1">
      <c r="A19" s="53" t="s">
        <v>118</v>
      </c>
      <c r="C19" s="42"/>
      <c r="D19" s="42"/>
      <c r="E19" s="1"/>
      <c r="F19" s="1"/>
      <c r="G19" s="1"/>
      <c r="H19" s="1"/>
      <c r="I19" s="1"/>
      <c r="K19" s="1"/>
    </row>
    <row r="20" spans="1:15" ht="21.75" customHeight="1">
      <c r="A20" s="53" t="s">
        <v>119</v>
      </c>
      <c r="C20" s="42"/>
      <c r="D20" s="42"/>
      <c r="E20" s="31">
        <f>SUM(E9:E18)</f>
        <v>24778</v>
      </c>
      <c r="F20" s="31"/>
      <c r="G20" s="31">
        <f>SUM(G9:G18)</f>
        <v>17878</v>
      </c>
      <c r="H20" s="31"/>
      <c r="I20" s="31">
        <f>SUM(I9:I18)</f>
        <v>-9964</v>
      </c>
      <c r="J20" s="48"/>
      <c r="K20" s="31">
        <f>SUM(K9:K18)</f>
        <v>-9796</v>
      </c>
    </row>
    <row r="21" spans="1:15" ht="21.75" customHeight="1">
      <c r="A21" s="53" t="s">
        <v>120</v>
      </c>
      <c r="C21" s="42"/>
      <c r="D21" s="42"/>
      <c r="E21" s="31"/>
      <c r="F21" s="31"/>
      <c r="G21" s="31"/>
      <c r="H21" s="31"/>
      <c r="I21" s="31"/>
      <c r="J21" s="48"/>
      <c r="K21" s="31"/>
    </row>
    <row r="22" spans="1:15" ht="21.75" customHeight="1">
      <c r="A22" s="53" t="s">
        <v>121</v>
      </c>
      <c r="C22" s="42"/>
      <c r="D22" s="42"/>
      <c r="E22" s="31">
        <v>-21156</v>
      </c>
      <c r="F22" s="31"/>
      <c r="G22" s="31">
        <v>-24894</v>
      </c>
      <c r="H22" s="31"/>
      <c r="I22" s="31">
        <v>2377</v>
      </c>
      <c r="J22" s="48"/>
      <c r="K22" s="31">
        <v>732</v>
      </c>
    </row>
    <row r="23" spans="1:15" ht="21.75" customHeight="1">
      <c r="A23" s="53" t="s">
        <v>122</v>
      </c>
      <c r="C23" s="42"/>
      <c r="D23" s="42"/>
      <c r="E23" s="31">
        <v>-200528</v>
      </c>
      <c r="F23" s="31"/>
      <c r="G23" s="31">
        <v>-165305</v>
      </c>
      <c r="H23" s="31"/>
      <c r="I23" s="31">
        <v>-2</v>
      </c>
      <c r="J23" s="48"/>
      <c r="K23" s="31">
        <v>22</v>
      </c>
    </row>
    <row r="24" spans="1:15" ht="21.75" customHeight="1">
      <c r="A24" s="53" t="s">
        <v>123</v>
      </c>
      <c r="C24" s="42"/>
      <c r="D24" s="42"/>
      <c r="E24" s="31">
        <v>-843</v>
      </c>
      <c r="F24" s="31"/>
      <c r="G24" s="31">
        <v>-2172</v>
      </c>
      <c r="H24" s="31"/>
      <c r="I24" s="31">
        <v>0</v>
      </c>
      <c r="J24" s="48"/>
      <c r="K24" s="31">
        <v>3</v>
      </c>
    </row>
    <row r="25" spans="1:15" ht="21.75" customHeight="1">
      <c r="A25" s="53" t="s">
        <v>124</v>
      </c>
      <c r="C25" s="42"/>
      <c r="D25" s="42"/>
      <c r="E25" s="31">
        <v>38</v>
      </c>
      <c r="F25" s="31"/>
      <c r="G25" s="31">
        <v>101</v>
      </c>
      <c r="H25" s="31"/>
      <c r="I25" s="31">
        <v>0</v>
      </c>
      <c r="J25" s="48"/>
      <c r="K25" s="31">
        <v>18</v>
      </c>
    </row>
    <row r="26" spans="1:15" ht="21.75" customHeight="1">
      <c r="A26" s="53" t="s">
        <v>125</v>
      </c>
      <c r="C26" s="42"/>
      <c r="D26" s="42"/>
      <c r="E26" s="31"/>
      <c r="F26" s="31"/>
      <c r="G26" s="31"/>
      <c r="H26" s="31"/>
      <c r="I26" s="31"/>
      <c r="J26" s="48"/>
      <c r="K26" s="31"/>
    </row>
    <row r="27" spans="1:15" ht="21.75" customHeight="1">
      <c r="A27" s="53" t="s">
        <v>126</v>
      </c>
      <c r="C27" s="42"/>
      <c r="D27" s="42"/>
      <c r="E27" s="31">
        <v>-37935</v>
      </c>
      <c r="F27" s="31"/>
      <c r="G27" s="31">
        <v>78629</v>
      </c>
      <c r="H27" s="31"/>
      <c r="I27" s="106">
        <v>-3663</v>
      </c>
      <c r="J27" s="48"/>
      <c r="K27" s="107">
        <v>-961</v>
      </c>
    </row>
    <row r="28" spans="1:15" ht="21.75" customHeight="1">
      <c r="A28" s="53" t="s">
        <v>127</v>
      </c>
      <c r="C28" s="42"/>
      <c r="D28" s="42"/>
      <c r="E28" s="31">
        <v>511</v>
      </c>
      <c r="F28" s="31"/>
      <c r="G28" s="31">
        <v>1653</v>
      </c>
      <c r="H28" s="31"/>
      <c r="I28" s="31">
        <v>295</v>
      </c>
      <c r="J28" s="48"/>
      <c r="K28" s="31">
        <v>63</v>
      </c>
    </row>
    <row r="29" spans="1:15" ht="21.75" customHeight="1">
      <c r="A29" s="53" t="s">
        <v>128</v>
      </c>
      <c r="C29" s="42"/>
      <c r="D29" s="42"/>
      <c r="E29" s="49">
        <v>0</v>
      </c>
      <c r="F29" s="31"/>
      <c r="G29" s="49">
        <v>-233</v>
      </c>
      <c r="H29" s="31"/>
      <c r="I29" s="49">
        <v>0</v>
      </c>
      <c r="J29" s="48"/>
      <c r="K29" s="49">
        <v>0</v>
      </c>
      <c r="O29" s="38"/>
    </row>
    <row r="30" spans="1:15" ht="21.75" customHeight="1">
      <c r="A30" s="62" t="s">
        <v>190</v>
      </c>
      <c r="C30" s="42"/>
      <c r="D30" s="42"/>
      <c r="E30" s="31">
        <f>SUM(E20:E29)</f>
        <v>-235135</v>
      </c>
      <c r="F30" s="31"/>
      <c r="G30" s="31">
        <f>SUM(G20:G29)</f>
        <v>-94343</v>
      </c>
      <c r="H30" s="31"/>
      <c r="I30" s="31">
        <f>SUM(I20:I29)</f>
        <v>-10957</v>
      </c>
      <c r="J30" s="48"/>
      <c r="K30" s="31">
        <f>SUM(K20:K29)</f>
        <v>-9919</v>
      </c>
    </row>
    <row r="31" spans="1:15" ht="21.75" customHeight="1">
      <c r="A31" s="53" t="s">
        <v>129</v>
      </c>
      <c r="C31" s="42"/>
      <c r="D31" s="42"/>
      <c r="E31" s="31">
        <v>-1229</v>
      </c>
      <c r="F31" s="31"/>
      <c r="G31" s="31">
        <v>-1724</v>
      </c>
      <c r="H31" s="31"/>
      <c r="I31" s="31">
        <v>-213</v>
      </c>
      <c r="J31" s="48"/>
      <c r="K31" s="31">
        <v>-291</v>
      </c>
    </row>
    <row r="32" spans="1:15" ht="21.75" customHeight="1">
      <c r="A32" s="53" t="s">
        <v>130</v>
      </c>
      <c r="C32" s="42"/>
      <c r="D32" s="42"/>
      <c r="E32" s="49">
        <v>709</v>
      </c>
      <c r="F32" s="31"/>
      <c r="G32" s="49">
        <v>0</v>
      </c>
      <c r="H32" s="31"/>
      <c r="I32" s="49">
        <v>709</v>
      </c>
      <c r="J32" s="48"/>
      <c r="K32" s="49">
        <v>0</v>
      </c>
    </row>
    <row r="33" spans="1:11" ht="21.75" customHeight="1">
      <c r="A33" s="62" t="s">
        <v>190</v>
      </c>
      <c r="C33" s="42"/>
      <c r="D33" s="42"/>
      <c r="E33" s="49">
        <f>SUM(E30:E32)</f>
        <v>-235655</v>
      </c>
      <c r="F33" s="31"/>
      <c r="G33" s="49">
        <f>SUM(G30:G32)</f>
        <v>-96067</v>
      </c>
      <c r="H33" s="31"/>
      <c r="I33" s="49">
        <f>SUM(I30:I32)</f>
        <v>-10461</v>
      </c>
      <c r="J33" s="48"/>
      <c r="K33" s="49">
        <f>SUM(K30:K32)</f>
        <v>-10210</v>
      </c>
    </row>
    <row r="34" spans="1:11" ht="21.75" customHeight="1">
      <c r="A34" s="108"/>
      <c r="C34" s="42"/>
      <c r="D34" s="42"/>
      <c r="E34" s="1"/>
      <c r="F34" s="1"/>
      <c r="G34" s="1"/>
      <c r="H34" s="1"/>
      <c r="I34" s="1"/>
      <c r="K34" s="53"/>
    </row>
    <row r="35" spans="1:11" ht="21.75" customHeight="1">
      <c r="A35" s="1" t="s">
        <v>161</v>
      </c>
      <c r="C35" s="42"/>
      <c r="D35" s="42"/>
    </row>
    <row r="36" spans="1:11" ht="21.75" customHeight="1">
      <c r="C36" s="54"/>
      <c r="D36" s="42"/>
      <c r="E36" s="1"/>
      <c r="F36" s="1"/>
      <c r="G36" s="1"/>
      <c r="H36" s="1"/>
      <c r="I36" s="1"/>
      <c r="J36" s="54"/>
      <c r="K36" s="101" t="s">
        <v>60</v>
      </c>
    </row>
    <row r="37" spans="1:11" ht="21.75" customHeight="1">
      <c r="A37" s="12" t="s">
        <v>0</v>
      </c>
      <c r="B37" s="55"/>
      <c r="C37" s="56"/>
      <c r="D37" s="57"/>
      <c r="E37" s="17"/>
      <c r="F37" s="17"/>
      <c r="G37" s="17"/>
      <c r="H37" s="17"/>
      <c r="I37" s="17"/>
      <c r="J37" s="55"/>
      <c r="K37" s="102"/>
    </row>
    <row r="38" spans="1:11" ht="21.75" customHeight="1">
      <c r="A38" s="58" t="s">
        <v>131</v>
      </c>
      <c r="B38" s="55"/>
      <c r="C38" s="56"/>
      <c r="D38" s="57"/>
      <c r="E38" s="103"/>
      <c r="F38" s="17"/>
      <c r="G38" s="17"/>
      <c r="H38" s="17"/>
      <c r="I38" s="17"/>
      <c r="J38" s="55"/>
      <c r="K38" s="102"/>
    </row>
    <row r="39" spans="1:11" ht="21.75" customHeight="1">
      <c r="A39" s="89" t="s">
        <v>167</v>
      </c>
      <c r="B39" s="55"/>
      <c r="C39" s="56"/>
      <c r="D39" s="57"/>
      <c r="E39" s="17"/>
      <c r="F39" s="17"/>
      <c r="G39" s="17"/>
      <c r="H39" s="17"/>
      <c r="I39" s="17"/>
      <c r="J39" s="55"/>
      <c r="K39" s="102"/>
    </row>
    <row r="40" spans="1:11" s="59" customFormat="1" ht="21.75" customHeight="1">
      <c r="D40" s="60"/>
      <c r="E40" s="19"/>
      <c r="F40" s="19"/>
      <c r="G40" s="19"/>
      <c r="H40" s="19"/>
      <c r="I40" s="19"/>
      <c r="J40" s="101"/>
      <c r="K40" s="104" t="s">
        <v>2</v>
      </c>
    </row>
    <row r="41" spans="1:11" s="59" customFormat="1" ht="21.75" customHeight="1">
      <c r="D41" s="60"/>
      <c r="E41" s="22"/>
      <c r="F41" s="22" t="s">
        <v>3</v>
      </c>
      <c r="G41" s="22"/>
      <c r="H41" s="19"/>
      <c r="I41" s="22"/>
      <c r="J41" s="63" t="s">
        <v>4</v>
      </c>
      <c r="K41" s="105"/>
    </row>
    <row r="42" spans="1:11" ht="21.75" customHeight="1">
      <c r="A42" s="62"/>
      <c r="B42" s="59"/>
      <c r="C42" s="59"/>
      <c r="D42" s="59"/>
      <c r="E42" s="64" t="s">
        <v>169</v>
      </c>
      <c r="F42" s="65"/>
      <c r="G42" s="64" t="s">
        <v>63</v>
      </c>
      <c r="H42" s="65"/>
      <c r="I42" s="64" t="s">
        <v>169</v>
      </c>
      <c r="J42" s="65"/>
      <c r="K42" s="64" t="s">
        <v>63</v>
      </c>
    </row>
    <row r="43" spans="1:11" ht="21.75" customHeight="1">
      <c r="A43" s="62" t="s">
        <v>132</v>
      </c>
      <c r="C43" s="42"/>
      <c r="D43" s="42"/>
    </row>
    <row r="44" spans="1:11" ht="21.75" customHeight="1">
      <c r="A44" s="53" t="s">
        <v>133</v>
      </c>
      <c r="C44" s="42"/>
      <c r="D44" s="42"/>
      <c r="E44" s="31">
        <v>0</v>
      </c>
      <c r="F44" s="31"/>
      <c r="G44" s="31">
        <v>0</v>
      </c>
      <c r="H44" s="31"/>
      <c r="I44" s="31">
        <v>-383438</v>
      </c>
      <c r="J44" s="48"/>
      <c r="K44" s="31">
        <v>-364112</v>
      </c>
    </row>
    <row r="45" spans="1:11" ht="21.75" customHeight="1">
      <c r="A45" s="53" t="s">
        <v>193</v>
      </c>
      <c r="C45" s="42"/>
      <c r="D45" s="42"/>
      <c r="E45" s="31">
        <v>0</v>
      </c>
      <c r="F45" s="31"/>
      <c r="G45" s="31">
        <v>0</v>
      </c>
      <c r="H45" s="31"/>
      <c r="I45" s="31">
        <v>157415</v>
      </c>
      <c r="J45" s="48"/>
      <c r="K45" s="31">
        <v>249130</v>
      </c>
    </row>
    <row r="46" spans="1:11" ht="21.75" customHeight="1">
      <c r="A46" s="53" t="s">
        <v>160</v>
      </c>
      <c r="C46" s="42"/>
      <c r="D46" s="42"/>
      <c r="E46" s="31">
        <v>2</v>
      </c>
      <c r="F46" s="31"/>
      <c r="G46" s="3">
        <v>712</v>
      </c>
      <c r="H46" s="31"/>
      <c r="I46" s="3">
        <v>2</v>
      </c>
      <c r="J46" s="48"/>
      <c r="K46" s="3">
        <v>706</v>
      </c>
    </row>
    <row r="47" spans="1:11" ht="21.75" customHeight="1">
      <c r="A47" s="53" t="s">
        <v>134</v>
      </c>
      <c r="C47" s="42"/>
      <c r="D47" s="42"/>
      <c r="E47" s="31">
        <v>0</v>
      </c>
      <c r="F47" s="31"/>
      <c r="G47" s="31">
        <v>0</v>
      </c>
      <c r="H47" s="31"/>
      <c r="I47" s="31">
        <v>12593</v>
      </c>
      <c r="J47" s="48"/>
      <c r="K47" s="48">
        <v>27115</v>
      </c>
    </row>
    <row r="48" spans="1:11" ht="21.75" customHeight="1">
      <c r="A48" s="53" t="s">
        <v>135</v>
      </c>
      <c r="C48" s="42"/>
      <c r="D48" s="42"/>
      <c r="E48" s="31">
        <v>-60</v>
      </c>
      <c r="F48" s="4"/>
      <c r="G48" s="31">
        <v>-320</v>
      </c>
      <c r="H48" s="4"/>
      <c r="I48" s="31">
        <v>0</v>
      </c>
      <c r="J48" s="48"/>
      <c r="K48" s="48">
        <v>-320</v>
      </c>
    </row>
    <row r="49" spans="1:11" ht="21.75" customHeight="1">
      <c r="A49" s="53" t="s">
        <v>186</v>
      </c>
      <c r="C49" s="42"/>
      <c r="D49" s="42"/>
      <c r="E49" s="31">
        <v>-1322</v>
      </c>
      <c r="F49" s="31"/>
      <c r="G49" s="31">
        <v>-3045</v>
      </c>
      <c r="H49" s="31"/>
      <c r="I49" s="31">
        <v>-18</v>
      </c>
      <c r="J49" s="48"/>
      <c r="K49" s="31">
        <v>0</v>
      </c>
    </row>
    <row r="50" spans="1:11" ht="21.75" customHeight="1">
      <c r="A50" s="53" t="s">
        <v>191</v>
      </c>
      <c r="C50" s="42"/>
      <c r="D50" s="42"/>
      <c r="E50" s="31">
        <v>-69</v>
      </c>
      <c r="F50" s="31"/>
      <c r="G50" s="31">
        <v>0</v>
      </c>
      <c r="H50" s="31"/>
      <c r="I50" s="31">
        <v>0</v>
      </c>
      <c r="J50" s="48"/>
      <c r="K50" s="31">
        <v>0</v>
      </c>
    </row>
    <row r="51" spans="1:11" ht="21.75" customHeight="1">
      <c r="A51" s="53" t="s">
        <v>136</v>
      </c>
      <c r="C51" s="42"/>
      <c r="D51" s="42"/>
      <c r="E51" s="49">
        <v>-4580</v>
      </c>
      <c r="F51" s="3"/>
      <c r="G51" s="49">
        <v>-2888</v>
      </c>
      <c r="H51" s="3"/>
      <c r="I51" s="109">
        <v>0</v>
      </c>
      <c r="J51" s="48"/>
      <c r="K51" s="109">
        <v>0</v>
      </c>
    </row>
    <row r="52" spans="1:11" ht="21.75" customHeight="1">
      <c r="A52" s="62" t="s">
        <v>187</v>
      </c>
      <c r="C52" s="42"/>
      <c r="D52" s="42"/>
      <c r="E52" s="49">
        <f>SUM(E44:E51)</f>
        <v>-6029</v>
      </c>
      <c r="F52" s="31"/>
      <c r="G52" s="49">
        <f>SUM(G44:G51)</f>
        <v>-5541</v>
      </c>
      <c r="H52" s="31"/>
      <c r="I52" s="49">
        <f>SUM(I44:I51)</f>
        <v>-213446</v>
      </c>
      <c r="J52" s="48"/>
      <c r="K52" s="49">
        <f>SUM(K44:K51)</f>
        <v>-87481</v>
      </c>
    </row>
    <row r="53" spans="1:11" ht="21.75" customHeight="1">
      <c r="A53" s="62" t="s">
        <v>137</v>
      </c>
      <c r="C53" s="42"/>
      <c r="D53" s="42"/>
      <c r="E53" s="31"/>
      <c r="F53" s="31"/>
      <c r="G53" s="31"/>
      <c r="H53" s="31"/>
      <c r="I53" s="31"/>
      <c r="J53" s="48"/>
      <c r="K53" s="31"/>
    </row>
    <row r="54" spans="1:11" ht="21.75" customHeight="1">
      <c r="A54" s="53" t="s">
        <v>138</v>
      </c>
      <c r="C54" s="42"/>
      <c r="D54" s="42"/>
      <c r="E54" s="31">
        <v>261000</v>
      </c>
      <c r="F54" s="3"/>
      <c r="G54" s="31">
        <v>445000</v>
      </c>
      <c r="H54" s="3"/>
      <c r="I54" s="31">
        <v>261000</v>
      </c>
      <c r="J54" s="3"/>
      <c r="K54" s="31">
        <v>445000</v>
      </c>
    </row>
    <row r="55" spans="1:11" ht="21.75" customHeight="1">
      <c r="A55" s="53" t="s">
        <v>139</v>
      </c>
      <c r="C55" s="42"/>
      <c r="D55" s="42"/>
      <c r="E55" s="31">
        <v>-48000</v>
      </c>
      <c r="F55" s="3"/>
      <c r="G55" s="31">
        <v>-508000</v>
      </c>
      <c r="H55" s="3"/>
      <c r="I55" s="31">
        <v>-48000</v>
      </c>
      <c r="J55" s="3"/>
      <c r="K55" s="31">
        <v>-508000</v>
      </c>
    </row>
    <row r="56" spans="1:11" ht="21.75" customHeight="1">
      <c r="A56" s="53" t="s">
        <v>140</v>
      </c>
      <c r="C56" s="42"/>
      <c r="D56" s="42"/>
      <c r="E56" s="31">
        <v>0</v>
      </c>
      <c r="F56" s="3"/>
      <c r="G56" s="31">
        <v>0</v>
      </c>
      <c r="H56" s="3"/>
      <c r="I56" s="31">
        <v>10230</v>
      </c>
      <c r="J56" s="3"/>
      <c r="K56" s="31">
        <v>21370</v>
      </c>
    </row>
    <row r="57" spans="1:11" ht="21.75" customHeight="1">
      <c r="A57" s="53" t="s">
        <v>141</v>
      </c>
      <c r="C57" s="42"/>
      <c r="D57" s="42"/>
      <c r="E57" s="31">
        <v>0</v>
      </c>
      <c r="F57" s="3"/>
      <c r="G57" s="31">
        <v>0</v>
      </c>
      <c r="H57" s="3"/>
      <c r="I57" s="31">
        <v>-7370</v>
      </c>
      <c r="J57" s="3"/>
      <c r="K57" s="31">
        <v>-19440</v>
      </c>
    </row>
    <row r="58" spans="1:11" ht="21.75" customHeight="1">
      <c r="A58" s="53" t="s">
        <v>142</v>
      </c>
      <c r="C58" s="42"/>
      <c r="D58" s="42"/>
      <c r="E58" s="31">
        <v>-1376</v>
      </c>
      <c r="F58" s="3"/>
      <c r="G58" s="31">
        <v>-1151</v>
      </c>
      <c r="H58" s="3"/>
      <c r="I58" s="31">
        <v>-149</v>
      </c>
      <c r="J58" s="3"/>
      <c r="K58" s="31">
        <v>-268</v>
      </c>
    </row>
    <row r="59" spans="1:11" ht="21.75" customHeight="1">
      <c r="A59" s="53" t="s">
        <v>143</v>
      </c>
      <c r="C59" s="42"/>
      <c r="D59" s="42"/>
      <c r="E59" s="31">
        <v>-1163</v>
      </c>
      <c r="F59" s="3"/>
      <c r="G59" s="31">
        <v>-1477</v>
      </c>
      <c r="H59" s="3"/>
      <c r="I59" s="31">
        <v>-2356</v>
      </c>
      <c r="J59" s="3"/>
      <c r="K59" s="31">
        <v>-3042</v>
      </c>
    </row>
    <row r="60" spans="1:11" ht="21.75" customHeight="1">
      <c r="A60" s="53" t="s">
        <v>144</v>
      </c>
      <c r="C60" s="42"/>
      <c r="D60" s="42"/>
      <c r="E60" s="109">
        <v>292</v>
      </c>
      <c r="F60" s="3"/>
      <c r="G60" s="109">
        <v>174603</v>
      </c>
      <c r="H60" s="3"/>
      <c r="I60" s="109">
        <v>292</v>
      </c>
      <c r="J60" s="48"/>
      <c r="K60" s="109">
        <v>174603</v>
      </c>
    </row>
    <row r="61" spans="1:11" ht="21.75" customHeight="1">
      <c r="A61" s="62" t="s">
        <v>188</v>
      </c>
      <c r="C61" s="42"/>
      <c r="D61" s="42"/>
      <c r="E61" s="49">
        <f>SUM(E54:E60)</f>
        <v>210753</v>
      </c>
      <c r="F61" s="31"/>
      <c r="G61" s="49">
        <f>SUM(G54:G60)</f>
        <v>108975</v>
      </c>
      <c r="H61" s="31"/>
      <c r="I61" s="49">
        <f>SUM(I54:I60)</f>
        <v>213647</v>
      </c>
      <c r="J61" s="48"/>
      <c r="K61" s="49">
        <f>SUM(K54:K60)</f>
        <v>110223</v>
      </c>
    </row>
    <row r="62" spans="1:11" ht="21.75" customHeight="1">
      <c r="A62" s="110" t="s">
        <v>145</v>
      </c>
      <c r="C62" s="42"/>
      <c r="D62" s="42"/>
      <c r="E62" s="31">
        <f>E33+E52+E61</f>
        <v>-30931</v>
      </c>
      <c r="F62" s="31"/>
      <c r="G62" s="31">
        <f>G33+G52+G61</f>
        <v>7367</v>
      </c>
      <c r="H62" s="31"/>
      <c r="I62" s="31">
        <f>I33+I52+I61</f>
        <v>-10260</v>
      </c>
      <c r="J62" s="48"/>
      <c r="K62" s="31">
        <f>K33+K52+K61</f>
        <v>12532</v>
      </c>
    </row>
    <row r="63" spans="1:11" ht="21.75" customHeight="1">
      <c r="A63" s="53" t="s">
        <v>146</v>
      </c>
      <c r="C63" s="42"/>
      <c r="D63" s="42"/>
      <c r="E63" s="49">
        <v>62397</v>
      </c>
      <c r="F63" s="31"/>
      <c r="G63" s="49">
        <v>41377</v>
      </c>
      <c r="H63" s="31"/>
      <c r="I63" s="49">
        <v>15430</v>
      </c>
      <c r="J63" s="48"/>
      <c r="K63" s="49">
        <v>7079</v>
      </c>
    </row>
    <row r="64" spans="1:11" ht="21.75" customHeight="1" thickBot="1">
      <c r="A64" s="62" t="s">
        <v>147</v>
      </c>
      <c r="C64" s="42"/>
      <c r="D64" s="42"/>
      <c r="E64" s="43">
        <f>SUM(E62:E63)</f>
        <v>31466</v>
      </c>
      <c r="F64" s="31"/>
      <c r="G64" s="43">
        <f>SUM(G62:G63)</f>
        <v>48744</v>
      </c>
      <c r="H64" s="31"/>
      <c r="I64" s="43">
        <f>SUM(I62:I63)</f>
        <v>5170</v>
      </c>
      <c r="J64" s="48"/>
      <c r="K64" s="43">
        <f>SUM(K62:K63)</f>
        <v>19611</v>
      </c>
    </row>
    <row r="65" spans="1:11" ht="21.75" customHeight="1" thickTop="1">
      <c r="C65" s="42"/>
      <c r="D65" s="42"/>
      <c r="E65" s="31">
        <f>E64-BS!E11</f>
        <v>0</v>
      </c>
      <c r="F65" s="31"/>
      <c r="G65" s="31"/>
      <c r="H65" s="31"/>
      <c r="I65" s="31">
        <f>I64-BS!I11</f>
        <v>0</v>
      </c>
      <c r="J65" s="48"/>
      <c r="K65" s="48"/>
    </row>
    <row r="66" spans="1:11" ht="21.75" customHeight="1">
      <c r="A66" s="62" t="s">
        <v>148</v>
      </c>
      <c r="C66" s="42"/>
      <c r="D66" s="42"/>
      <c r="E66" s="31"/>
      <c r="F66" s="31"/>
      <c r="G66" s="31"/>
      <c r="H66" s="31"/>
      <c r="I66" s="31"/>
      <c r="J66" s="48"/>
      <c r="K66" s="48"/>
    </row>
    <row r="67" spans="1:11" ht="21.75" customHeight="1">
      <c r="A67" s="53" t="s">
        <v>149</v>
      </c>
      <c r="C67" s="42"/>
      <c r="D67" s="42"/>
      <c r="E67" s="31"/>
      <c r="F67" s="31"/>
      <c r="G67" s="31"/>
      <c r="H67" s="31"/>
      <c r="I67" s="31"/>
      <c r="J67" s="48"/>
      <c r="K67" s="48"/>
    </row>
    <row r="68" spans="1:11" ht="21.75" customHeight="1">
      <c r="A68" s="53" t="s">
        <v>150</v>
      </c>
      <c r="C68" s="42"/>
      <c r="D68" s="42"/>
      <c r="E68" s="31">
        <v>4579</v>
      </c>
      <c r="F68" s="31"/>
      <c r="G68" s="31">
        <v>0</v>
      </c>
      <c r="H68" s="31"/>
      <c r="I68" s="31">
        <v>0</v>
      </c>
      <c r="J68" s="48"/>
      <c r="K68" s="31">
        <v>0</v>
      </c>
    </row>
    <row r="69" spans="1:11" ht="21.75" customHeight="1">
      <c r="A69" s="53" t="s">
        <v>151</v>
      </c>
      <c r="C69" s="42"/>
      <c r="D69" s="42"/>
      <c r="E69" s="31">
        <v>363</v>
      </c>
      <c r="F69" s="31"/>
      <c r="G69" s="31">
        <v>419</v>
      </c>
      <c r="H69" s="31"/>
      <c r="I69" s="31">
        <v>0</v>
      </c>
      <c r="J69" s="48"/>
      <c r="K69" s="31">
        <v>0</v>
      </c>
    </row>
    <row r="70" spans="1:11" ht="21.75" customHeight="1">
      <c r="C70" s="42"/>
      <c r="D70" s="42"/>
      <c r="E70" s="31"/>
      <c r="F70" s="31"/>
      <c r="G70" s="31"/>
      <c r="H70" s="31"/>
      <c r="I70" s="31"/>
      <c r="J70" s="48"/>
      <c r="K70" s="48"/>
    </row>
    <row r="71" spans="1:11" ht="21.75" customHeight="1">
      <c r="A71" s="1" t="s">
        <v>161</v>
      </c>
      <c r="C71" s="42"/>
      <c r="D71" s="42"/>
      <c r="E71" s="31"/>
      <c r="F71" s="31"/>
      <c r="G71" s="31"/>
      <c r="H71" s="31"/>
      <c r="I71" s="31"/>
      <c r="J71" s="48"/>
      <c r="K71" s="48"/>
    </row>
  </sheetData>
  <mergeCells count="2">
    <mergeCell ref="I1:L1"/>
    <mergeCell ref="K5:L5"/>
  </mergeCells>
  <pageMargins left="0.78740157480314965" right="0.39370078740157483" top="0.78740157480314965" bottom="0.39370078740157483" header="0.31496062992125984" footer="0.31496062992125984"/>
  <pageSetup paperSize="9" scale="72" fitToWidth="0" fitToHeight="0" orientation="portrait" r:id="rId1"/>
  <rowBreaks count="1" manualBreakCount="1">
    <brk id="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"/>
  <sheetViews>
    <sheetView workbookViewId="0">
      <selection activeCell="F32" sqref="F31:F32"/>
    </sheetView>
  </sheetViews>
  <sheetFormatPr defaultRowHeight="14.25"/>
  <sheetData>
    <row r="1" spans="1:11" s="1" customFormat="1" ht="24" customHeight="1">
      <c r="A1" s="7" t="s">
        <v>152</v>
      </c>
      <c r="B1" s="7"/>
      <c r="C1" s="2" t="s">
        <v>153</v>
      </c>
      <c r="D1" s="2"/>
      <c r="E1" s="3">
        <v>6490244</v>
      </c>
      <c r="F1" s="3"/>
      <c r="G1" s="3">
        <v>10534165</v>
      </c>
      <c r="H1" s="3"/>
      <c r="I1" s="3">
        <v>6165244</v>
      </c>
      <c r="J1" s="3"/>
      <c r="K1" s="3">
        <v>10006665</v>
      </c>
    </row>
    <row r="2" spans="1:11" s="1" customFormat="1" ht="24" customHeight="1">
      <c r="A2" s="7" t="s">
        <v>154</v>
      </c>
      <c r="B2" s="5"/>
      <c r="C2" s="2" t="s">
        <v>155</v>
      </c>
      <c r="D2" s="2"/>
      <c r="E2" s="3">
        <v>9074</v>
      </c>
      <c r="F2" s="3"/>
      <c r="G2" s="3">
        <v>15977</v>
      </c>
      <c r="H2" s="3"/>
      <c r="I2" s="3">
        <v>0</v>
      </c>
      <c r="J2" s="3"/>
      <c r="K2" s="3">
        <v>0</v>
      </c>
    </row>
    <row r="3" spans="1:11" s="1" customFormat="1" ht="24" customHeight="1">
      <c r="A3" s="7" t="s">
        <v>156</v>
      </c>
      <c r="B3" s="5"/>
      <c r="C3" s="6"/>
      <c r="D3" s="2"/>
      <c r="E3" s="3">
        <v>3408</v>
      </c>
      <c r="F3" s="3"/>
      <c r="G3" s="3">
        <v>3408</v>
      </c>
      <c r="H3" s="3"/>
      <c r="I3" s="4">
        <v>4</v>
      </c>
      <c r="J3" s="3"/>
      <c r="K3" s="4">
        <v>4</v>
      </c>
    </row>
    <row r="4" spans="1:11" s="1" customFormat="1" ht="24" customHeight="1">
      <c r="A4" s="1" t="s">
        <v>157</v>
      </c>
      <c r="C4" s="2">
        <v>10</v>
      </c>
      <c r="D4" s="2"/>
      <c r="E4" s="3">
        <f>7768+1154+271</f>
        <v>9193</v>
      </c>
      <c r="F4" s="3"/>
      <c r="G4" s="3">
        <v>1617</v>
      </c>
      <c r="H4" s="3"/>
      <c r="I4" s="4">
        <v>0</v>
      </c>
      <c r="J4" s="3"/>
      <c r="K4" s="4">
        <v>0</v>
      </c>
    </row>
    <row r="5" spans="1:11" ht="16.5">
      <c r="A5" s="8"/>
      <c r="B5" s="8"/>
    </row>
    <row r="7" spans="1:11">
      <c r="A7" t="s">
        <v>158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aba00f-0efb-4b09-a1a4-9b1c728daaa4" xsi:nil="true"/>
    <lcf76f155ced4ddcb4097134ff3c332f xmlns="c2cfd694-3f5d-4800-9954-1c3c68e0b51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B9255135430D478A24CF66EAD804F9" ma:contentTypeVersion="16" ma:contentTypeDescription="Create a new document." ma:contentTypeScope="" ma:versionID="885bf20c61c312515630d03bb169fdef">
  <xsd:schema xmlns:xsd="http://www.w3.org/2001/XMLSchema" xmlns:xs="http://www.w3.org/2001/XMLSchema" xmlns:p="http://schemas.microsoft.com/office/2006/metadata/properties" xmlns:ns2="c2cfd694-3f5d-4800-9954-1c3c68e0b516" xmlns:ns3="15aba00f-0efb-4b09-a1a4-9b1c728daaa4" targetNamespace="http://schemas.microsoft.com/office/2006/metadata/properties" ma:root="true" ma:fieldsID="1a494877307cca4eb05456c6736de540" ns2:_="" ns3:_="">
    <xsd:import namespace="c2cfd694-3f5d-4800-9954-1c3c68e0b516"/>
    <xsd:import namespace="15aba00f-0efb-4b09-a1a4-9b1c728daa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cfd694-3f5d-4800-9954-1c3c68e0b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ba00f-0efb-4b09-a1a4-9b1c728daa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a37da11-1714-42ed-a60a-57de6c30ec7d}" ma:internalName="TaxCatchAll" ma:showField="CatchAllData" ma:web="15aba00f-0efb-4b09-a1a4-9b1c728daa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9FA583-D605-448D-A87D-365345072C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4D9AF3-83B7-4D96-8A7D-640FC31AE023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3de844f8-6770-44e6-aff8-7d9245b1424c"/>
    <ds:schemaRef ds:uri="15aba00f-0efb-4b09-a1a4-9b1c728daaa4"/>
    <ds:schemaRef ds:uri="c2cfd694-3f5d-4800-9954-1c3c68e0b516"/>
  </ds:schemaRefs>
</ds:datastoreItem>
</file>

<file path=customXml/itemProps3.xml><?xml version="1.0" encoding="utf-8"?>
<ds:datastoreItem xmlns:ds="http://schemas.openxmlformats.org/officeDocument/2006/customXml" ds:itemID="{F91D5BC1-BBDB-41F0-89DC-F3AD3FDBF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cfd694-3f5d-4800-9954-1c3c68e0b516"/>
    <ds:schemaRef ds:uri="15aba00f-0efb-4b09-a1a4-9b1c728daa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conso</vt:lpstr>
      <vt:lpstr>company</vt:lpstr>
      <vt:lpstr>CF</vt:lpstr>
      <vt:lpstr>Sheet1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Kankanit Saengarunthong</dc:creator>
  <cp:keywords/>
  <dc:description/>
  <cp:lastModifiedBy>Darika Tongprapai</cp:lastModifiedBy>
  <cp:revision/>
  <cp:lastPrinted>2026-05-07T08:06:10Z</cp:lastPrinted>
  <dcterms:created xsi:type="dcterms:W3CDTF">2020-03-26T09:09:16Z</dcterms:created>
  <dcterms:modified xsi:type="dcterms:W3CDTF">2026-05-07T08:06:20Z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0x010100D7B9255135430D478A24CF66EAD804F9</vt:lpwstr>
  </property>
  <property fmtid="{D5CDD505-2E9C-101B-9397-08002B2CF9AE}" pid="5" name="MediaServiceImageTags">
    <vt:lpwstr/>
  </property>
</Properties>
</file>