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838936 - 2026 Dec FSA Loxley Plc\Q1'26\!Completion\V5\"/>
    </mc:Choice>
  </mc:AlternateContent>
  <xr:revisionPtr revIDLastSave="0" documentId="13_ncr:1_{4AD7BC21-95F3-48E6-9B4C-C2BABA8D4400}" xr6:coauthVersionLast="47" xr6:coauthVersionMax="47" xr10:uidLastSave="{00000000-0000-0000-0000-000000000000}"/>
  <bookViews>
    <workbookView xWindow="-120" yWindow="-16320" windowWidth="29040" windowHeight="15720" tabRatio="867" xr2:uid="{00000000-000D-0000-FFFF-FFFF00000000}"/>
  </bookViews>
  <sheets>
    <sheet name="BS3-5" sheetId="34" r:id="rId1"/>
    <sheet name="PL6-7 " sheetId="35" r:id="rId2"/>
    <sheet name="Conso งบเปลี่ยนแปลง 8" sheetId="36" r:id="rId3"/>
    <sheet name="Sep งบเปลี่ยนแปลง 9" sheetId="33" r:id="rId4"/>
    <sheet name="CF 10-12" sheetId="20" r:id="rId5"/>
  </sheets>
  <definedNames>
    <definedName name="_xlnm.Print_Area" localSheetId="0">'BS3-5'!$A$1:$J$121</definedName>
    <definedName name="_xlnm.Print_Area" localSheetId="4">'CF 10-12'!$A$1:$I$133</definedName>
    <definedName name="_xlnm.Print_Area" localSheetId="2">'Conso งบเปลี่ยนแปลง 8'!$A$1:$AC$70</definedName>
    <definedName name="_xlnm.Print_Area" localSheetId="1">'PL6-7 '!$A$1:$J$75</definedName>
    <definedName name="_xlnm.Print_Area" localSheetId="3">'Sep งบเปลี่ยนแปลง 9'!$A$1:$Q$48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0" l="1"/>
  <c r="G17" i="20"/>
  <c r="U32" i="36"/>
  <c r="S32" i="36"/>
  <c r="Q32" i="36"/>
  <c r="O32" i="36"/>
  <c r="M32" i="36"/>
  <c r="I32" i="36"/>
  <c r="G32" i="36"/>
  <c r="E32" i="36"/>
  <c r="C32" i="36"/>
  <c r="Y25" i="36"/>
  <c r="W25" i="36"/>
  <c r="W27" i="36" s="1"/>
  <c r="U25" i="36"/>
  <c r="S25" i="36"/>
  <c r="S27" i="36" s="1"/>
  <c r="S34" i="36" s="1"/>
  <c r="Q25" i="36"/>
  <c r="Q27" i="36" s="1"/>
  <c r="Q34" i="36" s="1"/>
  <c r="O25" i="36"/>
  <c r="O27" i="36" s="1"/>
  <c r="M25" i="36"/>
  <c r="M27" i="36" s="1"/>
  <c r="K25" i="36"/>
  <c r="I25" i="36"/>
  <c r="I27" i="36" s="1"/>
  <c r="I34" i="36" s="1"/>
  <c r="G25" i="36"/>
  <c r="G27" i="36" s="1"/>
  <c r="G34" i="36" s="1"/>
  <c r="E25" i="36"/>
  <c r="E27" i="36" s="1"/>
  <c r="C25" i="36"/>
  <c r="C27" i="36" s="1"/>
  <c r="U27" i="36"/>
  <c r="U34" i="36" s="1"/>
  <c r="W24" i="36"/>
  <c r="Y24" i="36" s="1"/>
  <c r="AC24" i="36" s="1"/>
  <c r="W12" i="36"/>
  <c r="Y12" i="36" s="1"/>
  <c r="W66" i="36"/>
  <c r="W65" i="36"/>
  <c r="U67" i="36"/>
  <c r="S67" i="36"/>
  <c r="Q67" i="36"/>
  <c r="I67" i="36"/>
  <c r="G67" i="36"/>
  <c r="E67" i="36"/>
  <c r="C67" i="36"/>
  <c r="U60" i="36"/>
  <c r="U62" i="36" s="1"/>
  <c r="W57" i="36"/>
  <c r="Y57" i="36" s="1"/>
  <c r="W47" i="36"/>
  <c r="Y47" i="36" s="1"/>
  <c r="T53" i="36"/>
  <c r="T18" i="36"/>
  <c r="AA67" i="36"/>
  <c r="O67" i="36"/>
  <c r="M66" i="36"/>
  <c r="M67" i="36" s="1"/>
  <c r="K65" i="36"/>
  <c r="K67" i="36" s="1"/>
  <c r="AA60" i="36"/>
  <c r="S60" i="36"/>
  <c r="Q60" i="36"/>
  <c r="O60" i="36"/>
  <c r="M60" i="36"/>
  <c r="K60" i="36"/>
  <c r="I60" i="36"/>
  <c r="G60" i="36"/>
  <c r="E60" i="36"/>
  <c r="C60" i="36"/>
  <c r="W59" i="36"/>
  <c r="Y59" i="36" s="1"/>
  <c r="AC59" i="36" s="1"/>
  <c r="AB53" i="36"/>
  <c r="AA53" i="36"/>
  <c r="Z53" i="36"/>
  <c r="X53" i="36"/>
  <c r="V53" i="36"/>
  <c r="S53" i="36"/>
  <c r="R53" i="36"/>
  <c r="Q53" i="36"/>
  <c r="P53" i="36"/>
  <c r="O53" i="36"/>
  <c r="N53" i="36"/>
  <c r="M53" i="36"/>
  <c r="L53" i="36"/>
  <c r="K53" i="36"/>
  <c r="J53" i="36"/>
  <c r="I53" i="36"/>
  <c r="G53" i="36"/>
  <c r="E53" i="36"/>
  <c r="D53" i="36"/>
  <c r="C53" i="36"/>
  <c r="W52" i="36"/>
  <c r="W53" i="36" s="1"/>
  <c r="Y51" i="36"/>
  <c r="AC51" i="36" s="1"/>
  <c r="AA32" i="36"/>
  <c r="M31" i="36"/>
  <c r="W31" i="36" s="1"/>
  <c r="Y31" i="36" s="1"/>
  <c r="AC31" i="36" s="1"/>
  <c r="W30" i="36"/>
  <c r="K30" i="36"/>
  <c r="K32" i="36" s="1"/>
  <c r="AA25" i="36"/>
  <c r="Y22" i="36"/>
  <c r="W22" i="36"/>
  <c r="AB18" i="36"/>
  <c r="AA18" i="36"/>
  <c r="AA27" i="36" s="1"/>
  <c r="AA34" i="36" s="1"/>
  <c r="Z18" i="36"/>
  <c r="X18" i="36"/>
  <c r="V18" i="36"/>
  <c r="R18" i="36"/>
  <c r="P18" i="36"/>
  <c r="N18" i="36"/>
  <c r="L18" i="36"/>
  <c r="K18" i="36"/>
  <c r="J18" i="36"/>
  <c r="D18" i="36"/>
  <c r="W17" i="36"/>
  <c r="Y17" i="36" s="1"/>
  <c r="AC17" i="36" s="1"/>
  <c r="W16" i="36"/>
  <c r="Y16" i="36" s="1"/>
  <c r="E34" i="36" l="1"/>
  <c r="C34" i="36"/>
  <c r="K27" i="36"/>
  <c r="K34" i="36" s="1"/>
  <c r="E62" i="36"/>
  <c r="E69" i="36" s="1"/>
  <c r="G62" i="36"/>
  <c r="G69" i="36" s="1"/>
  <c r="Q62" i="36"/>
  <c r="Q69" i="36" s="1"/>
  <c r="I62" i="36"/>
  <c r="I69" i="36" s="1"/>
  <c r="K62" i="36"/>
  <c r="K69" i="36" s="1"/>
  <c r="M62" i="36"/>
  <c r="M69" i="36" s="1"/>
  <c r="U69" i="36"/>
  <c r="O62" i="36"/>
  <c r="O69" i="36" s="1"/>
  <c r="AA62" i="36"/>
  <c r="AA69" i="36" s="1"/>
  <c r="Y52" i="36"/>
  <c r="C62" i="36"/>
  <c r="C69" i="36" s="1"/>
  <c r="S62" i="36"/>
  <c r="S69" i="36" s="1"/>
  <c r="Y66" i="36"/>
  <c r="AC66" i="36" s="1"/>
  <c r="Y30" i="36"/>
  <c r="AC30" i="36" s="1"/>
  <c r="AC22" i="36"/>
  <c r="AC25" i="36" s="1"/>
  <c r="M34" i="36"/>
  <c r="O34" i="36"/>
  <c r="AC16" i="36"/>
  <c r="AC18" i="36" s="1"/>
  <c r="Y18" i="36"/>
  <c r="Y27" i="36" s="1"/>
  <c r="Y60" i="36"/>
  <c r="AC57" i="36"/>
  <c r="AC60" i="36" s="1"/>
  <c r="AC12" i="36"/>
  <c r="Y65" i="36"/>
  <c r="W32" i="36"/>
  <c r="W34" i="36" s="1"/>
  <c r="AC47" i="36"/>
  <c r="W60" i="36"/>
  <c r="W62" i="36" s="1"/>
  <c r="J39" i="35"/>
  <c r="H39" i="35"/>
  <c r="F39" i="35"/>
  <c r="D39" i="35"/>
  <c r="AC27" i="36" l="1"/>
  <c r="Y32" i="36"/>
  <c r="AC32" i="36" s="1"/>
  <c r="W67" i="36"/>
  <c r="W69" i="36" s="1"/>
  <c r="AC52" i="36"/>
  <c r="AC53" i="36" s="1"/>
  <c r="Y53" i="36"/>
  <c r="Y62" i="36" s="1"/>
  <c r="AC62" i="36"/>
  <c r="Y34" i="36"/>
  <c r="Y67" i="36"/>
  <c r="Y69" i="36" s="1"/>
  <c r="AC65" i="36"/>
  <c r="AC67" i="36" s="1"/>
  <c r="AC69" i="36" s="1"/>
  <c r="C94" i="20"/>
  <c r="AC34" i="36" l="1"/>
  <c r="H13" i="35"/>
  <c r="C45" i="33" l="1"/>
  <c r="C47" i="33" s="1"/>
  <c r="E45" i="33"/>
  <c r="E47" i="33" s="1"/>
  <c r="G45" i="33"/>
  <c r="G47" i="33" s="1"/>
  <c r="M45" i="33"/>
  <c r="M47" i="33" s="1"/>
  <c r="C21" i="33"/>
  <c r="C23" i="33" s="1"/>
  <c r="E21" i="33"/>
  <c r="E23" i="33" s="1"/>
  <c r="G21" i="33"/>
  <c r="G23" i="33" s="1"/>
  <c r="M21" i="33"/>
  <c r="M23" i="33" s="1"/>
  <c r="I43" i="33"/>
  <c r="D74" i="35"/>
  <c r="F74" i="35"/>
  <c r="H74" i="35"/>
  <c r="I45" i="33" l="1"/>
  <c r="G122" i="20" l="1"/>
  <c r="C122" i="20"/>
  <c r="I19" i="33" l="1"/>
  <c r="I21" i="33" s="1"/>
  <c r="J74" i="35" l="1"/>
  <c r="J67" i="35"/>
  <c r="H67" i="35"/>
  <c r="F67" i="35"/>
  <c r="D67" i="35"/>
  <c r="J59" i="35"/>
  <c r="H59" i="35"/>
  <c r="F59" i="35"/>
  <c r="D59" i="35"/>
  <c r="J36" i="35"/>
  <c r="I10" i="20" s="1"/>
  <c r="H36" i="35"/>
  <c r="F36" i="35"/>
  <c r="E10" i="20" s="1"/>
  <c r="E40" i="20" s="1"/>
  <c r="E64" i="20" s="1"/>
  <c r="E67" i="20" s="1"/>
  <c r="D36" i="35"/>
  <c r="J20" i="35"/>
  <c r="H20" i="35"/>
  <c r="F20" i="35"/>
  <c r="D20" i="35"/>
  <c r="J13" i="35"/>
  <c r="F13" i="35"/>
  <c r="D13" i="35"/>
  <c r="D50" i="35" l="1"/>
  <c r="C10" i="20"/>
  <c r="H50" i="35"/>
  <c r="G10" i="20"/>
  <c r="D68" i="35"/>
  <c r="H68" i="35"/>
  <c r="J68" i="35"/>
  <c r="K20" i="33" s="1"/>
  <c r="F68" i="35"/>
  <c r="H22" i="35"/>
  <c r="H27" i="35" s="1"/>
  <c r="H31" i="35" s="1"/>
  <c r="D22" i="35"/>
  <c r="D27" i="35" s="1"/>
  <c r="D29" i="35" s="1"/>
  <c r="J22" i="35"/>
  <c r="J27" i="35" s="1"/>
  <c r="J29" i="35" s="1"/>
  <c r="F22" i="35"/>
  <c r="F27" i="35" s="1"/>
  <c r="F31" i="35" s="1"/>
  <c r="F50" i="35" s="1"/>
  <c r="D69" i="35" l="1"/>
  <c r="J31" i="35"/>
  <c r="J50" i="35" s="1"/>
  <c r="J69" i="35" s="1"/>
  <c r="K21" i="33"/>
  <c r="K23" i="33" s="1"/>
  <c r="O20" i="33"/>
  <c r="D31" i="35"/>
  <c r="H69" i="35"/>
  <c r="K44" i="33"/>
  <c r="K45" i="33" s="1"/>
  <c r="K47" i="33" s="1"/>
  <c r="F69" i="35"/>
  <c r="H29" i="35"/>
  <c r="F29" i="35"/>
  <c r="I119" i="20" l="1"/>
  <c r="G119" i="20"/>
  <c r="E119" i="20"/>
  <c r="C119" i="20"/>
  <c r="O39" i="33" l="1"/>
  <c r="Q39" i="33" s="1"/>
  <c r="O44" i="33"/>
  <c r="Q44" i="33" s="1"/>
  <c r="O43" i="33"/>
  <c r="Q43" i="33" s="1"/>
  <c r="Q20" i="33"/>
  <c r="O19" i="33"/>
  <c r="O15" i="33"/>
  <c r="O11" i="33"/>
  <c r="Q11" i="33" s="1"/>
  <c r="Q45" i="33" l="1"/>
  <c r="O45" i="33"/>
  <c r="Q19" i="33"/>
  <c r="Q21" i="33" s="1"/>
  <c r="F44" i="34"/>
  <c r="J26" i="34"/>
  <c r="D94" i="20" l="1"/>
  <c r="E94" i="20"/>
  <c r="F94" i="20"/>
  <c r="G94" i="20"/>
  <c r="H94" i="20"/>
  <c r="I94" i="20"/>
  <c r="F26" i="34" l="1"/>
  <c r="I40" i="33"/>
  <c r="I47" i="33" s="1"/>
  <c r="J44" i="34"/>
  <c r="Q40" i="33" l="1"/>
  <c r="J46" i="34"/>
  <c r="F46" i="34"/>
  <c r="I40" i="20" l="1"/>
  <c r="I64" i="20" s="1"/>
  <c r="I67" i="20" s="1"/>
  <c r="I121" i="20" l="1"/>
  <c r="I124" i="20" s="1"/>
  <c r="Q15" i="33" l="1"/>
  <c r="Q16" i="33" s="1"/>
  <c r="I16" i="33"/>
  <c r="I23" i="33" s="1"/>
  <c r="D116" i="34"/>
  <c r="H77" i="34" l="1"/>
  <c r="O21" i="33" l="1"/>
  <c r="O23" i="33" s="1"/>
  <c r="O35" i="33" l="1"/>
  <c r="O47" i="33" s="1"/>
  <c r="J116" i="34"/>
  <c r="J118" i="34" s="1"/>
  <c r="H116" i="34"/>
  <c r="H118" i="34" s="1"/>
  <c r="F116" i="34"/>
  <c r="F118" i="34" s="1"/>
  <c r="D118" i="34"/>
  <c r="J89" i="34"/>
  <c r="H89" i="34"/>
  <c r="F89" i="34"/>
  <c r="D89" i="34"/>
  <c r="J77" i="34"/>
  <c r="F77" i="34"/>
  <c r="D77" i="34"/>
  <c r="D44" i="34"/>
  <c r="H44" i="34"/>
  <c r="D26" i="34"/>
  <c r="H26" i="34"/>
  <c r="F91" i="34" l="1"/>
  <c r="F120" i="34" s="1"/>
  <c r="J91" i="34"/>
  <c r="J120" i="34" s="1"/>
  <c r="H91" i="34"/>
  <c r="H120" i="34" s="1"/>
  <c r="D91" i="34"/>
  <c r="D120" i="34" s="1"/>
  <c r="D46" i="34"/>
  <c r="H46" i="34"/>
  <c r="E121" i="20" l="1"/>
  <c r="E124" i="20" s="1"/>
  <c r="H125" i="20" l="1"/>
  <c r="C40" i="20" l="1"/>
  <c r="C64" i="20" s="1"/>
  <c r="C67" i="20" s="1"/>
  <c r="F121" i="20"/>
  <c r="H121" i="20"/>
  <c r="D121" i="20"/>
  <c r="G40" i="20" l="1"/>
  <c r="G64" i="20" s="1"/>
  <c r="G67" i="20" s="1"/>
  <c r="G121" i="20" l="1"/>
  <c r="G124" i="20" s="1"/>
  <c r="C121" i="20" l="1"/>
  <c r="C124" i="20" s="1"/>
  <c r="Q23" i="33" l="1"/>
  <c r="Q35" i="33" l="1"/>
  <c r="Q47" i="33" s="1"/>
</calcChain>
</file>

<file path=xl/sharedStrings.xml><?xml version="1.0" encoding="utf-8"?>
<sst xmlns="http://schemas.openxmlformats.org/spreadsheetml/2006/main" count="546" uniqueCount="303">
  <si>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</si>
  <si>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</si>
  <si>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</si>
  <si>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</si>
  <si>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</si>
  <si>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</si>
  <si>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</si>
  <si>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</si>
  <si>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</si>
  <si>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</si>
  <si>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</si>
  <si>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</si>
  <si>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</si>
  <si>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</si>
  <si>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</si>
  <si>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</si>
  <si>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</si>
  <si>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</si>
  <si>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</si>
  <si>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</si>
  <si>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</si>
  <si>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</si>
  <si>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</si>
  <si>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</si>
  <si>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</si>
  <si>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</si>
  <si>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</si>
  <si>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</si>
  <si>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</si>
  <si>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</si>
  <si>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</si>
  <si>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</si>
  <si>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</si>
  <si>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</si>
  <si>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</si>
  <si>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</si>
  <si>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</si>
  <si>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</si>
  <si>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</si>
  <si>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</si>
  <si>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</si>
  <si>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</si>
  <si>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</si>
  <si>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</si>
  <si>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</si>
  <si>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</si>
  <si>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</si>
  <si>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</si>
  <si>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</si>
  <si>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</si>
  <si>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</si>
  <si>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</si>
  <si>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</si>
  <si>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</si>
  <si>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</si>
  <si>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</si>
  <si>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</si>
  <si>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</si>
  <si>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</si>
  <si>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</si>
  <si>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</si>
  <si>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</si>
  <si>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</si>
  <si>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</si>
  <si>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</si>
  <si>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</si>
  <si>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</si>
  <si>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</si>
  <si>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</si>
  <si>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</si>
  <si>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</si>
  <si>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</si>
  <si>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</si>
  <si>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</si>
  <si>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</si>
  <si>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</si>
  <si>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</si>
  <si>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</si>
  <si>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</si>
  <si>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</si>
  <si>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</si>
  <si>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</si>
  <si>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</si>
  <si>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</si>
  <si>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</si>
  <si>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</si>
  <si>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</si>
  <si>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</si>
  <si>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</si>
  <si>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</si>
  <si>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</si>
  <si>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</si>
  <si>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</si>
  <si>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</si>
  <si>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</si>
  <si>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</si>
  <si>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</si>
  <si>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</si>
  <si>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</si>
  <si>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</si>
  <si>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</si>
  <si>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</si>
  <si>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</si>
  <si>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</si>
  <si>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</si>
  <si>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</si>
  <si>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</si>
  <si>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</si>
  <si>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</si>
  <si>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</si>
  <si>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</si>
  <si>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</si>
  <si>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</si>
  <si>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</si>
  <si>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</si>
  <si>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</si>
  <si>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</si>
  <si>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</si>
  <si>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</si>
  <si>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</si>
  <si>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</si>
  <si>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</si>
  <si>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</si>
  <si>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</si>
  <si>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</si>
  <si>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</si>
  <si>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</si>
  <si>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</si>
  <si>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</si>
  <si>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</si>
  <si>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</si>
  <si>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</si>
  <si>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</si>
  <si>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</si>
  <si>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</si>
  <si>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</si>
  <si>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</si>
  <si>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</si>
  <si>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</si>
  <si>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</si>
  <si>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</si>
  <si>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</si>
  <si>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</si>
  <si>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</si>
  <si>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</si>
  <si>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</si>
  <si>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</si>
  <si>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</si>
  <si>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</si>
  <si>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</si>
  <si>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</si>
  <si>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</si>
  <si>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</si>
  <si>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</si>
  <si>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</si>
  <si>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</si>
  <si>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</si>
  <si>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</si>
  <si>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</si>
  <si>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</si>
  <si>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</si>
  <si>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</si>
  <si>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</si>
  <si>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</si>
  <si>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</si>
  <si>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</si>
  <si>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</si>
  <si>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</si>
  <si>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</si>
  <si>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</si>
  <si>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</si>
  <si>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</si>
  <si>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</si>
  <si>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</si>
  <si>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</si>
  <si>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</si>
  <si>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</si>
  <si>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</si>
  <si>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</si>
  <si>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</si>
  <si>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เงินสดรับจากการจำหน่ายสินทรัพย์ทางการเงินอื่น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</si>
  <si>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</si>
  <si>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</si>
  <si>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</si>
  <si>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</si>
  <si>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</si>
  <si>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</si>
  <si>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</si>
  <si>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</si>
  <si>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</si>
  <si>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</si>
  <si>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</si>
  <si>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</si>
  <si>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</si>
  <si>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</si>
  <si>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</si>
  <si>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</si>
  <si>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</si>
  <si>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</si>
  <si>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</si>
  <si>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</si>
  <si>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</si>
  <si>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</si>
  <si>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</si>
  <si>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</si>
  <si>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</si>
  <si>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</si>
  <si>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</si>
  <si>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</si>
  <si>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</si>
  <si>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</si>
  <si>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</si>
  <si>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</si>
  <si>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</si>
  <si>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</si>
  <si>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</si>
  <si>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</si>
  <si>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</si>
  <si>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</si>
  <si>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</si>
  <si>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</si>
  <si>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</si>
  <si>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</si>
  <si>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</si>
  <si>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</si>
  <si>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</si>
  <si>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</si>
  <si>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</si>
  <si>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</si>
  <si>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</si>
  <si>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รวมกำไรขาดทุนเบ็ดเสร็จสำหรับงวด</t>
  </si>
  <si>
    <t>การ (เพิ่มขึ้น) ลดลงของเงินให้กู้ยืมแก่บุคคลหรือกิจการอื่น</t>
  </si>
  <si>
    <t>รายการกับผู้เป็นเจ้าของที่บันทึกโดยตรงเข้าส่วนของผู้ถือหุ้น</t>
  </si>
  <si>
    <t>หนี้สินจากการปรับโครงสร้างหนี้และดอกเบี้ยค้างจ่าย</t>
  </si>
  <si>
    <t>งบฐานะการเงิน</t>
  </si>
  <si>
    <t>งบการเปลี่ยนแปลงส่วนของผู้ถือหุ้น (ไม่ได้ตรวจสอบ)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</si>
  <si>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</si>
  <si>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</si>
  <si>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</si>
  <si>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</si>
  <si>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</si>
  <si>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</si>
  <si>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กลับรายการ (ตั้งค่าเผื่อ) ผลขาดทุนจากการด้อยค่า</t>
  </si>
  <si>
    <t xml:space="preserve">   ด้านเครดิตที่คาดว่าจะเกิดขึ้น</t>
  </si>
  <si>
    <t>(กลับรายการ) ตั้งค่าเผื่อผลขาดทุนจากการด้อยค่าด้านเครดิตที่คาดว่าจะเกิดขึ้น</t>
  </si>
  <si>
    <t>ผลกำไรจากการวัดมูลค่าใหม่ของผลประโยชน์พนักงานที่กำหนดไว้</t>
  </si>
  <si>
    <t>รวมส่วนของ</t>
  </si>
  <si>
    <t>บริษัทใหญ่</t>
  </si>
  <si>
    <t>ขาดทุนจากอัตราแลกเปลี่ยนที่ยังไม่เกิดขึ้นจริง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</si>
  <si>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</si>
  <si>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</si>
  <si>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 xml:space="preserve">เงินสดรับจากการจำหน่ายสินทรัพย์ที่ถือไว้เพื่อขาย </t>
  </si>
  <si>
    <t>เงินกู้ยืมระยะสั้นจากบุคคลหรือกิจการที่เกี่ยวข้องกันเพิ่มขึ้น</t>
  </si>
  <si>
    <t>เงินกู้ยืมระยะสั้นจากบุคคลหรือกิจการอื่นเพิ่มขึ้น (ลดลง)</t>
  </si>
  <si>
    <t>ส่วนของหุ้นกู้ระยะยาวที่ถึงกำหนดชำระภายในหนึ่งปี</t>
  </si>
  <si>
    <t>กำไรจากการจำหน่ายเงินลงทุนในบริษัทร่วม</t>
  </si>
  <si>
    <t>เงินให้กู้ยืมระยะยาวแก่บุคคลหรือกิจการอื่น</t>
  </si>
  <si>
    <t>การ (เพิ่มขึ้น) ลดลงของเงินให้กู้ยืมแก่บุคคลหรือกิจการที่เกี่ยวข้องกัน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</si>
  <si>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</si>
  <si>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</si>
  <si>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</si>
  <si>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</si>
  <si>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</si>
  <si>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</si>
  <si>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เงินสดรับจากการคืนทุนของการร่วมค้า</t>
  </si>
  <si>
    <t xml:space="preserve">การเพิ่มขึ้นของสินทรัพย์ทางการเงินอื่น </t>
  </si>
  <si>
    <t>เงินสดและรายการเทียบเท่าเงินสดลดลงสุทธิ</t>
  </si>
  <si>
    <t>กำไรจากการปรับมูลค่ายุติธรรม</t>
  </si>
  <si>
    <t>ขาดทุนจากการเปลี่ยนแปลงสัดส่วนการถือหุ้นในบริษัทร่วม</t>
  </si>
  <si>
    <t>ผลกำไรจากเงินลงทุนในตราสารทุนที่กำหนดให้</t>
  </si>
  <si>
    <t>เงินสดสุทธิใช้ไปในกิจกรรมลงทุน</t>
  </si>
  <si>
    <t>เงินกู้ยืมระยะสั้นจากสถาบันการเงิน</t>
  </si>
  <si>
    <t>เงินเบิกเกินบัญชีธนาคารและ</t>
  </si>
  <si>
    <t>ผลขาดทุนของงานโครงการใช้ไป</t>
  </si>
  <si>
    <t>จ่ายประมาณการหนี้สินสำหรับผลประโยชน์พนักงาน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</si>
  <si>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</si>
  <si>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</si>
  <si>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</si>
  <si>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ส่วนของเงินกู้ยืมระยะยาวจากบุคคลหรือกิจการที่เกี่ยวข้องกัน</t>
  </si>
  <si>
    <t>ส่วนของเงินกู้ยืมระยะยาวจากบุคคลหรือกิจการอื่น</t>
  </si>
  <si>
    <t>เงินกู้ยืมระยะยาวจากบุคคลหรือกิจการอื่น</t>
  </si>
  <si>
    <t>จากการจ่าย</t>
  </si>
  <si>
    <t>โดยใช้หุ้น</t>
  </si>
  <si>
    <t>เป็นเกณฑ์</t>
  </si>
  <si>
    <t>กำไรจากกิจกรรมดำเนินงาน</t>
  </si>
  <si>
    <t>เงินสดจ่ายชำระคืนเงินกู้ยืมระยะยาวจากบุคคลหรือกิจการอื่น</t>
  </si>
  <si>
    <t>ขาดทุนจากการจำหน่าย/ตัดจำหน่ายที่ดิน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</si>
  <si>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</si>
  <si>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</si>
  <si>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</si>
  <si>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เงินเบิกเกินบัญชีธนาคาร</t>
  </si>
  <si>
    <t>ส่วนเกินทุนจาก</t>
  </si>
  <si>
    <t>3, 4, 6</t>
  </si>
  <si>
    <t>5, 6</t>
  </si>
  <si>
    <t>3, 7</t>
  </si>
  <si>
    <t xml:space="preserve">   (หุ้นสามัญจำนวน 2,331.25 ล้านหุ้น มูลค่า 1 บาทต่อหุ้น)</t>
  </si>
  <si>
    <t xml:space="preserve">   (หุ้นสามัญจำนวน 2,264.95 ล้านหุ้น มูลค่า 1 บาทต่อหุ้น)</t>
  </si>
  <si>
    <t>เงินสดสุทธิได้มาจาก (ใช้ไปใน) การดำเนินงาน</t>
  </si>
  <si>
    <r>
      <t xml:space="preserve">ในระหว่างงวดสามเดือนสิ้นสุดวันที่ 31 มีนาคม 2569 บริษัทมีเงินปันผลรับจำนวน 67 ล้านบาท </t>
    </r>
    <r>
      <rPr>
        <i/>
        <sz val="15"/>
        <rFont val="Angsana New"/>
        <family val="1"/>
      </rPr>
      <t>(2568: 131 ล้านบาท)</t>
    </r>
    <r>
      <rPr>
        <sz val="15"/>
        <rFont val="Angsana New"/>
        <family val="1"/>
      </rPr>
      <t xml:space="preserve"> โดยได้รับเงินปันผลเป็นเงินสด</t>
    </r>
  </si>
  <si>
    <r>
      <t xml:space="preserve">จำนวน 2 ล้านบาท </t>
    </r>
    <r>
      <rPr>
        <i/>
        <sz val="15"/>
        <rFont val="Angsana New"/>
        <family val="1"/>
      </rPr>
      <t>(2568: 1 ล้านบาท)</t>
    </r>
    <r>
      <rPr>
        <sz val="15"/>
        <rFont val="Angsana New"/>
        <family val="1"/>
      </rPr>
      <t xml:space="preserve"> และมีเงินปันผลค้างรับเป็นจำนวน 65 ล้านบาท </t>
    </r>
    <r>
      <rPr>
        <i/>
        <sz val="15"/>
        <rFont val="Angsana New"/>
        <family val="1"/>
      </rPr>
      <t>(2568: 130 ล้านบาท)</t>
    </r>
  </si>
  <si>
    <t>ในระหว่างงวดสามเดือนสิ้นสุดวันที่ 31 มีนาคม 2569 กลุ่มบริษัทและบริษัทมีสินทรัพย์สิทธิการใช้เพิ่มขึ้น จำนวน 11 ล้านบาท และ 99 ล้านบาท</t>
  </si>
  <si>
    <r>
      <t>ตามลำดับ</t>
    </r>
    <r>
      <rPr>
        <i/>
        <sz val="15"/>
        <rFont val="Angsana New"/>
        <family val="1"/>
      </rPr>
      <t xml:space="preserve"> (2568: 30 ล้านบาท และ 4 ล้านบาท ตามลำดับ)</t>
    </r>
    <r>
      <rPr>
        <sz val="15"/>
        <rFont val="Angsana New"/>
        <family val="1"/>
      </rPr>
      <t xml:space="preserve"> </t>
    </r>
    <r>
      <rPr>
        <i/>
        <sz val="15"/>
        <rFont val="Angsana New"/>
        <family val="1"/>
      </rPr>
      <t xml:space="preserve">(2568: ลูกหนี้ตามสัญญาเช่าเงินทุนเพิ่มขึ้นจำนวน 2 ล้านบาท) </t>
    </r>
    <r>
      <rPr>
        <sz val="15"/>
        <rFont val="Angsana New"/>
        <family val="1"/>
      </rPr>
      <t>ซึ่งเกิดจากหนี้สินตาม</t>
    </r>
  </si>
  <si>
    <t>สัญญาเช่าทั้งจำนวน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</si>
</sst>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53">
    <xf numFmtId="0" fontId="0" fillId="0" borderId="0" xfId="0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41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5" fillId="0" borderId="0" xfId="3" applyNumberFormat="1" applyFont="1" applyFill="1" applyAlignment="1"/>
    <xf numFmtId="41" fontId="6" fillId="0" borderId="4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6" fillId="0" borderId="0" xfId="1" applyNumberFormat="1" applyFont="1" applyFill="1"/>
    <xf numFmtId="166" fontId="0" fillId="0" borderId="0" xfId="1" applyNumberFormat="1" applyFont="1" applyFill="1" applyAlignment="1"/>
    <xf numFmtId="43" fontId="6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166" fontId="5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6" fillId="0" borderId="5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5" xfId="1" applyNumberFormat="1" applyFont="1" applyFill="1" applyBorder="1"/>
    <xf numFmtId="166" fontId="6" fillId="0" borderId="5" xfId="1" applyNumberFormat="1" applyFont="1" applyFill="1" applyBorder="1" applyAlignment="1"/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>
      <alignment horizontal="center"/>
    </xf>
    <xf numFmtId="0" fontId="5" fillId="0" borderId="0" xfId="0" applyFont="1"/>
    <xf numFmtId="0" fontId="4" fillId="0" borderId="0" xfId="0" applyFont="1"/>
    <xf numFmtId="0" fontId="6" fillId="0" borderId="0" xfId="0" applyFont="1"/>
    <xf numFmtId="49" fontId="8" fillId="0" borderId="0" xfId="0" applyNumberFormat="1" applyFont="1"/>
    <xf numFmtId="49" fontId="0" fillId="0" borderId="0" xfId="0" applyNumberFormat="1"/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0" fillId="0" borderId="0" xfId="0" applyNumberFormat="1"/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6" fillId="0" borderId="0" xfId="0" applyNumberFormat="1" applyFont="1"/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0" fillId="0" borderId="0" xfId="0" applyNumberFormat="1"/>
    <xf numFmtId="41" fontId="0" fillId="0" borderId="0" xfId="0" quotePrefix="1" applyNumberFormat="1" applyAlignment="1">
      <alignment horizontal="right"/>
    </xf>
    <xf numFmtId="41" fontId="6" fillId="0" borderId="3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166" fontId="0" fillId="0" borderId="0" xfId="0" applyNumberFormat="1"/>
    <xf numFmtId="0" fontId="9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6" fillId="0" borderId="2" xfId="5" applyFont="1" applyFill="1" applyBorder="1" applyAlignment="1">
      <alignment horizontal="right"/>
    </xf>
    <xf numFmtId="41" fontId="0" fillId="0" borderId="0" xfId="3" applyNumberFormat="1" applyFont="1" applyFill="1" applyAlignment="1"/>
    <xf numFmtId="41" fontId="5" fillId="0" borderId="4" xfId="3" applyNumberFormat="1" applyFont="1" applyFill="1" applyBorder="1" applyAlignment="1"/>
    <xf numFmtId="166" fontId="5" fillId="0" borderId="4" xfId="3" applyNumberFormat="1" applyFont="1" applyFill="1" applyBorder="1" applyAlignment="1"/>
    <xf numFmtId="41" fontId="0" fillId="0" borderId="4" xfId="1" quotePrefix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9" fontId="4" fillId="0" borderId="0" xfId="0" applyNumberFormat="1" applyFont="1"/>
    <xf numFmtId="0" fontId="5" fillId="0" borderId="0" xfId="0" applyFont="1" applyAlignment="1">
      <alignment horizontal="right"/>
    </xf>
    <xf numFmtId="49" fontId="7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/>
    <xf numFmtId="0" fontId="0" fillId="0" borderId="0" xfId="0" quotePrefix="1"/>
    <xf numFmtId="41" fontId="3" fillId="0" borderId="0" xfId="0" applyNumberFormat="1" applyFont="1"/>
    <xf numFmtId="41" fontId="6" fillId="0" borderId="1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0" fontId="5" fillId="0" borderId="0" xfId="0" applyFont="1" applyAlignment="1">
      <alignment horizontal="left"/>
    </xf>
    <xf numFmtId="41" fontId="6" fillId="0" borderId="5" xfId="0" applyNumberFormat="1" applyFont="1" applyBorder="1"/>
    <xf numFmtId="41" fontId="6" fillId="0" borderId="5" xfId="0" applyNumberFormat="1" applyFont="1" applyBorder="1" applyAlignment="1">
      <alignment horizontal="right"/>
    </xf>
    <xf numFmtId="164" fontId="6" fillId="0" borderId="0" xfId="0" applyNumberFormat="1" applyFont="1"/>
    <xf numFmtId="49" fontId="12" fillId="0" borderId="0" xfId="7" applyNumberFormat="1" applyFont="1"/>
    <xf numFmtId="0" fontId="12" fillId="0" borderId="0" xfId="0" applyFont="1"/>
    <xf numFmtId="49" fontId="12" fillId="0" borderId="0" xfId="0" applyNumberFormat="1" applyFont="1"/>
    <xf numFmtId="0" fontId="3" fillId="0" borderId="0" xfId="0" applyFont="1"/>
    <xf numFmtId="164" fontId="6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5" fillId="0" borderId="0" xfId="0" applyNumberFormat="1" applyFont="1"/>
    <xf numFmtId="164" fontId="5" fillId="0" borderId="0" xfId="7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6" fontId="5" fillId="0" borderId="0" xfId="0" applyNumberFormat="1" applyFont="1"/>
    <xf numFmtId="164" fontId="5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43" fontId="5" fillId="0" borderId="0" xfId="0" applyNumberFormat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1"/>
  <sheetViews>
    <sheetView tabSelected="1" view="pageBreakPreview" topLeftCell="A97" zoomScale="70" zoomScaleNormal="70" zoomScaleSheetLayoutView="70" workbookViewId="0">
      <selection activeCell="A101" sqref="A101"/>
    </sheetView>
  </sheetViews>
  <sheetFormatPr defaultColWidth="9.09765625" defaultRowHeight="21.5" x14ac:dyDescent="0.65"/>
  <cols>
    <col min="1" max="1" width="57.69921875" style="109" customWidth="1"/>
    <col min="2" max="2" width="9" style="89" customWidth="1"/>
    <col min="3" max="3" width="0.8984375" style="57" customWidth="1"/>
    <col min="4" max="4" width="15.19921875" style="57" customWidth="1"/>
    <col min="5" max="5" width="0.8984375" style="57" customWidth="1"/>
    <col min="6" max="6" width="15.19921875" style="57" customWidth="1"/>
    <col min="7" max="7" width="0.8984375" style="57" customWidth="1"/>
    <col min="8" max="8" width="15.19921875" style="57" customWidth="1"/>
    <col min="9" max="9" width="0.8984375" style="57" customWidth="1"/>
    <col min="10" max="10" width="15.19921875" style="57" customWidth="1"/>
    <col min="11" max="16384" width="9.09765625" style="57"/>
  </cols>
  <sheetData>
    <row r="1" spans="1:10" ht="23" x14ac:dyDescent="0.7">
      <c r="A1" s="101" t="s">
        <v>0</v>
      </c>
      <c r="C1" s="121"/>
      <c r="E1" s="121"/>
      <c r="F1" s="121"/>
      <c r="G1" s="121"/>
      <c r="H1" s="121"/>
      <c r="I1" s="121"/>
      <c r="J1" s="121"/>
    </row>
    <row r="2" spans="1:10" ht="23" x14ac:dyDescent="0.7">
      <c r="A2" s="101" t="s">
        <v>234</v>
      </c>
      <c r="C2" s="121"/>
      <c r="E2" s="121"/>
      <c r="F2" s="121"/>
      <c r="G2" s="121"/>
      <c r="H2" s="121"/>
      <c r="I2" s="121"/>
      <c r="J2" s="121"/>
    </row>
    <row r="3" spans="1:10" ht="23" x14ac:dyDescent="0.7">
      <c r="A3" s="101"/>
      <c r="C3" s="121"/>
    </row>
    <row r="4" spans="1:10" ht="22" x14ac:dyDescent="0.7">
      <c r="C4" s="92"/>
      <c r="D4" s="144" t="s">
        <v>27</v>
      </c>
      <c r="E4" s="144"/>
      <c r="F4" s="144"/>
      <c r="G4" s="100"/>
      <c r="H4" s="144" t="s">
        <v>45</v>
      </c>
      <c r="I4" s="144"/>
      <c r="J4" s="144"/>
    </row>
    <row r="5" spans="1:10" ht="22" x14ac:dyDescent="0.7">
      <c r="C5" s="92"/>
      <c r="D5" s="90" t="s">
        <v>258</v>
      </c>
      <c r="E5" s="90"/>
      <c r="F5" s="90" t="s">
        <v>69</v>
      </c>
      <c r="G5" s="100"/>
      <c r="H5" s="90" t="s">
        <v>258</v>
      </c>
      <c r="I5" s="90"/>
      <c r="J5" s="90" t="s">
        <v>69</v>
      </c>
    </row>
    <row r="6" spans="1:10" ht="23" x14ac:dyDescent="0.7">
      <c r="A6" s="101" t="s">
        <v>26</v>
      </c>
      <c r="B6" s="89" t="s">
        <v>1</v>
      </c>
      <c r="C6" s="92"/>
      <c r="D6" s="92">
        <v>2569</v>
      </c>
      <c r="E6" s="92"/>
      <c r="F6" s="92">
        <v>2568</v>
      </c>
      <c r="G6" s="92"/>
      <c r="H6" s="92">
        <v>2569</v>
      </c>
      <c r="I6" s="92"/>
      <c r="J6" s="92">
        <v>2568</v>
      </c>
    </row>
    <row r="7" spans="1:10" ht="23" x14ac:dyDescent="0.7">
      <c r="A7" s="101"/>
      <c r="C7" s="92"/>
      <c r="D7" s="90" t="s">
        <v>87</v>
      </c>
      <c r="E7" s="92"/>
      <c r="F7" s="92"/>
      <c r="G7" s="92"/>
      <c r="H7" s="90" t="s">
        <v>87</v>
      </c>
      <c r="I7" s="92"/>
      <c r="J7" s="92"/>
    </row>
    <row r="8" spans="1:10" x14ac:dyDescent="0.65">
      <c r="C8" s="92"/>
      <c r="D8" s="145" t="s">
        <v>70</v>
      </c>
      <c r="E8" s="145"/>
      <c r="F8" s="145"/>
      <c r="G8" s="145"/>
      <c r="H8" s="145"/>
      <c r="I8" s="145"/>
      <c r="J8" s="145"/>
    </row>
    <row r="9" spans="1:10" ht="22" x14ac:dyDescent="0.7">
      <c r="A9" s="60" t="s">
        <v>2</v>
      </c>
      <c r="C9" s="92"/>
      <c r="D9" s="59"/>
      <c r="E9" s="59"/>
      <c r="F9" s="59"/>
      <c r="G9" s="59"/>
      <c r="H9" s="102"/>
      <c r="I9" s="102"/>
      <c r="J9" s="102"/>
    </row>
    <row r="10" spans="1:10" x14ac:dyDescent="0.65">
      <c r="A10" s="109" t="s">
        <v>3</v>
      </c>
      <c r="C10" s="92"/>
      <c r="D10" s="106">
        <v>1513440</v>
      </c>
      <c r="E10" s="106"/>
      <c r="F10" s="106">
        <v>2074269</v>
      </c>
      <c r="G10" s="106"/>
      <c r="H10" s="106">
        <v>370187</v>
      </c>
      <c r="I10" s="106"/>
      <c r="J10" s="106">
        <v>446631</v>
      </c>
    </row>
    <row r="11" spans="1:10" x14ac:dyDescent="0.65">
      <c r="A11" s="107" t="s">
        <v>128</v>
      </c>
      <c r="B11" s="89" t="s">
        <v>292</v>
      </c>
      <c r="C11" s="92"/>
      <c r="D11" s="106">
        <v>2017876</v>
      </c>
      <c r="E11" s="106"/>
      <c r="F11" s="106">
        <v>1930103</v>
      </c>
      <c r="G11" s="106"/>
      <c r="H11" s="106">
        <v>667702</v>
      </c>
      <c r="I11" s="106"/>
      <c r="J11" s="65">
        <v>579050</v>
      </c>
    </row>
    <row r="12" spans="1:10" x14ac:dyDescent="0.65">
      <c r="A12" s="107" t="s">
        <v>129</v>
      </c>
      <c r="B12" s="89" t="s">
        <v>204</v>
      </c>
      <c r="C12" s="92"/>
      <c r="D12" s="106">
        <v>158559</v>
      </c>
      <c r="E12" s="106"/>
      <c r="F12" s="106">
        <v>210617</v>
      </c>
      <c r="G12" s="106"/>
      <c r="H12" s="106">
        <v>31563</v>
      </c>
      <c r="I12" s="106"/>
      <c r="J12" s="65">
        <v>52642</v>
      </c>
    </row>
    <row r="13" spans="1:10" x14ac:dyDescent="0.65">
      <c r="A13" s="107" t="s">
        <v>186</v>
      </c>
      <c r="C13" s="92"/>
      <c r="D13" s="106">
        <v>31353</v>
      </c>
      <c r="E13" s="106"/>
      <c r="F13" s="106">
        <v>30764</v>
      </c>
      <c r="G13" s="106"/>
      <c r="H13" s="11">
        <v>0</v>
      </c>
      <c r="I13" s="106"/>
      <c r="J13" s="11">
        <v>0</v>
      </c>
    </row>
    <row r="14" spans="1:10" x14ac:dyDescent="0.65">
      <c r="A14" s="61" t="s">
        <v>130</v>
      </c>
      <c r="C14" s="92"/>
      <c r="D14" s="106"/>
      <c r="E14" s="106"/>
      <c r="F14" s="106"/>
      <c r="G14" s="106"/>
      <c r="H14" s="65"/>
      <c r="I14" s="106"/>
      <c r="J14" s="65"/>
    </row>
    <row r="15" spans="1:10" x14ac:dyDescent="0.65">
      <c r="A15" s="61" t="s">
        <v>131</v>
      </c>
      <c r="B15" s="89" t="s">
        <v>293</v>
      </c>
      <c r="C15" s="92"/>
      <c r="D15" s="106">
        <v>357553</v>
      </c>
      <c r="E15" s="106"/>
      <c r="F15" s="106">
        <v>357553</v>
      </c>
      <c r="G15" s="106"/>
      <c r="H15" s="7">
        <v>0</v>
      </c>
      <c r="I15" s="106"/>
      <c r="J15" s="7">
        <v>0</v>
      </c>
    </row>
    <row r="16" spans="1:10" x14ac:dyDescent="0.65">
      <c r="A16" s="61" t="s">
        <v>145</v>
      </c>
      <c r="B16" s="89">
        <v>4</v>
      </c>
      <c r="C16" s="92"/>
      <c r="D16" s="106">
        <v>1064602</v>
      </c>
      <c r="E16" s="106"/>
      <c r="F16" s="106">
        <v>1088269</v>
      </c>
      <c r="G16" s="106"/>
      <c r="H16" s="106">
        <v>201665</v>
      </c>
      <c r="I16" s="106"/>
      <c r="J16" s="11">
        <v>299231</v>
      </c>
    </row>
    <row r="17" spans="1:10" x14ac:dyDescent="0.65">
      <c r="A17" s="107" t="s">
        <v>123</v>
      </c>
      <c r="B17" s="89">
        <v>3</v>
      </c>
      <c r="D17" s="106">
        <v>38075</v>
      </c>
      <c r="E17" s="106"/>
      <c r="F17" s="106">
        <v>65975</v>
      </c>
      <c r="G17" s="106"/>
      <c r="H17" s="7">
        <v>0</v>
      </c>
      <c r="I17" s="106"/>
      <c r="J17" s="28">
        <v>0</v>
      </c>
    </row>
    <row r="18" spans="1:10" x14ac:dyDescent="0.65">
      <c r="A18" s="107" t="s">
        <v>236</v>
      </c>
      <c r="D18" s="106"/>
      <c r="E18" s="106"/>
      <c r="F18" s="106"/>
      <c r="G18" s="106"/>
      <c r="H18" s="106"/>
      <c r="I18" s="106"/>
      <c r="J18" s="28"/>
    </row>
    <row r="19" spans="1:10" x14ac:dyDescent="0.65">
      <c r="A19" s="61" t="s">
        <v>131</v>
      </c>
      <c r="B19" s="89">
        <v>3</v>
      </c>
      <c r="C19" s="92"/>
      <c r="D19" s="11">
        <v>0</v>
      </c>
      <c r="E19" s="106"/>
      <c r="F19" s="11">
        <v>0</v>
      </c>
      <c r="G19" s="106"/>
      <c r="H19" s="11">
        <v>98000</v>
      </c>
      <c r="I19" s="106"/>
      <c r="J19" s="11">
        <v>80000</v>
      </c>
    </row>
    <row r="20" spans="1:10" x14ac:dyDescent="0.65">
      <c r="A20" s="109" t="s">
        <v>22</v>
      </c>
      <c r="C20" s="92"/>
      <c r="D20" s="106">
        <v>559500</v>
      </c>
      <c r="E20" s="106"/>
      <c r="F20" s="106">
        <v>875122</v>
      </c>
      <c r="G20" s="106"/>
      <c r="H20" s="106">
        <v>229052</v>
      </c>
      <c r="I20" s="106"/>
      <c r="J20" s="106">
        <v>255492</v>
      </c>
    </row>
    <row r="21" spans="1:10" x14ac:dyDescent="0.65">
      <c r="A21" s="61" t="s">
        <v>205</v>
      </c>
      <c r="C21" s="92"/>
      <c r="D21" s="106">
        <v>498537</v>
      </c>
      <c r="E21" s="106"/>
      <c r="F21" s="106">
        <v>578512</v>
      </c>
      <c r="G21" s="106"/>
      <c r="H21" s="106">
        <v>73989</v>
      </c>
      <c r="I21" s="106"/>
      <c r="J21" s="106">
        <v>66640</v>
      </c>
    </row>
    <row r="22" spans="1:10" x14ac:dyDescent="0.65">
      <c r="A22" s="61" t="s">
        <v>101</v>
      </c>
      <c r="B22" s="89">
        <v>3</v>
      </c>
      <c r="C22" s="92"/>
      <c r="D22" s="7">
        <v>0</v>
      </c>
      <c r="E22" s="106"/>
      <c r="F22" s="11">
        <v>0</v>
      </c>
      <c r="G22" s="106"/>
      <c r="H22" s="11">
        <v>65000</v>
      </c>
      <c r="I22" s="106"/>
      <c r="J22" s="28">
        <v>0</v>
      </c>
    </row>
    <row r="23" spans="1:10" x14ac:dyDescent="0.65">
      <c r="A23" s="107" t="s">
        <v>163</v>
      </c>
      <c r="C23" s="92"/>
      <c r="D23" s="106">
        <v>759601</v>
      </c>
      <c r="E23" s="106"/>
      <c r="F23" s="106">
        <v>743244</v>
      </c>
      <c r="G23" s="106"/>
      <c r="H23" s="106">
        <v>13843</v>
      </c>
      <c r="I23" s="106"/>
      <c r="J23" s="106">
        <v>2878</v>
      </c>
    </row>
    <row r="24" spans="1:10" x14ac:dyDescent="0.65">
      <c r="A24" s="109" t="s">
        <v>4</v>
      </c>
      <c r="C24" s="92"/>
      <c r="D24" s="106">
        <v>7042</v>
      </c>
      <c r="E24" s="106"/>
      <c r="F24" s="65">
        <v>6737</v>
      </c>
      <c r="G24" s="106"/>
      <c r="H24" s="106">
        <v>171</v>
      </c>
      <c r="I24" s="106"/>
      <c r="J24" s="65">
        <v>183</v>
      </c>
    </row>
    <row r="25" spans="1:10" hidden="1" x14ac:dyDescent="0.65">
      <c r="A25" s="109" t="s">
        <v>217</v>
      </c>
      <c r="C25" s="92"/>
      <c r="D25" s="11"/>
      <c r="E25" s="106"/>
      <c r="F25" s="65">
        <v>0</v>
      </c>
      <c r="G25" s="106"/>
      <c r="H25" s="7"/>
      <c r="I25" s="106"/>
      <c r="J25" s="65">
        <v>0</v>
      </c>
    </row>
    <row r="26" spans="1:10" ht="22" x14ac:dyDescent="0.7">
      <c r="A26" s="62" t="s">
        <v>5</v>
      </c>
      <c r="C26" s="92"/>
      <c r="D26" s="40">
        <f>SUM(D10:D25)</f>
        <v>7006138</v>
      </c>
      <c r="E26" s="63"/>
      <c r="F26" s="122">
        <f>SUM(F10:F25)</f>
        <v>7961165</v>
      </c>
      <c r="G26" s="63"/>
      <c r="H26" s="40">
        <f>SUM(H10:H25)</f>
        <v>1751172</v>
      </c>
      <c r="I26" s="63"/>
      <c r="J26" s="122">
        <f>SUM(J10:J25)</f>
        <v>1782747</v>
      </c>
    </row>
    <row r="27" spans="1:10" ht="11" customHeight="1" x14ac:dyDescent="0.65">
      <c r="C27" s="92"/>
      <c r="D27" s="106"/>
      <c r="E27" s="106"/>
      <c r="F27" s="106"/>
      <c r="G27" s="106"/>
      <c r="H27" s="106"/>
      <c r="I27" s="106"/>
      <c r="J27" s="106"/>
    </row>
    <row r="28" spans="1:10" ht="22" x14ac:dyDescent="0.7">
      <c r="A28" s="60" t="s">
        <v>6</v>
      </c>
      <c r="C28" s="92"/>
      <c r="D28" s="106"/>
      <c r="E28" s="106"/>
      <c r="F28" s="106"/>
      <c r="G28" s="106"/>
      <c r="H28" s="106"/>
      <c r="I28" s="106"/>
      <c r="J28" s="106"/>
    </row>
    <row r="29" spans="1:10" x14ac:dyDescent="0.65">
      <c r="A29" s="107" t="s">
        <v>164</v>
      </c>
      <c r="B29" s="89">
        <v>6</v>
      </c>
      <c r="C29" s="92"/>
      <c r="D29" s="106">
        <v>799616</v>
      </c>
      <c r="E29" s="106"/>
      <c r="F29" s="31">
        <v>788909</v>
      </c>
      <c r="H29" s="106">
        <v>159738</v>
      </c>
      <c r="I29" s="106"/>
      <c r="J29" s="11">
        <v>150125</v>
      </c>
    </row>
    <row r="30" spans="1:10" x14ac:dyDescent="0.65">
      <c r="A30" s="61" t="s">
        <v>108</v>
      </c>
      <c r="C30" s="92"/>
      <c r="D30" s="106">
        <v>2927101</v>
      </c>
      <c r="E30" s="106"/>
      <c r="F30" s="31">
        <v>2721789</v>
      </c>
      <c r="H30" s="106">
        <v>821853</v>
      </c>
      <c r="I30" s="106"/>
      <c r="J30" s="11">
        <v>791853</v>
      </c>
    </row>
    <row r="31" spans="1:10" x14ac:dyDescent="0.65">
      <c r="A31" s="109" t="s">
        <v>59</v>
      </c>
      <c r="C31" s="92"/>
      <c r="D31" s="11">
        <v>0</v>
      </c>
      <c r="E31" s="106"/>
      <c r="F31" s="11">
        <v>0</v>
      </c>
      <c r="G31" s="106"/>
      <c r="H31" s="106">
        <v>2468775</v>
      </c>
      <c r="I31" s="106"/>
      <c r="J31" s="106">
        <v>2468775</v>
      </c>
    </row>
    <row r="32" spans="1:10" x14ac:dyDescent="0.65">
      <c r="A32" s="61" t="s">
        <v>129</v>
      </c>
      <c r="B32" s="123" t="s">
        <v>204</v>
      </c>
      <c r="C32" s="92"/>
      <c r="D32" s="106">
        <v>213347</v>
      </c>
      <c r="E32" s="106"/>
      <c r="F32" s="106">
        <v>188245</v>
      </c>
      <c r="G32" s="106"/>
      <c r="H32" s="106">
        <v>71346</v>
      </c>
      <c r="I32" s="106"/>
      <c r="J32" s="106">
        <v>61565</v>
      </c>
    </row>
    <row r="33" spans="1:10" x14ac:dyDescent="0.65">
      <c r="A33" s="61" t="s">
        <v>165</v>
      </c>
      <c r="C33" s="92"/>
      <c r="D33" s="106">
        <v>25660</v>
      </c>
      <c r="E33" s="106"/>
      <c r="F33" s="106">
        <v>32272</v>
      </c>
      <c r="G33" s="106"/>
      <c r="H33" s="11">
        <v>0</v>
      </c>
      <c r="I33" s="106"/>
      <c r="J33" s="11">
        <v>0</v>
      </c>
    </row>
    <row r="34" spans="1:10" hidden="1" x14ac:dyDescent="0.65">
      <c r="A34" s="61" t="s">
        <v>132</v>
      </c>
      <c r="B34" s="89" t="s">
        <v>238</v>
      </c>
      <c r="C34" s="92"/>
      <c r="D34" s="11"/>
      <c r="E34" s="106"/>
      <c r="F34" s="11"/>
      <c r="G34" s="106"/>
      <c r="H34" s="11"/>
      <c r="I34" s="106"/>
      <c r="J34" s="11"/>
    </row>
    <row r="35" spans="1:10" x14ac:dyDescent="0.65">
      <c r="A35" s="61" t="s">
        <v>145</v>
      </c>
      <c r="B35" s="89">
        <v>4</v>
      </c>
      <c r="C35" s="92"/>
      <c r="D35" s="106">
        <v>6406</v>
      </c>
      <c r="E35" s="106"/>
      <c r="F35" s="106">
        <v>16451</v>
      </c>
      <c r="G35" s="106"/>
      <c r="H35" s="106">
        <v>5369</v>
      </c>
      <c r="I35" s="106"/>
      <c r="J35" s="11">
        <v>15353</v>
      </c>
    </row>
    <row r="36" spans="1:10" x14ac:dyDescent="0.65">
      <c r="A36" s="61" t="s">
        <v>205</v>
      </c>
      <c r="C36" s="92"/>
      <c r="D36" s="106">
        <v>401049</v>
      </c>
      <c r="E36" s="106"/>
      <c r="F36" s="106">
        <v>330309</v>
      </c>
      <c r="G36" s="106"/>
      <c r="H36" s="106">
        <v>40363</v>
      </c>
      <c r="I36" s="106"/>
      <c r="J36" s="11">
        <v>41412</v>
      </c>
    </row>
    <row r="37" spans="1:10" x14ac:dyDescent="0.65">
      <c r="A37" s="61" t="s">
        <v>133</v>
      </c>
      <c r="B37" s="89">
        <v>3</v>
      </c>
      <c r="C37" s="92"/>
      <c r="D37" s="11">
        <v>8546</v>
      </c>
      <c r="E37" s="106"/>
      <c r="F37" s="11">
        <v>7100</v>
      </c>
      <c r="G37" s="106"/>
      <c r="H37" s="106">
        <v>224279</v>
      </c>
      <c r="I37" s="106"/>
      <c r="J37" s="28">
        <v>248834</v>
      </c>
    </row>
    <row r="38" spans="1:10" hidden="1" x14ac:dyDescent="0.65">
      <c r="A38" s="61" t="s">
        <v>256</v>
      </c>
      <c r="C38" s="92"/>
      <c r="D38" s="11"/>
      <c r="E38" s="106"/>
      <c r="F38" s="11">
        <v>0</v>
      </c>
      <c r="G38" s="106"/>
      <c r="H38" s="11"/>
      <c r="I38" s="106"/>
      <c r="J38" s="28">
        <v>0</v>
      </c>
    </row>
    <row r="39" spans="1:10" x14ac:dyDescent="0.65">
      <c r="A39" s="61" t="s">
        <v>106</v>
      </c>
      <c r="C39" s="92"/>
      <c r="D39" s="106">
        <v>482046</v>
      </c>
      <c r="E39" s="65"/>
      <c r="F39" s="11">
        <v>484053</v>
      </c>
      <c r="G39" s="65"/>
      <c r="H39" s="11">
        <v>0</v>
      </c>
      <c r="I39" s="65"/>
      <c r="J39" s="11">
        <v>0</v>
      </c>
    </row>
    <row r="40" spans="1:10" x14ac:dyDescent="0.65">
      <c r="A40" s="109" t="s">
        <v>37</v>
      </c>
      <c r="B40" s="89">
        <v>6</v>
      </c>
      <c r="C40" s="92"/>
      <c r="D40" s="106">
        <v>1029444</v>
      </c>
      <c r="E40" s="106"/>
      <c r="F40" s="106">
        <v>1033310</v>
      </c>
      <c r="G40" s="106"/>
      <c r="H40" s="106">
        <v>622640</v>
      </c>
      <c r="I40" s="106"/>
      <c r="J40" s="106">
        <v>619716</v>
      </c>
    </row>
    <row r="41" spans="1:10" x14ac:dyDescent="0.65">
      <c r="A41" s="107" t="s">
        <v>166</v>
      </c>
      <c r="C41" s="92"/>
      <c r="D41" s="106">
        <v>174403</v>
      </c>
      <c r="E41" s="106"/>
      <c r="F41" s="106">
        <v>181341</v>
      </c>
      <c r="G41" s="106"/>
      <c r="H41" s="106">
        <v>142847</v>
      </c>
      <c r="I41" s="106"/>
      <c r="J41" s="106">
        <v>57067</v>
      </c>
    </row>
    <row r="42" spans="1:10" x14ac:dyDescent="0.65">
      <c r="A42" s="109" t="s">
        <v>134</v>
      </c>
      <c r="C42" s="92"/>
      <c r="D42" s="106">
        <v>41345</v>
      </c>
      <c r="E42" s="106"/>
      <c r="F42" s="106">
        <v>41345</v>
      </c>
      <c r="G42" s="106"/>
      <c r="H42" s="11">
        <v>0</v>
      </c>
      <c r="I42" s="106"/>
      <c r="J42" s="11">
        <v>0</v>
      </c>
    </row>
    <row r="43" spans="1:10" x14ac:dyDescent="0.65">
      <c r="A43" s="61" t="s">
        <v>206</v>
      </c>
      <c r="C43" s="92"/>
      <c r="D43" s="106">
        <v>33237</v>
      </c>
      <c r="E43" s="106"/>
      <c r="F43" s="106">
        <v>34407</v>
      </c>
      <c r="G43" s="106"/>
      <c r="H43" s="106">
        <v>14104</v>
      </c>
      <c r="I43" s="106"/>
      <c r="J43" s="124">
        <v>15286</v>
      </c>
    </row>
    <row r="44" spans="1:10" ht="22" x14ac:dyDescent="0.7">
      <c r="A44" s="62" t="s">
        <v>8</v>
      </c>
      <c r="C44" s="92"/>
      <c r="D44" s="40">
        <f>SUM(D29:D43)</f>
        <v>6142200</v>
      </c>
      <c r="E44" s="63"/>
      <c r="F44" s="122">
        <f>SUM(F29:F43)</f>
        <v>5859531</v>
      </c>
      <c r="G44" s="63"/>
      <c r="H44" s="40">
        <f>SUM(H29:H43)</f>
        <v>4571314</v>
      </c>
      <c r="I44" s="63"/>
      <c r="J44" s="122">
        <f>SUM(J29:J43)</f>
        <v>4469986</v>
      </c>
    </row>
    <row r="45" spans="1:10" ht="22" x14ac:dyDescent="0.7">
      <c r="A45" s="62"/>
      <c r="C45" s="92"/>
      <c r="D45" s="44"/>
      <c r="E45" s="63"/>
      <c r="F45" s="63"/>
      <c r="G45" s="63"/>
      <c r="H45" s="32"/>
      <c r="I45" s="63"/>
      <c r="J45" s="63"/>
    </row>
    <row r="46" spans="1:10" ht="22.5" thickBot="1" x14ac:dyDescent="0.75">
      <c r="A46" s="62" t="s">
        <v>9</v>
      </c>
      <c r="C46" s="92"/>
      <c r="D46" s="41">
        <f>SUM(D26+D44)</f>
        <v>13148338</v>
      </c>
      <c r="E46" s="63"/>
      <c r="F46" s="125">
        <f>SUM(F26+F44)</f>
        <v>13820696</v>
      </c>
      <c r="G46" s="63"/>
      <c r="H46" s="41">
        <f>SUM(H26+H44)</f>
        <v>6322486</v>
      </c>
      <c r="I46" s="63"/>
      <c r="J46" s="125">
        <f>SUM(J26+J44)</f>
        <v>6252733</v>
      </c>
    </row>
    <row r="47" spans="1:10" ht="22" thickTop="1" x14ac:dyDescent="0.65">
      <c r="A47" s="61"/>
      <c r="C47" s="92"/>
      <c r="D47" s="12"/>
      <c r="E47" s="65"/>
      <c r="F47" s="12"/>
      <c r="G47" s="65"/>
      <c r="H47" s="12"/>
      <c r="I47" s="65"/>
      <c r="J47" s="12"/>
    </row>
    <row r="48" spans="1:10" ht="23" x14ac:dyDescent="0.7">
      <c r="A48" s="101" t="s">
        <v>0</v>
      </c>
      <c r="C48" s="121"/>
      <c r="D48" s="126"/>
      <c r="E48" s="126"/>
      <c r="F48" s="126"/>
      <c r="G48" s="126"/>
      <c r="H48" s="126"/>
      <c r="I48" s="126"/>
      <c r="J48" s="126"/>
    </row>
    <row r="49" spans="1:10" ht="23" x14ac:dyDescent="0.7">
      <c r="A49" s="101" t="s">
        <v>234</v>
      </c>
      <c r="C49" s="121"/>
    </row>
    <row r="50" spans="1:10" ht="23" x14ac:dyDescent="0.7">
      <c r="A50" s="101"/>
      <c r="C50" s="121"/>
    </row>
    <row r="51" spans="1:10" ht="22" x14ac:dyDescent="0.7">
      <c r="C51" s="92"/>
      <c r="D51" s="144" t="s">
        <v>27</v>
      </c>
      <c r="E51" s="144"/>
      <c r="F51" s="144"/>
      <c r="G51" s="100"/>
      <c r="H51" s="144" t="s">
        <v>45</v>
      </c>
      <c r="I51" s="144"/>
      <c r="J51" s="144"/>
    </row>
    <row r="52" spans="1:10" ht="22" x14ac:dyDescent="0.7">
      <c r="C52" s="92"/>
      <c r="D52" s="90" t="s">
        <v>258</v>
      </c>
      <c r="E52" s="90"/>
      <c r="F52" s="90" t="s">
        <v>69</v>
      </c>
      <c r="G52" s="100"/>
      <c r="H52" s="90" t="s">
        <v>258</v>
      </c>
      <c r="I52" s="90"/>
      <c r="J52" s="90" t="s">
        <v>69</v>
      </c>
    </row>
    <row r="53" spans="1:10" ht="23" x14ac:dyDescent="0.7">
      <c r="A53" s="101" t="s">
        <v>94</v>
      </c>
      <c r="B53" s="89" t="s">
        <v>1</v>
      </c>
      <c r="C53" s="92"/>
      <c r="D53" s="92">
        <v>2569</v>
      </c>
      <c r="E53" s="92"/>
      <c r="F53" s="92">
        <v>2568</v>
      </c>
      <c r="G53" s="92"/>
      <c r="H53" s="92">
        <v>2569</v>
      </c>
      <c r="I53" s="92"/>
      <c r="J53" s="92">
        <v>2568</v>
      </c>
    </row>
    <row r="54" spans="1:10" ht="23" x14ac:dyDescent="0.7">
      <c r="A54" s="101"/>
      <c r="C54" s="92"/>
      <c r="D54" s="90" t="s">
        <v>87</v>
      </c>
      <c r="E54" s="92"/>
      <c r="F54" s="92"/>
      <c r="G54" s="92"/>
      <c r="H54" s="90" t="s">
        <v>87</v>
      </c>
      <c r="I54" s="92"/>
      <c r="J54" s="92"/>
    </row>
    <row r="55" spans="1:10" ht="23" x14ac:dyDescent="0.7">
      <c r="A55" s="101"/>
      <c r="C55" s="92"/>
      <c r="D55" s="145" t="s">
        <v>70</v>
      </c>
      <c r="E55" s="145"/>
      <c r="F55" s="145"/>
      <c r="G55" s="145"/>
      <c r="H55" s="145"/>
      <c r="I55" s="145"/>
      <c r="J55" s="145"/>
    </row>
    <row r="56" spans="1:10" ht="22" x14ac:dyDescent="0.7">
      <c r="A56" s="60" t="s">
        <v>10</v>
      </c>
      <c r="C56" s="92"/>
      <c r="D56" s="92"/>
      <c r="E56" s="92"/>
      <c r="F56" s="92"/>
      <c r="G56" s="92"/>
      <c r="H56" s="92"/>
      <c r="I56" s="92"/>
      <c r="J56" s="92"/>
    </row>
    <row r="57" spans="1:10" hidden="1" x14ac:dyDescent="0.65">
      <c r="A57" s="61" t="s">
        <v>272</v>
      </c>
      <c r="C57" s="92"/>
      <c r="D57" s="92"/>
      <c r="E57" s="92"/>
      <c r="F57" s="92"/>
      <c r="G57" s="92"/>
      <c r="H57" s="92"/>
      <c r="I57" s="92"/>
      <c r="J57" s="92"/>
    </row>
    <row r="58" spans="1:10" x14ac:dyDescent="0.65">
      <c r="A58" s="61" t="s">
        <v>271</v>
      </c>
      <c r="C58" s="92"/>
      <c r="D58" s="106">
        <v>738572</v>
      </c>
      <c r="E58" s="106"/>
      <c r="F58" s="106">
        <v>894645</v>
      </c>
      <c r="G58" s="106"/>
      <c r="H58" s="106">
        <v>301587</v>
      </c>
      <c r="I58" s="106"/>
      <c r="J58" s="106">
        <v>374827</v>
      </c>
    </row>
    <row r="59" spans="1:10" ht="22" x14ac:dyDescent="0.7">
      <c r="A59" s="107" t="s">
        <v>135</v>
      </c>
      <c r="B59" s="89">
        <v>3</v>
      </c>
      <c r="C59" s="100"/>
      <c r="D59" s="106">
        <v>1235981</v>
      </c>
      <c r="E59" s="126"/>
      <c r="F59" s="106">
        <v>1929744</v>
      </c>
      <c r="G59" s="106"/>
      <c r="H59" s="106">
        <v>347553</v>
      </c>
      <c r="I59" s="106"/>
      <c r="J59" s="106">
        <v>344957</v>
      </c>
    </row>
    <row r="60" spans="1:10" ht="22" x14ac:dyDescent="0.7">
      <c r="A60" s="107" t="s">
        <v>136</v>
      </c>
      <c r="B60" s="89">
        <v>3</v>
      </c>
      <c r="C60" s="100"/>
      <c r="D60" s="106">
        <v>942444</v>
      </c>
      <c r="E60" s="126"/>
      <c r="F60" s="106">
        <v>964843</v>
      </c>
      <c r="G60" s="106"/>
      <c r="H60" s="106">
        <v>186448</v>
      </c>
      <c r="I60" s="106"/>
      <c r="J60" s="106">
        <v>201605</v>
      </c>
    </row>
    <row r="61" spans="1:10" ht="22" x14ac:dyDescent="0.7">
      <c r="A61" s="61" t="s">
        <v>146</v>
      </c>
      <c r="C61" s="100"/>
      <c r="D61" s="106">
        <v>447187</v>
      </c>
      <c r="E61" s="126"/>
      <c r="F61" s="106">
        <v>462943</v>
      </c>
      <c r="G61" s="106"/>
      <c r="H61" s="106">
        <v>49367</v>
      </c>
      <c r="I61" s="106"/>
      <c r="J61" s="106">
        <v>22264</v>
      </c>
    </row>
    <row r="62" spans="1:10" ht="22" x14ac:dyDescent="0.7">
      <c r="A62" s="61" t="s">
        <v>167</v>
      </c>
      <c r="C62" s="100"/>
      <c r="D62" s="11">
        <v>0</v>
      </c>
      <c r="E62" s="126"/>
      <c r="F62" s="65">
        <v>4165</v>
      </c>
      <c r="G62" s="106"/>
      <c r="H62" s="11">
        <v>0</v>
      </c>
      <c r="I62" s="106"/>
      <c r="J62" s="106">
        <v>4165</v>
      </c>
    </row>
    <row r="63" spans="1:10" ht="22" x14ac:dyDescent="0.7">
      <c r="A63" s="61" t="s">
        <v>168</v>
      </c>
      <c r="B63" s="89">
        <v>3</v>
      </c>
      <c r="C63" s="100"/>
      <c r="D63" s="106">
        <v>91497</v>
      </c>
      <c r="E63" s="126"/>
      <c r="F63" s="106">
        <v>93825</v>
      </c>
      <c r="G63" s="106"/>
      <c r="H63" s="127">
        <v>52719</v>
      </c>
      <c r="I63" s="106"/>
      <c r="J63" s="127">
        <v>41561</v>
      </c>
    </row>
    <row r="64" spans="1:10" ht="22" x14ac:dyDescent="0.7">
      <c r="A64" s="61" t="s">
        <v>169</v>
      </c>
      <c r="C64" s="100"/>
      <c r="D64" s="106"/>
      <c r="E64" s="126"/>
      <c r="F64" s="106"/>
      <c r="G64" s="106"/>
      <c r="H64" s="106"/>
      <c r="I64" s="106"/>
      <c r="J64" s="106"/>
    </row>
    <row r="65" spans="1:10" x14ac:dyDescent="0.65">
      <c r="A65" s="61" t="s">
        <v>131</v>
      </c>
      <c r="B65" s="89">
        <v>6</v>
      </c>
      <c r="C65" s="92"/>
      <c r="D65" s="106">
        <v>103262</v>
      </c>
      <c r="E65" s="106"/>
      <c r="F65" s="106">
        <v>122561</v>
      </c>
      <c r="G65" s="106"/>
      <c r="H65" s="11">
        <v>90000</v>
      </c>
      <c r="I65" s="106"/>
      <c r="J65" s="106">
        <v>90000</v>
      </c>
    </row>
    <row r="66" spans="1:10" x14ac:dyDescent="0.65">
      <c r="A66" s="61" t="s">
        <v>233</v>
      </c>
      <c r="B66" s="89">
        <v>6</v>
      </c>
      <c r="C66" s="92"/>
      <c r="D66" s="106">
        <v>410444</v>
      </c>
      <c r="E66" s="106"/>
      <c r="F66" s="106">
        <v>408746</v>
      </c>
      <c r="G66" s="106"/>
      <c r="H66" s="11">
        <v>0</v>
      </c>
      <c r="I66" s="106"/>
      <c r="J66" s="11">
        <v>0</v>
      </c>
    </row>
    <row r="67" spans="1:10" hidden="1" x14ac:dyDescent="0.65">
      <c r="A67" s="61" t="s">
        <v>254</v>
      </c>
      <c r="C67" s="92"/>
      <c r="D67" s="106">
        <v>0</v>
      </c>
      <c r="E67" s="106"/>
      <c r="F67" s="11">
        <v>0</v>
      </c>
      <c r="G67" s="106"/>
      <c r="H67" s="11">
        <v>0</v>
      </c>
      <c r="I67" s="106"/>
      <c r="J67" s="11">
        <v>0</v>
      </c>
    </row>
    <row r="68" spans="1:10" x14ac:dyDescent="0.65">
      <c r="A68" s="109" t="s">
        <v>53</v>
      </c>
      <c r="B68" s="89">
        <v>3</v>
      </c>
      <c r="C68" s="92"/>
      <c r="D68" s="106">
        <v>730</v>
      </c>
      <c r="E68" s="106"/>
      <c r="F68" s="106">
        <v>730</v>
      </c>
      <c r="G68" s="106"/>
      <c r="H68" s="11">
        <v>0</v>
      </c>
      <c r="I68" s="106"/>
      <c r="J68" s="11">
        <v>0</v>
      </c>
    </row>
    <row r="69" spans="1:10" x14ac:dyDescent="0.65">
      <c r="A69" s="109" t="s">
        <v>278</v>
      </c>
      <c r="C69" s="92"/>
      <c r="D69" s="106"/>
      <c r="E69" s="106"/>
      <c r="F69" s="106"/>
      <c r="G69" s="106"/>
      <c r="H69" s="11"/>
      <c r="I69" s="106"/>
      <c r="J69" s="11"/>
    </row>
    <row r="70" spans="1:10" x14ac:dyDescent="0.65">
      <c r="A70" s="109" t="s">
        <v>131</v>
      </c>
      <c r="B70" s="89">
        <v>3</v>
      </c>
      <c r="C70" s="92"/>
      <c r="D70" s="106">
        <v>80000</v>
      </c>
      <c r="E70" s="106"/>
      <c r="F70" s="106">
        <v>80000</v>
      </c>
      <c r="G70" s="106"/>
      <c r="H70" s="11">
        <v>0</v>
      </c>
      <c r="I70" s="106"/>
      <c r="J70" s="11">
        <v>0</v>
      </c>
    </row>
    <row r="71" spans="1:10" x14ac:dyDescent="0.65">
      <c r="A71" s="109" t="s">
        <v>279</v>
      </c>
      <c r="C71" s="92"/>
      <c r="D71" s="106"/>
      <c r="E71" s="106"/>
      <c r="F71" s="106"/>
      <c r="G71" s="106"/>
      <c r="H71" s="11"/>
      <c r="I71" s="106"/>
      <c r="J71" s="11"/>
    </row>
    <row r="72" spans="1:10" x14ac:dyDescent="0.65">
      <c r="A72" s="109" t="s">
        <v>131</v>
      </c>
      <c r="C72" s="92"/>
      <c r="D72" s="106">
        <v>9819</v>
      </c>
      <c r="E72" s="106"/>
      <c r="F72" s="106">
        <v>9702</v>
      </c>
      <c r="G72" s="106"/>
      <c r="H72" s="11">
        <v>0</v>
      </c>
      <c r="I72" s="106"/>
      <c r="J72" s="11">
        <v>0</v>
      </c>
    </row>
    <row r="73" spans="1:10" hidden="1" x14ac:dyDescent="0.65">
      <c r="A73" s="61" t="s">
        <v>67</v>
      </c>
      <c r="C73" s="92"/>
      <c r="D73" s="11">
        <v>0</v>
      </c>
      <c r="E73" s="106"/>
      <c r="F73" s="11">
        <v>0</v>
      </c>
      <c r="G73" s="106"/>
      <c r="H73" s="11">
        <v>0</v>
      </c>
      <c r="I73" s="106"/>
      <c r="J73" s="11">
        <v>0</v>
      </c>
    </row>
    <row r="74" spans="1:10" x14ac:dyDescent="0.65">
      <c r="A74" s="109" t="s">
        <v>187</v>
      </c>
      <c r="C74" s="92"/>
      <c r="D74" s="106">
        <v>35377</v>
      </c>
      <c r="E74" s="106"/>
      <c r="F74" s="106">
        <v>27810</v>
      </c>
      <c r="G74" s="106"/>
      <c r="H74" s="11">
        <v>0</v>
      </c>
      <c r="I74" s="106"/>
      <c r="J74" s="11">
        <v>0</v>
      </c>
    </row>
    <row r="75" spans="1:10" x14ac:dyDescent="0.65">
      <c r="A75" s="61" t="s">
        <v>161</v>
      </c>
      <c r="C75" s="92"/>
      <c r="D75" s="65">
        <v>31346</v>
      </c>
      <c r="E75" s="106"/>
      <c r="F75" s="65">
        <v>34962</v>
      </c>
      <c r="G75" s="106"/>
      <c r="H75" s="11">
        <v>31346</v>
      </c>
      <c r="I75" s="106"/>
      <c r="J75" s="11">
        <v>34962</v>
      </c>
    </row>
    <row r="76" spans="1:10" x14ac:dyDescent="0.65">
      <c r="A76" s="61" t="s">
        <v>147</v>
      </c>
      <c r="C76" s="92"/>
      <c r="D76" s="106">
        <v>70112</v>
      </c>
      <c r="E76" s="106"/>
      <c r="F76" s="106">
        <v>72571</v>
      </c>
      <c r="G76" s="106"/>
      <c r="H76" s="11">
        <v>38244</v>
      </c>
      <c r="I76" s="106"/>
      <c r="J76" s="11">
        <v>38244</v>
      </c>
    </row>
    <row r="77" spans="1:10" ht="22" x14ac:dyDescent="0.7">
      <c r="A77" s="62" t="s">
        <v>11</v>
      </c>
      <c r="C77" s="92"/>
      <c r="D77" s="40">
        <f>SUM(D58:D76)</f>
        <v>4196771</v>
      </c>
      <c r="E77" s="63"/>
      <c r="F77" s="122">
        <f>SUM(F58:F76)</f>
        <v>5107247</v>
      </c>
      <c r="G77" s="63"/>
      <c r="H77" s="40">
        <f>SUM(H58:H76)</f>
        <v>1097264</v>
      </c>
      <c r="I77" s="63"/>
      <c r="J77" s="122">
        <f>SUM(J58:J76)</f>
        <v>1152585</v>
      </c>
    </row>
    <row r="78" spans="1:10" x14ac:dyDescent="0.65">
      <c r="C78" s="92"/>
      <c r="D78" s="106"/>
      <c r="E78" s="106"/>
      <c r="F78" s="106"/>
      <c r="G78" s="106"/>
      <c r="H78" s="106"/>
      <c r="I78" s="106"/>
      <c r="J78" s="106"/>
    </row>
    <row r="79" spans="1:10" ht="22" x14ac:dyDescent="0.7">
      <c r="A79" s="60" t="s">
        <v>12</v>
      </c>
      <c r="C79" s="92"/>
      <c r="D79" s="106"/>
      <c r="E79" s="106"/>
      <c r="F79" s="106"/>
      <c r="G79" s="106"/>
      <c r="H79" s="106"/>
      <c r="I79" s="106"/>
      <c r="J79" s="106"/>
    </row>
    <row r="80" spans="1:10" x14ac:dyDescent="0.65">
      <c r="A80" s="61" t="s">
        <v>136</v>
      </c>
      <c r="B80" s="89">
        <v>3</v>
      </c>
      <c r="C80" s="92"/>
      <c r="D80" s="106">
        <v>10385</v>
      </c>
      <c r="E80" s="106"/>
      <c r="F80" s="106">
        <v>10182</v>
      </c>
      <c r="G80" s="106"/>
      <c r="H80" s="11">
        <v>0</v>
      </c>
      <c r="I80" s="106"/>
      <c r="J80" s="11">
        <v>0</v>
      </c>
    </row>
    <row r="81" spans="1:10" hidden="1" x14ac:dyDescent="0.65">
      <c r="A81" s="61" t="s">
        <v>148</v>
      </c>
      <c r="B81" s="89">
        <v>3</v>
      </c>
      <c r="C81" s="92"/>
      <c r="D81" s="106">
        <v>0</v>
      </c>
      <c r="E81" s="106"/>
      <c r="F81" s="11">
        <v>0</v>
      </c>
      <c r="G81" s="106"/>
      <c r="H81" s="11">
        <v>0</v>
      </c>
      <c r="I81" s="106"/>
      <c r="J81" s="11">
        <v>0</v>
      </c>
    </row>
    <row r="82" spans="1:10" x14ac:dyDescent="0.65">
      <c r="A82" s="61" t="s">
        <v>280</v>
      </c>
      <c r="C82" s="92"/>
      <c r="D82" s="106">
        <v>7715</v>
      </c>
      <c r="E82" s="106"/>
      <c r="F82" s="11">
        <v>10195</v>
      </c>
      <c r="G82" s="106"/>
      <c r="H82" s="11">
        <v>0</v>
      </c>
      <c r="I82" s="106"/>
      <c r="J82" s="11">
        <v>0</v>
      </c>
    </row>
    <row r="83" spans="1:10" x14ac:dyDescent="0.65">
      <c r="A83" s="61" t="s">
        <v>146</v>
      </c>
      <c r="C83" s="92"/>
      <c r="D83" s="11">
        <v>226281</v>
      </c>
      <c r="E83" s="106"/>
      <c r="F83" s="106">
        <v>207480</v>
      </c>
      <c r="G83" s="106"/>
      <c r="H83" s="11">
        <v>0</v>
      </c>
      <c r="I83" s="106"/>
      <c r="J83" s="11">
        <v>0</v>
      </c>
    </row>
    <row r="84" spans="1:10" x14ac:dyDescent="0.65">
      <c r="A84" s="61" t="s">
        <v>170</v>
      </c>
      <c r="B84" s="89">
        <v>3</v>
      </c>
      <c r="C84" s="92"/>
      <c r="D84" s="106">
        <v>149533</v>
      </c>
      <c r="E84" s="106"/>
      <c r="F84" s="106">
        <v>162313</v>
      </c>
      <c r="G84" s="106"/>
      <c r="H84" s="11">
        <v>94234</v>
      </c>
      <c r="I84" s="106"/>
      <c r="J84" s="11">
        <v>19795</v>
      </c>
    </row>
    <row r="85" spans="1:10" x14ac:dyDescent="0.65">
      <c r="A85" s="109" t="s">
        <v>171</v>
      </c>
      <c r="B85" s="89">
        <v>6</v>
      </c>
      <c r="C85" s="92"/>
      <c r="D85" s="106">
        <v>383956</v>
      </c>
      <c r="E85" s="106"/>
      <c r="F85" s="106">
        <v>384027</v>
      </c>
      <c r="G85" s="106"/>
      <c r="H85" s="11">
        <v>380000</v>
      </c>
      <c r="I85" s="106"/>
      <c r="J85" s="11">
        <v>380000</v>
      </c>
    </row>
    <row r="86" spans="1:10" x14ac:dyDescent="0.65">
      <c r="A86" s="61" t="s">
        <v>116</v>
      </c>
      <c r="C86" s="92"/>
      <c r="D86" s="11">
        <v>300000</v>
      </c>
      <c r="E86" s="106"/>
      <c r="F86" s="11">
        <v>300000</v>
      </c>
      <c r="G86" s="106"/>
      <c r="H86" s="11">
        <v>300000</v>
      </c>
      <c r="I86" s="106"/>
      <c r="J86" s="11">
        <v>300000</v>
      </c>
    </row>
    <row r="87" spans="1:10" x14ac:dyDescent="0.65">
      <c r="A87" s="109" t="s">
        <v>55</v>
      </c>
      <c r="C87" s="92"/>
      <c r="D87" s="127">
        <v>242353</v>
      </c>
      <c r="E87" s="106"/>
      <c r="F87" s="106">
        <v>249785</v>
      </c>
      <c r="G87" s="106"/>
      <c r="H87" s="65">
        <v>101687</v>
      </c>
      <c r="I87" s="106"/>
      <c r="J87" s="65">
        <v>98256</v>
      </c>
    </row>
    <row r="88" spans="1:10" x14ac:dyDescent="0.65">
      <c r="A88" s="61" t="s">
        <v>137</v>
      </c>
      <c r="C88" s="92"/>
      <c r="D88" s="127">
        <v>672379</v>
      </c>
      <c r="E88" s="106"/>
      <c r="F88" s="128">
        <v>648339</v>
      </c>
      <c r="G88" s="106"/>
      <c r="H88" s="106">
        <v>186445</v>
      </c>
      <c r="I88" s="106"/>
      <c r="J88" s="106">
        <v>180822</v>
      </c>
    </row>
    <row r="89" spans="1:10" ht="22" x14ac:dyDescent="0.7">
      <c r="A89" s="62" t="s">
        <v>13</v>
      </c>
      <c r="C89" s="92"/>
      <c r="D89" s="40">
        <f>SUM(D79:D88)</f>
        <v>1992602</v>
      </c>
      <c r="E89" s="63"/>
      <c r="F89" s="122">
        <f>SUM(F79:F88)</f>
        <v>1972321</v>
      </c>
      <c r="G89" s="63"/>
      <c r="H89" s="40">
        <f>SUM(H79:H88)</f>
        <v>1062366</v>
      </c>
      <c r="I89" s="63"/>
      <c r="J89" s="122">
        <f>SUM(J79:J88)</f>
        <v>978873</v>
      </c>
    </row>
    <row r="90" spans="1:10" ht="22" x14ac:dyDescent="0.7">
      <c r="A90" s="62"/>
      <c r="C90" s="92"/>
      <c r="D90" s="44"/>
      <c r="E90" s="63"/>
      <c r="F90" s="63"/>
      <c r="G90" s="63"/>
      <c r="H90" s="32"/>
      <c r="I90" s="63"/>
      <c r="J90" s="63"/>
    </row>
    <row r="91" spans="1:10" ht="22" x14ac:dyDescent="0.7">
      <c r="A91" s="62" t="s">
        <v>14</v>
      </c>
      <c r="C91" s="92"/>
      <c r="D91" s="42">
        <f>SUM(D77+D89)</f>
        <v>6189373</v>
      </c>
      <c r="E91" s="63"/>
      <c r="F91" s="129">
        <f>SUM(F77+F89)</f>
        <v>7079568</v>
      </c>
      <c r="G91" s="63"/>
      <c r="H91" s="42">
        <f>SUM(H77+H89)</f>
        <v>2159630</v>
      </c>
      <c r="I91" s="63"/>
      <c r="J91" s="129">
        <f>SUM(J77+J89)</f>
        <v>2131458</v>
      </c>
    </row>
    <row r="92" spans="1:10" x14ac:dyDescent="0.65">
      <c r="C92" s="92"/>
      <c r="D92" s="106"/>
      <c r="E92" s="106"/>
      <c r="F92" s="106"/>
      <c r="G92" s="106"/>
      <c r="H92" s="106"/>
      <c r="I92" s="106"/>
      <c r="J92" s="106"/>
    </row>
    <row r="93" spans="1:10" ht="23" x14ac:dyDescent="0.7">
      <c r="A93" s="101" t="s">
        <v>0</v>
      </c>
      <c r="C93" s="121"/>
    </row>
    <row r="94" spans="1:10" ht="23" x14ac:dyDescent="0.7">
      <c r="A94" s="101" t="s">
        <v>234</v>
      </c>
      <c r="C94" s="121"/>
    </row>
    <row r="95" spans="1:10" ht="23" x14ac:dyDescent="0.7">
      <c r="A95" s="101"/>
      <c r="C95" s="121"/>
    </row>
    <row r="96" spans="1:10" ht="22" x14ac:dyDescent="0.7">
      <c r="C96" s="92"/>
      <c r="D96" s="144" t="s">
        <v>27</v>
      </c>
      <c r="E96" s="144"/>
      <c r="F96" s="144"/>
      <c r="G96" s="100"/>
      <c r="H96" s="144" t="s">
        <v>45</v>
      </c>
      <c r="I96" s="144"/>
      <c r="J96" s="144"/>
    </row>
    <row r="97" spans="1:10" ht="22" x14ac:dyDescent="0.7">
      <c r="C97" s="92"/>
      <c r="D97" s="90" t="s">
        <v>258</v>
      </c>
      <c r="E97" s="90"/>
      <c r="F97" s="90" t="s">
        <v>69</v>
      </c>
      <c r="G97" s="100"/>
      <c r="H97" s="90" t="s">
        <v>258</v>
      </c>
      <c r="I97" s="90"/>
      <c r="J97" s="90" t="s">
        <v>69</v>
      </c>
    </row>
    <row r="98" spans="1:10" ht="23" x14ac:dyDescent="0.7">
      <c r="A98" s="101" t="s">
        <v>188</v>
      </c>
      <c r="C98" s="92"/>
      <c r="D98" s="92">
        <v>2569</v>
      </c>
      <c r="E98" s="92"/>
      <c r="F98" s="92">
        <v>2568</v>
      </c>
      <c r="G98" s="92"/>
      <c r="H98" s="92">
        <v>2569</v>
      </c>
      <c r="I98" s="92"/>
      <c r="J98" s="92">
        <v>2568</v>
      </c>
    </row>
    <row r="99" spans="1:10" ht="23" x14ac:dyDescent="0.7">
      <c r="A99" s="101"/>
      <c r="C99" s="92"/>
      <c r="D99" s="90" t="s">
        <v>87</v>
      </c>
      <c r="E99" s="92"/>
      <c r="F99" s="92"/>
      <c r="G99" s="92"/>
      <c r="H99" s="90" t="s">
        <v>87</v>
      </c>
      <c r="I99" s="92"/>
      <c r="J99" s="92"/>
    </row>
    <row r="100" spans="1:10" x14ac:dyDescent="0.65">
      <c r="C100" s="92"/>
      <c r="D100" s="145" t="s">
        <v>70</v>
      </c>
      <c r="E100" s="145"/>
      <c r="F100" s="145"/>
      <c r="G100" s="145"/>
      <c r="H100" s="145"/>
      <c r="I100" s="145"/>
      <c r="J100" s="145"/>
    </row>
    <row r="101" spans="1:10" ht="22" x14ac:dyDescent="0.7">
      <c r="A101" s="60" t="s">
        <v>95</v>
      </c>
      <c r="C101" s="92"/>
      <c r="D101" s="106"/>
      <c r="E101" s="106"/>
      <c r="F101" s="106"/>
      <c r="G101" s="106"/>
      <c r="H101" s="106"/>
      <c r="I101" s="106"/>
      <c r="J101" s="106"/>
    </row>
    <row r="102" spans="1:10" x14ac:dyDescent="0.65">
      <c r="A102" s="109" t="s">
        <v>28</v>
      </c>
      <c r="C102" s="92"/>
      <c r="D102" s="106"/>
      <c r="E102" s="106"/>
      <c r="F102" s="106"/>
      <c r="G102" s="106"/>
      <c r="H102" s="106"/>
      <c r="I102" s="106"/>
      <c r="J102" s="106"/>
    </row>
    <row r="103" spans="1:10" x14ac:dyDescent="0.65">
      <c r="A103" s="109" t="s">
        <v>38</v>
      </c>
      <c r="C103" s="92"/>
      <c r="D103" s="106"/>
      <c r="E103" s="106"/>
      <c r="F103" s="106"/>
      <c r="G103" s="106"/>
      <c r="H103" s="106"/>
      <c r="I103" s="106"/>
      <c r="J103" s="106"/>
    </row>
    <row r="104" spans="1:10" ht="22" thickBot="1" x14ac:dyDescent="0.7">
      <c r="A104" s="103" t="s">
        <v>295</v>
      </c>
      <c r="C104" s="92"/>
      <c r="D104" s="130">
        <v>2331250</v>
      </c>
      <c r="E104" s="106"/>
      <c r="F104" s="130">
        <v>2331250</v>
      </c>
      <c r="G104" s="106"/>
      <c r="H104" s="130">
        <v>2331250</v>
      </c>
      <c r="I104" s="106"/>
      <c r="J104" s="130">
        <v>2331250</v>
      </c>
    </row>
    <row r="105" spans="1:10" ht="22" thickTop="1" x14ac:dyDescent="0.65">
      <c r="A105" s="61" t="s">
        <v>51</v>
      </c>
      <c r="C105" s="92"/>
      <c r="D105" s="106"/>
      <c r="E105" s="106"/>
      <c r="F105" s="106"/>
      <c r="G105" s="106"/>
      <c r="H105" s="106"/>
      <c r="I105" s="106"/>
      <c r="J105" s="106"/>
    </row>
    <row r="106" spans="1:10" x14ac:dyDescent="0.65">
      <c r="A106" s="103" t="s">
        <v>296</v>
      </c>
      <c r="C106" s="92"/>
      <c r="D106" s="106">
        <v>2264955</v>
      </c>
      <c r="F106" s="106">
        <v>2264955</v>
      </c>
      <c r="G106" s="106"/>
      <c r="H106" s="106">
        <v>2264955</v>
      </c>
      <c r="I106" s="106"/>
      <c r="J106" s="106">
        <v>2264955</v>
      </c>
    </row>
    <row r="107" spans="1:10" x14ac:dyDescent="0.65">
      <c r="A107" s="61" t="s">
        <v>107</v>
      </c>
      <c r="C107" s="92"/>
      <c r="D107" s="65"/>
      <c r="E107" s="65"/>
      <c r="F107" s="65"/>
      <c r="G107" s="65"/>
      <c r="H107" s="65"/>
      <c r="I107" s="65"/>
      <c r="J107" s="65"/>
    </row>
    <row r="108" spans="1:10" x14ac:dyDescent="0.65">
      <c r="A108" s="61" t="s">
        <v>124</v>
      </c>
      <c r="C108" s="92"/>
      <c r="D108" s="127">
        <v>503251</v>
      </c>
      <c r="E108" s="65"/>
      <c r="F108" s="127">
        <v>503251</v>
      </c>
      <c r="G108" s="65"/>
      <c r="H108" s="127">
        <v>503251</v>
      </c>
      <c r="I108" s="65"/>
      <c r="J108" s="127">
        <v>503251</v>
      </c>
    </row>
    <row r="109" spans="1:10" x14ac:dyDescent="0.65">
      <c r="A109" s="61" t="s">
        <v>189</v>
      </c>
      <c r="C109" s="92"/>
      <c r="D109" s="65"/>
      <c r="E109" s="65"/>
      <c r="F109" s="65"/>
      <c r="G109" s="65"/>
      <c r="H109" s="65"/>
      <c r="I109" s="65"/>
      <c r="J109" s="65"/>
    </row>
    <row r="110" spans="1:10" x14ac:dyDescent="0.65">
      <c r="A110" s="61" t="s">
        <v>190</v>
      </c>
      <c r="C110" s="92"/>
      <c r="D110" s="127">
        <v>1306850</v>
      </c>
      <c r="E110" s="65"/>
      <c r="F110" s="127">
        <v>1306850</v>
      </c>
      <c r="G110" s="65"/>
      <c r="H110" s="11">
        <v>0</v>
      </c>
      <c r="I110" s="65"/>
      <c r="J110" s="11">
        <v>0</v>
      </c>
    </row>
    <row r="111" spans="1:10" x14ac:dyDescent="0.65">
      <c r="A111" s="61" t="s">
        <v>71</v>
      </c>
      <c r="C111" s="92"/>
      <c r="D111" s="106"/>
      <c r="E111" s="106"/>
      <c r="F111" s="127"/>
      <c r="G111" s="106"/>
      <c r="H111" s="127"/>
      <c r="I111" s="106"/>
      <c r="J111" s="127"/>
    </row>
    <row r="112" spans="1:10" x14ac:dyDescent="0.65">
      <c r="A112" s="109" t="s">
        <v>39</v>
      </c>
      <c r="C112" s="92"/>
      <c r="D112" s="106"/>
      <c r="E112" s="106"/>
      <c r="F112" s="127"/>
      <c r="G112" s="106"/>
      <c r="H112" s="127"/>
      <c r="I112" s="106"/>
      <c r="J112" s="127"/>
    </row>
    <row r="113" spans="1:10" x14ac:dyDescent="0.65">
      <c r="A113" s="61" t="s">
        <v>88</v>
      </c>
      <c r="C113" s="92"/>
      <c r="D113" s="127">
        <v>188549</v>
      </c>
      <c r="E113" s="106"/>
      <c r="F113" s="2">
        <v>188549</v>
      </c>
      <c r="G113" s="106"/>
      <c r="H113" s="127">
        <v>188549</v>
      </c>
      <c r="I113" s="106"/>
      <c r="J113" s="2">
        <v>188549</v>
      </c>
    </row>
    <row r="114" spans="1:10" x14ac:dyDescent="0.65">
      <c r="A114" s="61" t="s">
        <v>86</v>
      </c>
      <c r="C114" s="92"/>
      <c r="D114" s="127">
        <v>1888142</v>
      </c>
      <c r="E114" s="106"/>
      <c r="F114" s="2">
        <v>1687931</v>
      </c>
      <c r="G114" s="106"/>
      <c r="H114" s="127">
        <v>937509</v>
      </c>
      <c r="I114" s="106"/>
      <c r="J114" s="2">
        <v>904301</v>
      </c>
    </row>
    <row r="115" spans="1:10" x14ac:dyDescent="0.65">
      <c r="A115" s="61" t="s">
        <v>77</v>
      </c>
      <c r="C115" s="92"/>
      <c r="D115" s="65">
        <v>434766</v>
      </c>
      <c r="E115" s="106"/>
      <c r="F115" s="2">
        <v>426391</v>
      </c>
      <c r="G115" s="106"/>
      <c r="H115" s="127">
        <v>268592</v>
      </c>
      <c r="I115" s="106"/>
      <c r="J115" s="5">
        <v>260219</v>
      </c>
    </row>
    <row r="116" spans="1:10" ht="22" x14ac:dyDescent="0.7">
      <c r="A116" s="62" t="s">
        <v>96</v>
      </c>
      <c r="C116" s="92"/>
      <c r="D116" s="43">
        <f>SUM(D106:D115)</f>
        <v>6586513</v>
      </c>
      <c r="E116" s="63"/>
      <c r="F116" s="131">
        <f>SUM(F106:F115)</f>
        <v>6377927</v>
      </c>
      <c r="G116" s="63"/>
      <c r="H116" s="43">
        <f>SUM(H106:H115)</f>
        <v>4162856</v>
      </c>
      <c r="I116" s="63"/>
      <c r="J116" s="131">
        <f>SUM(J106:J115)</f>
        <v>4121275</v>
      </c>
    </row>
    <row r="117" spans="1:10" x14ac:dyDescent="0.65">
      <c r="A117" s="61" t="s">
        <v>72</v>
      </c>
      <c r="C117" s="92"/>
      <c r="D117" s="99">
        <v>372452</v>
      </c>
      <c r="E117" s="106"/>
      <c r="F117" s="99">
        <v>363201</v>
      </c>
      <c r="G117" s="106"/>
      <c r="H117" s="132">
        <v>0</v>
      </c>
      <c r="I117" s="106"/>
      <c r="J117" s="132">
        <v>0</v>
      </c>
    </row>
    <row r="118" spans="1:10" ht="22" x14ac:dyDescent="0.7">
      <c r="A118" s="62" t="s">
        <v>117</v>
      </c>
      <c r="C118" s="92"/>
      <c r="D118" s="42">
        <f>+D116+D117</f>
        <v>6958965</v>
      </c>
      <c r="E118" s="63"/>
      <c r="F118" s="129">
        <f>+F116+F117</f>
        <v>6741128</v>
      </c>
      <c r="G118" s="63"/>
      <c r="H118" s="42">
        <f>+H116</f>
        <v>4162856</v>
      </c>
      <c r="I118" s="63"/>
      <c r="J118" s="129">
        <f>+J116</f>
        <v>4121275</v>
      </c>
    </row>
    <row r="119" spans="1:10" ht="22" x14ac:dyDescent="0.7">
      <c r="A119" s="62"/>
      <c r="C119" s="92"/>
      <c r="D119" s="44"/>
      <c r="E119" s="63"/>
      <c r="F119" s="63"/>
      <c r="G119" s="63"/>
      <c r="H119" s="44"/>
      <c r="I119" s="63"/>
      <c r="J119" s="63"/>
    </row>
    <row r="120" spans="1:10" ht="22.5" thickBot="1" x14ac:dyDescent="0.75">
      <c r="A120" s="62" t="s">
        <v>97</v>
      </c>
      <c r="C120" s="92"/>
      <c r="D120" s="41">
        <f>SUM(D91+D118)</f>
        <v>13148338</v>
      </c>
      <c r="E120" s="63"/>
      <c r="F120" s="125">
        <f>SUM(F91+F118)</f>
        <v>13820696</v>
      </c>
      <c r="G120" s="63"/>
      <c r="H120" s="41">
        <f>SUM(H91+H118)</f>
        <v>6322486</v>
      </c>
      <c r="I120" s="63"/>
      <c r="J120" s="125">
        <f>SUM(J91+J118)</f>
        <v>6252733</v>
      </c>
    </row>
    <row r="121" spans="1:10" ht="22" thickTop="1" x14ac:dyDescent="0.65">
      <c r="A121" s="61"/>
      <c r="C121" s="92"/>
      <c r="D121" s="65"/>
      <c r="E121" s="106"/>
      <c r="F121" s="65"/>
      <c r="G121" s="106"/>
      <c r="H121" s="133"/>
      <c r="I121" s="106"/>
      <c r="J121" s="133"/>
    </row>
  </sheetData>
  <mergeCells count="9">
    <mergeCell ref="D96:F96"/>
    <mergeCell ref="H96:J96"/>
    <mergeCell ref="D100:J100"/>
    <mergeCell ref="D4:F4"/>
    <mergeCell ref="H4:J4"/>
    <mergeCell ref="D8:J8"/>
    <mergeCell ref="D51:F51"/>
    <mergeCell ref="H51:J51"/>
    <mergeCell ref="D55:J55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9" man="1"/>
    <brk id="92" max="16383" man="1"/>
  </rowBreaks>
  <customProperties>
    <customPr name="OrphanNamesChecked" r:id="rId2"/>
  </customProperties>
  <ignoredErrors>
    <ignoredError sqref="D116:J116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E703-C31E-4C2B-B603-BDEDE2F929E9}">
  <sheetPr>
    <pageSetUpPr fitToPage="1"/>
  </sheetPr>
  <dimension ref="A1:J75"/>
  <sheetViews>
    <sheetView view="pageBreakPreview" zoomScale="80" zoomScaleNormal="69" zoomScaleSheetLayoutView="80" workbookViewId="0">
      <selection activeCell="A101" sqref="A101"/>
    </sheetView>
  </sheetViews>
  <sheetFormatPr defaultColWidth="9.09765625" defaultRowHeight="21.75" customHeight="1" x14ac:dyDescent="0.65"/>
  <cols>
    <col min="1" max="1" width="57.09765625" style="109" customWidth="1"/>
    <col min="2" max="2" width="9" style="89" customWidth="1"/>
    <col min="3" max="3" width="0.8984375" style="57" customWidth="1"/>
    <col min="4" max="4" width="14.69921875" style="57" customWidth="1"/>
    <col min="5" max="5" width="0.8984375" style="57" customWidth="1"/>
    <col min="6" max="6" width="14.69921875" style="57" customWidth="1"/>
    <col min="7" max="7" width="0.8984375" style="57" customWidth="1"/>
    <col min="8" max="8" width="14.69921875" style="57" customWidth="1"/>
    <col min="9" max="9" width="0.8984375" style="57" customWidth="1"/>
    <col min="10" max="10" width="14.69921875" style="57" customWidth="1"/>
    <col min="11" max="16384" width="9.09765625" style="57"/>
  </cols>
  <sheetData>
    <row r="1" spans="1:10" ht="23" x14ac:dyDescent="0.7">
      <c r="A1" s="101" t="s">
        <v>0</v>
      </c>
      <c r="C1" s="121"/>
      <c r="D1" s="126"/>
      <c r="E1" s="126"/>
      <c r="F1" s="126"/>
      <c r="G1" s="126"/>
      <c r="H1" s="134"/>
      <c r="I1" s="126"/>
      <c r="J1" s="134"/>
    </row>
    <row r="2" spans="1:10" ht="23" x14ac:dyDescent="0.7">
      <c r="A2" s="101" t="s">
        <v>102</v>
      </c>
      <c r="C2" s="121"/>
      <c r="D2" s="126"/>
      <c r="F2" s="126"/>
      <c r="H2" s="126"/>
      <c r="J2" s="126"/>
    </row>
    <row r="3" spans="1:10" ht="23" x14ac:dyDescent="0.7">
      <c r="A3" s="58"/>
      <c r="B3" s="58"/>
      <c r="C3" s="58"/>
      <c r="D3" s="59"/>
      <c r="E3" s="59"/>
      <c r="F3" s="59"/>
    </row>
    <row r="4" spans="1:10" ht="21.75" customHeight="1" x14ac:dyDescent="0.7">
      <c r="C4" s="92"/>
      <c r="D4" s="144" t="s">
        <v>27</v>
      </c>
      <c r="E4" s="144"/>
      <c r="F4" s="144"/>
      <c r="G4" s="100"/>
      <c r="H4" s="144" t="s">
        <v>45</v>
      </c>
      <c r="I4" s="144"/>
      <c r="J4" s="144"/>
    </row>
    <row r="5" spans="1:10" ht="21.75" customHeight="1" x14ac:dyDescent="0.7">
      <c r="C5" s="92"/>
      <c r="D5" s="147" t="s">
        <v>113</v>
      </c>
      <c r="E5" s="147"/>
      <c r="F5" s="147"/>
      <c r="G5" s="100"/>
      <c r="H5" s="147" t="s">
        <v>113</v>
      </c>
      <c r="I5" s="147"/>
      <c r="J5" s="147"/>
    </row>
    <row r="6" spans="1:10" ht="21.75" customHeight="1" x14ac:dyDescent="0.7">
      <c r="C6" s="92"/>
      <c r="D6" s="146" t="s">
        <v>259</v>
      </c>
      <c r="E6" s="146"/>
      <c r="F6" s="146"/>
      <c r="G6" s="100"/>
      <c r="H6" s="146" t="s">
        <v>259</v>
      </c>
      <c r="I6" s="146"/>
      <c r="J6" s="146"/>
    </row>
    <row r="7" spans="1:10" ht="21.75" customHeight="1" x14ac:dyDescent="0.65">
      <c r="B7" s="89" t="s">
        <v>1</v>
      </c>
      <c r="C7" s="92"/>
      <c r="D7" s="92">
        <v>2569</v>
      </c>
      <c r="E7" s="92"/>
      <c r="F7" s="92">
        <v>2568</v>
      </c>
      <c r="G7" s="92"/>
      <c r="H7" s="92">
        <v>2569</v>
      </c>
      <c r="I7" s="92"/>
      <c r="J7" s="92">
        <v>2568</v>
      </c>
    </row>
    <row r="8" spans="1:10" ht="21.5" x14ac:dyDescent="0.65">
      <c r="C8" s="92"/>
      <c r="D8" s="145" t="s">
        <v>70</v>
      </c>
      <c r="E8" s="145"/>
      <c r="F8" s="145"/>
      <c r="G8" s="145"/>
      <c r="H8" s="145"/>
      <c r="I8" s="145"/>
      <c r="J8" s="145"/>
    </row>
    <row r="9" spans="1:10" ht="22" x14ac:dyDescent="0.7">
      <c r="A9" s="60" t="s">
        <v>15</v>
      </c>
      <c r="B9" s="89" t="s">
        <v>294</v>
      </c>
      <c r="C9" s="92"/>
      <c r="D9" s="2"/>
      <c r="E9" s="102"/>
      <c r="F9" s="2"/>
      <c r="G9" s="102"/>
      <c r="H9" s="2"/>
      <c r="I9" s="102"/>
      <c r="J9" s="2"/>
    </row>
    <row r="10" spans="1:10" ht="21.5" x14ac:dyDescent="0.65">
      <c r="A10" s="109" t="s">
        <v>52</v>
      </c>
      <c r="C10" s="92"/>
      <c r="D10" s="106">
        <v>3041969</v>
      </c>
      <c r="E10" s="106"/>
      <c r="F10" s="106">
        <v>2711935</v>
      </c>
      <c r="G10" s="106"/>
      <c r="H10" s="106">
        <v>682131</v>
      </c>
      <c r="I10" s="106"/>
      <c r="J10" s="106">
        <v>552388</v>
      </c>
    </row>
    <row r="11" spans="1:10" ht="21.5" x14ac:dyDescent="0.65">
      <c r="A11" s="61" t="s">
        <v>44</v>
      </c>
      <c r="C11" s="92"/>
      <c r="D11" s="11">
        <v>0</v>
      </c>
      <c r="E11" s="106"/>
      <c r="F11" s="11">
        <v>0</v>
      </c>
      <c r="G11" s="106"/>
      <c r="H11" s="106">
        <v>66785</v>
      </c>
      <c r="I11" s="106"/>
      <c r="J11" s="106">
        <v>131250</v>
      </c>
    </row>
    <row r="12" spans="1:10" ht="21.5" x14ac:dyDescent="0.65">
      <c r="A12" s="109" t="s">
        <v>172</v>
      </c>
      <c r="C12" s="92"/>
      <c r="D12" s="106">
        <v>19405</v>
      </c>
      <c r="E12" s="106"/>
      <c r="F12" s="106">
        <v>30895</v>
      </c>
      <c r="G12" s="106"/>
      <c r="H12" s="106">
        <v>14617</v>
      </c>
      <c r="I12" s="106"/>
      <c r="J12" s="106">
        <v>16566</v>
      </c>
    </row>
    <row r="13" spans="1:10" ht="22" x14ac:dyDescent="0.7">
      <c r="A13" s="62" t="s">
        <v>17</v>
      </c>
      <c r="C13" s="92"/>
      <c r="D13" s="40">
        <f>SUM(D10:D12)</f>
        <v>3061374</v>
      </c>
      <c r="E13" s="63"/>
      <c r="F13" s="40">
        <f>SUM(F10:F12)</f>
        <v>2742830</v>
      </c>
      <c r="G13" s="63"/>
      <c r="H13" s="40">
        <f>SUM(H10:H12)</f>
        <v>763533</v>
      </c>
      <c r="I13" s="63"/>
      <c r="J13" s="40">
        <f>SUM(J10:J12)</f>
        <v>700204</v>
      </c>
    </row>
    <row r="14" spans="1:10" ht="21.5" x14ac:dyDescent="0.65">
      <c r="C14" s="92"/>
    </row>
    <row r="15" spans="1:10" ht="22" x14ac:dyDescent="0.7">
      <c r="A15" s="60" t="s">
        <v>18</v>
      </c>
      <c r="B15" s="89">
        <v>3</v>
      </c>
      <c r="C15" s="92"/>
      <c r="D15" s="2"/>
      <c r="E15" s="106"/>
      <c r="F15" s="2"/>
      <c r="G15" s="106"/>
      <c r="H15" s="2"/>
      <c r="I15" s="106"/>
      <c r="J15" s="2"/>
    </row>
    <row r="16" spans="1:10" ht="21.5" x14ac:dyDescent="0.65">
      <c r="A16" s="109" t="s">
        <v>19</v>
      </c>
      <c r="C16" s="92"/>
      <c r="D16" s="106">
        <v>2539528</v>
      </c>
      <c r="E16" s="106"/>
      <c r="F16" s="106">
        <v>2244347</v>
      </c>
      <c r="G16" s="106"/>
      <c r="H16" s="106">
        <v>548853</v>
      </c>
      <c r="I16" s="106"/>
      <c r="J16" s="106">
        <v>453843</v>
      </c>
    </row>
    <row r="17" spans="1:10" ht="21.5" x14ac:dyDescent="0.65">
      <c r="A17" s="61" t="s">
        <v>139</v>
      </c>
      <c r="C17" s="92"/>
      <c r="D17" s="106">
        <v>157711</v>
      </c>
      <c r="E17" s="106"/>
      <c r="F17" s="106">
        <v>170124</v>
      </c>
      <c r="G17" s="106"/>
      <c r="H17" s="106">
        <v>79976</v>
      </c>
      <c r="I17" s="106"/>
      <c r="J17" s="106">
        <v>88326</v>
      </c>
    </row>
    <row r="18" spans="1:10" ht="21.5" x14ac:dyDescent="0.65">
      <c r="A18" s="109" t="s">
        <v>60</v>
      </c>
      <c r="C18" s="92"/>
      <c r="D18" s="106">
        <v>309090</v>
      </c>
      <c r="E18" s="106"/>
      <c r="F18" s="106">
        <v>324017</v>
      </c>
      <c r="G18" s="106"/>
      <c r="H18" s="106">
        <v>101127</v>
      </c>
      <c r="I18" s="106"/>
      <c r="J18" s="106">
        <v>101188</v>
      </c>
    </row>
    <row r="19" spans="1:10" ht="21.5" x14ac:dyDescent="0.65">
      <c r="A19" s="61" t="s">
        <v>267</v>
      </c>
      <c r="C19" s="92"/>
      <c r="D19" s="106">
        <v>-15124</v>
      </c>
      <c r="E19" s="106"/>
      <c r="F19" s="106">
        <v>-1333</v>
      </c>
      <c r="G19" s="106"/>
      <c r="H19" s="106">
        <v>-15124</v>
      </c>
      <c r="I19" s="106"/>
      <c r="J19" s="106">
        <v>-1333</v>
      </c>
    </row>
    <row r="20" spans="1:10" ht="22" x14ac:dyDescent="0.7">
      <c r="A20" s="62" t="s">
        <v>20</v>
      </c>
      <c r="C20" s="92"/>
      <c r="D20" s="40">
        <f>SUM(D16:D19)</f>
        <v>2991205</v>
      </c>
      <c r="E20" s="63"/>
      <c r="F20" s="40">
        <f>SUM(F16:F19)</f>
        <v>2737155</v>
      </c>
      <c r="G20" s="63"/>
      <c r="H20" s="40">
        <f>SUM(H16:H19)</f>
        <v>714832</v>
      </c>
      <c r="I20" s="63"/>
      <c r="J20" s="40">
        <f>SUM(J16:J19)</f>
        <v>642024</v>
      </c>
    </row>
    <row r="21" spans="1:10" ht="22" x14ac:dyDescent="0.7">
      <c r="A21" s="62"/>
      <c r="C21" s="92"/>
      <c r="D21" s="106"/>
      <c r="E21" s="106"/>
      <c r="F21" s="106"/>
      <c r="G21" s="106"/>
      <c r="H21" s="106"/>
      <c r="I21" s="106"/>
      <c r="J21" s="106"/>
    </row>
    <row r="22" spans="1:10" ht="22" x14ac:dyDescent="0.7">
      <c r="A22" s="62" t="s">
        <v>284</v>
      </c>
      <c r="C22" s="92"/>
      <c r="D22" s="44">
        <f>D13-D20</f>
        <v>70169</v>
      </c>
      <c r="E22" s="106"/>
      <c r="F22" s="63">
        <f>F13-F20</f>
        <v>5675</v>
      </c>
      <c r="G22" s="106"/>
      <c r="H22" s="44">
        <f>H13-H20</f>
        <v>48701</v>
      </c>
      <c r="I22" s="106"/>
      <c r="J22" s="63">
        <f>J13-J20</f>
        <v>58180</v>
      </c>
    </row>
    <row r="23" spans="1:10" ht="21.5" x14ac:dyDescent="0.65">
      <c r="A23" s="109" t="s">
        <v>61</v>
      </c>
      <c r="B23" s="89">
        <v>3</v>
      </c>
      <c r="C23" s="92"/>
      <c r="D23" s="106">
        <v>-27831</v>
      </c>
      <c r="E23" s="106"/>
      <c r="F23" s="106">
        <v>-37034</v>
      </c>
      <c r="G23" s="106"/>
      <c r="H23" s="2">
        <v>-15725</v>
      </c>
      <c r="I23" s="106"/>
      <c r="J23" s="106">
        <v>-20460</v>
      </c>
    </row>
    <row r="24" spans="1:10" ht="21.5" x14ac:dyDescent="0.65">
      <c r="A24" s="61" t="s">
        <v>242</v>
      </c>
      <c r="C24" s="92"/>
      <c r="D24" s="106"/>
      <c r="E24" s="106"/>
      <c r="F24" s="106"/>
      <c r="G24" s="106"/>
      <c r="H24" s="2"/>
      <c r="I24" s="106"/>
      <c r="J24" s="106"/>
    </row>
    <row r="25" spans="1:10" ht="21.5" x14ac:dyDescent="0.65">
      <c r="A25" s="61" t="s">
        <v>243</v>
      </c>
      <c r="C25" s="92"/>
      <c r="D25" s="106">
        <v>442</v>
      </c>
      <c r="E25" s="106"/>
      <c r="F25" s="106">
        <v>-91</v>
      </c>
      <c r="G25" s="106"/>
      <c r="H25" s="2">
        <v>2424</v>
      </c>
      <c r="I25" s="106"/>
      <c r="J25" s="106">
        <v>189</v>
      </c>
    </row>
    <row r="26" spans="1:10" ht="21.5" x14ac:dyDescent="0.65">
      <c r="A26" s="61" t="s">
        <v>191</v>
      </c>
      <c r="C26" s="92"/>
      <c r="D26" s="106">
        <v>177097</v>
      </c>
      <c r="E26" s="106"/>
      <c r="F26" s="135">
        <v>124631</v>
      </c>
      <c r="G26" s="106"/>
      <c r="H26" s="11">
        <v>0</v>
      </c>
      <c r="I26" s="64"/>
      <c r="J26" s="19">
        <v>0</v>
      </c>
    </row>
    <row r="27" spans="1:10" ht="22" x14ac:dyDescent="0.7">
      <c r="A27" s="62" t="s">
        <v>239</v>
      </c>
      <c r="C27" s="92"/>
      <c r="D27" s="43">
        <f>SUM(D22:D26)</f>
        <v>219877</v>
      </c>
      <c r="E27" s="106"/>
      <c r="F27" s="43">
        <f>SUM(F22:F26)</f>
        <v>93181</v>
      </c>
      <c r="G27" s="106"/>
      <c r="H27" s="43">
        <f>SUM(H22:H26)</f>
        <v>35400</v>
      </c>
      <c r="I27" s="106"/>
      <c r="J27" s="43">
        <f>SUM(J22:J26)</f>
        <v>37909</v>
      </c>
    </row>
    <row r="28" spans="1:10" ht="21.5" x14ac:dyDescent="0.65">
      <c r="A28" s="61" t="s">
        <v>212</v>
      </c>
      <c r="B28" s="89">
        <v>8</v>
      </c>
      <c r="C28" s="92"/>
      <c r="D28" s="136">
        <v>-11407</v>
      </c>
      <c r="E28" s="106"/>
      <c r="F28" s="136">
        <v>-20533</v>
      </c>
      <c r="G28" s="65"/>
      <c r="H28" s="11">
        <v>-2192</v>
      </c>
      <c r="I28" s="65"/>
      <c r="J28" s="46">
        <v>-76</v>
      </c>
    </row>
    <row r="29" spans="1:10" ht="22.25" hidden="1" customHeight="1" x14ac:dyDescent="0.7">
      <c r="A29" s="62" t="s">
        <v>192</v>
      </c>
      <c r="C29" s="92"/>
      <c r="D29" s="63">
        <f>SUM(D27:D28)</f>
        <v>208470</v>
      </c>
      <c r="E29" s="106"/>
      <c r="F29" s="63">
        <f>SUM(F27:F28)</f>
        <v>72648</v>
      </c>
      <c r="G29" s="65"/>
      <c r="H29" s="63">
        <f>SUM(H27:H28)</f>
        <v>33208</v>
      </c>
      <c r="I29" s="65"/>
      <c r="J29" s="63">
        <f>SUM(J27:J28)</f>
        <v>37833</v>
      </c>
    </row>
    <row r="30" spans="1:10" ht="22.25" hidden="1" customHeight="1" x14ac:dyDescent="0.65">
      <c r="A30" s="61" t="s">
        <v>173</v>
      </c>
      <c r="C30" s="92"/>
      <c r="D30" s="133" t="s">
        <v>7</v>
      </c>
      <c r="E30" s="106"/>
      <c r="F30" s="133" t="s">
        <v>7</v>
      </c>
      <c r="G30" s="65"/>
      <c r="H30" s="46" t="s">
        <v>7</v>
      </c>
      <c r="I30" s="65"/>
      <c r="J30" s="46" t="s">
        <v>7</v>
      </c>
    </row>
    <row r="31" spans="1:10" ht="22.25" customHeight="1" thickBot="1" x14ac:dyDescent="0.75">
      <c r="A31" s="62" t="s">
        <v>211</v>
      </c>
      <c r="C31" s="92"/>
      <c r="D31" s="47">
        <f>SUM(D28,D27)</f>
        <v>208470</v>
      </c>
      <c r="E31" s="106"/>
      <c r="F31" s="47">
        <f>SUM(F28,F27)</f>
        <v>72648</v>
      </c>
      <c r="G31" s="65"/>
      <c r="H31" s="47">
        <f>SUM(H28,H27)</f>
        <v>33208</v>
      </c>
      <c r="I31" s="65"/>
      <c r="J31" s="47">
        <f>SUM(J28,J27)</f>
        <v>37833</v>
      </c>
    </row>
    <row r="32" spans="1:10" ht="18.75" customHeight="1" thickTop="1" x14ac:dyDescent="0.7">
      <c r="A32" s="62"/>
      <c r="C32" s="92"/>
      <c r="D32" s="106"/>
      <c r="E32" s="106"/>
      <c r="F32" s="106"/>
      <c r="G32" s="106"/>
      <c r="H32" s="106"/>
      <c r="I32" s="106"/>
      <c r="J32" s="106"/>
    </row>
    <row r="33" spans="1:10" ht="22" x14ac:dyDescent="0.7">
      <c r="A33" s="62" t="s">
        <v>240</v>
      </c>
      <c r="C33" s="90"/>
      <c r="D33" s="65"/>
      <c r="E33" s="65"/>
      <c r="F33" s="65"/>
      <c r="G33" s="65"/>
      <c r="H33" s="113"/>
      <c r="I33" s="65"/>
      <c r="J33" s="113"/>
    </row>
    <row r="34" spans="1:10" ht="21.5" x14ac:dyDescent="0.65">
      <c r="A34" s="61" t="s">
        <v>118</v>
      </c>
      <c r="C34" s="90"/>
      <c r="D34" s="65">
        <v>199220</v>
      </c>
      <c r="E34" s="65"/>
      <c r="F34" s="65">
        <v>64051</v>
      </c>
      <c r="G34" s="65"/>
      <c r="H34" s="5">
        <v>33208</v>
      </c>
      <c r="I34" s="65"/>
      <c r="J34" s="5">
        <v>37833</v>
      </c>
    </row>
    <row r="35" spans="1:10" ht="21.5" x14ac:dyDescent="0.65">
      <c r="A35" s="61" t="s">
        <v>119</v>
      </c>
      <c r="C35" s="90"/>
      <c r="D35" s="136">
        <v>9250</v>
      </c>
      <c r="E35" s="65"/>
      <c r="F35" s="136">
        <v>8597</v>
      </c>
      <c r="G35" s="65"/>
      <c r="H35" s="19">
        <v>0</v>
      </c>
      <c r="I35" s="64"/>
      <c r="J35" s="19">
        <v>0</v>
      </c>
    </row>
    <row r="36" spans="1:10" ht="22.5" thickBot="1" x14ac:dyDescent="0.75">
      <c r="A36" s="62"/>
      <c r="C36" s="92"/>
      <c r="D36" s="41">
        <f>SUM(D34:D35)</f>
        <v>208470</v>
      </c>
      <c r="E36" s="63"/>
      <c r="F36" s="41">
        <f>SUM(F34:F35)</f>
        <v>72648</v>
      </c>
      <c r="G36" s="63"/>
      <c r="H36" s="41">
        <f>SUM(H34:H35)</f>
        <v>33208</v>
      </c>
      <c r="I36" s="63"/>
      <c r="J36" s="41">
        <f>SUM(J34:J35)</f>
        <v>37833</v>
      </c>
    </row>
    <row r="37" spans="1:10" ht="18.75" customHeight="1" thickTop="1" x14ac:dyDescent="0.7">
      <c r="A37" s="62"/>
      <c r="C37" s="92"/>
      <c r="D37" s="137"/>
      <c r="E37" s="137"/>
      <c r="F37" s="137"/>
      <c r="G37" s="63"/>
      <c r="H37" s="1"/>
      <c r="I37" s="63"/>
      <c r="J37" s="1"/>
    </row>
    <row r="38" spans="1:10" ht="23.15" hidden="1" customHeight="1" x14ac:dyDescent="0.7">
      <c r="A38" s="60" t="s">
        <v>157</v>
      </c>
      <c r="C38" s="92"/>
      <c r="D38" s="137"/>
      <c r="E38" s="137"/>
      <c r="F38" s="137"/>
      <c r="G38" s="63"/>
      <c r="H38" s="1"/>
      <c r="I38" s="63"/>
      <c r="J38" s="1"/>
    </row>
    <row r="39" spans="1:10" ht="26.15" customHeight="1" thickBot="1" x14ac:dyDescent="0.75">
      <c r="A39" s="60" t="s">
        <v>241</v>
      </c>
      <c r="C39" s="92"/>
      <c r="D39" s="94">
        <f>(D34*1000)/2264955000</f>
        <v>8.7957597391559658E-2</v>
      </c>
      <c r="E39" s="138"/>
      <c r="F39" s="94">
        <f>(F34*1000)/2264955000</f>
        <v>2.8279149033866014E-2</v>
      </c>
      <c r="G39" s="138"/>
      <c r="H39" s="94">
        <f>(H34*1000)/2264955000</f>
        <v>1.4661659944678813E-2</v>
      </c>
      <c r="I39" s="138"/>
      <c r="J39" s="94">
        <f>(J34*1000)/2264955000</f>
        <v>1.6703643118737458E-2</v>
      </c>
    </row>
    <row r="40" spans="1:10" ht="22.25" hidden="1" customHeight="1" thickTop="1" thickBot="1" x14ac:dyDescent="0.7">
      <c r="A40" s="61" t="s">
        <v>174</v>
      </c>
      <c r="C40" s="92"/>
      <c r="D40" s="14" t="s">
        <v>7</v>
      </c>
      <c r="E40" s="139"/>
      <c r="F40" s="14" t="s">
        <v>7</v>
      </c>
      <c r="G40" s="139"/>
      <c r="H40" s="14" t="s">
        <v>7</v>
      </c>
      <c r="I40" s="139"/>
      <c r="J40" s="14" t="s">
        <v>7</v>
      </c>
    </row>
    <row r="41" spans="1:10" ht="21.75" customHeight="1" thickTop="1" x14ac:dyDescent="0.7">
      <c r="A41" s="61"/>
      <c r="D41" s="140"/>
      <c r="E41" s="138"/>
      <c r="F41" s="141"/>
      <c r="G41" s="138"/>
      <c r="H41" s="140"/>
      <c r="I41" s="138"/>
      <c r="J41" s="141"/>
    </row>
    <row r="42" spans="1:10" ht="23" x14ac:dyDescent="0.7">
      <c r="A42" s="101" t="s">
        <v>0</v>
      </c>
      <c r="D42" s="142"/>
      <c r="F42" s="142"/>
    </row>
    <row r="43" spans="1:10" ht="23" x14ac:dyDescent="0.7">
      <c r="A43" s="101" t="s">
        <v>103</v>
      </c>
      <c r="D43" s="142"/>
      <c r="F43" s="142"/>
    </row>
    <row r="44" spans="1:10" ht="21.65" customHeight="1" x14ac:dyDescent="0.65"/>
    <row r="45" spans="1:10" ht="21.75" customHeight="1" x14ac:dyDescent="0.7">
      <c r="C45" s="92"/>
      <c r="D45" s="144" t="s">
        <v>27</v>
      </c>
      <c r="E45" s="144"/>
      <c r="F45" s="144"/>
      <c r="G45" s="100"/>
      <c r="H45" s="144" t="s">
        <v>45</v>
      </c>
      <c r="I45" s="144"/>
      <c r="J45" s="144"/>
    </row>
    <row r="46" spans="1:10" ht="21.75" customHeight="1" x14ac:dyDescent="0.7">
      <c r="C46" s="92"/>
      <c r="D46" s="147" t="s">
        <v>113</v>
      </c>
      <c r="E46" s="147"/>
      <c r="F46" s="147"/>
      <c r="G46" s="100"/>
      <c r="H46" s="147" t="s">
        <v>113</v>
      </c>
      <c r="I46" s="147"/>
      <c r="J46" s="147"/>
    </row>
    <row r="47" spans="1:10" ht="21.75" customHeight="1" x14ac:dyDescent="0.7">
      <c r="C47" s="92"/>
      <c r="D47" s="146" t="s">
        <v>259</v>
      </c>
      <c r="E47" s="146"/>
      <c r="F47" s="146"/>
      <c r="G47" s="100"/>
      <c r="H47" s="146" t="s">
        <v>259</v>
      </c>
      <c r="I47" s="146"/>
      <c r="J47" s="146"/>
    </row>
    <row r="48" spans="1:10" ht="21.75" customHeight="1" x14ac:dyDescent="0.65">
      <c r="C48" s="92"/>
      <c r="D48" s="92">
        <v>2569</v>
      </c>
      <c r="E48" s="92"/>
      <c r="F48" s="92">
        <v>2568</v>
      </c>
      <c r="G48" s="92"/>
      <c r="H48" s="92">
        <v>2569</v>
      </c>
      <c r="I48" s="92"/>
      <c r="J48" s="92">
        <v>2568</v>
      </c>
    </row>
    <row r="49" spans="1:10" ht="21.75" customHeight="1" x14ac:dyDescent="0.65">
      <c r="C49" s="92"/>
      <c r="D49" s="145" t="s">
        <v>70</v>
      </c>
      <c r="E49" s="145"/>
      <c r="F49" s="145"/>
      <c r="G49" s="145"/>
      <c r="H49" s="145"/>
      <c r="I49" s="145"/>
      <c r="J49" s="145"/>
    </row>
    <row r="50" spans="1:10" s="59" customFormat="1" ht="22" x14ac:dyDescent="0.7">
      <c r="A50" s="62" t="s">
        <v>211</v>
      </c>
      <c r="D50" s="48">
        <f>D36</f>
        <v>208470</v>
      </c>
      <c r="F50" s="117">
        <f>F31</f>
        <v>72648</v>
      </c>
      <c r="H50" s="48">
        <f>H36</f>
        <v>33208</v>
      </c>
      <c r="J50" s="117">
        <f>J31</f>
        <v>37833</v>
      </c>
    </row>
    <row r="51" spans="1:10" ht="21.75" customHeight="1" x14ac:dyDescent="0.65">
      <c r="D51" s="8"/>
      <c r="E51" s="8"/>
      <c r="F51" s="8"/>
      <c r="G51" s="8"/>
      <c r="H51" s="8"/>
      <c r="I51" s="8"/>
      <c r="J51" s="8"/>
    </row>
    <row r="52" spans="1:10" ht="22" x14ac:dyDescent="0.7">
      <c r="A52" s="62" t="s">
        <v>73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7">
      <c r="A53" s="143" t="s">
        <v>158</v>
      </c>
      <c r="D53" s="93"/>
      <c r="E53" s="49"/>
      <c r="F53" s="93"/>
      <c r="G53" s="49"/>
      <c r="H53" s="93"/>
      <c r="I53" s="49"/>
      <c r="J53" s="93"/>
    </row>
    <row r="54" spans="1:10" ht="21.75" hidden="1" customHeight="1" x14ac:dyDescent="0.7">
      <c r="A54" s="61" t="s">
        <v>140</v>
      </c>
      <c r="D54" s="12">
        <v>0</v>
      </c>
      <c r="E54" s="49"/>
      <c r="F54" s="50">
        <v>0</v>
      </c>
      <c r="G54" s="9"/>
      <c r="H54" s="12">
        <v>0</v>
      </c>
      <c r="I54" s="9"/>
      <c r="J54" s="12">
        <v>0</v>
      </c>
    </row>
    <row r="55" spans="1:10" ht="21.5" hidden="1" x14ac:dyDescent="0.65">
      <c r="A55" s="61" t="s">
        <v>218</v>
      </c>
      <c r="D55" s="12">
        <v>0</v>
      </c>
      <c r="E55" s="9"/>
      <c r="F55" s="19">
        <v>0</v>
      </c>
      <c r="G55" s="9"/>
      <c r="H55" s="19">
        <v>0</v>
      </c>
      <c r="I55" s="9"/>
      <c r="J55" s="19">
        <v>0</v>
      </c>
    </row>
    <row r="56" spans="1:10" ht="21.5" hidden="1" x14ac:dyDescent="0.65">
      <c r="A56" s="61" t="s">
        <v>144</v>
      </c>
      <c r="D56" s="50" t="s">
        <v>7</v>
      </c>
      <c r="E56" s="9"/>
      <c r="F56" s="50" t="s">
        <v>7</v>
      </c>
      <c r="G56" s="9"/>
      <c r="H56" s="50" t="s">
        <v>7</v>
      </c>
      <c r="I56" s="9"/>
      <c r="J56" s="50" t="s">
        <v>7</v>
      </c>
    </row>
    <row r="57" spans="1:10" ht="21.5" hidden="1" x14ac:dyDescent="0.65">
      <c r="A57" s="61" t="s">
        <v>159</v>
      </c>
      <c r="D57" s="9"/>
      <c r="E57" s="9"/>
      <c r="F57" s="50"/>
      <c r="G57" s="9"/>
      <c r="H57" s="50"/>
      <c r="I57" s="9"/>
      <c r="J57" s="50"/>
    </row>
    <row r="58" spans="1:10" ht="21.5" hidden="1" x14ac:dyDescent="0.65">
      <c r="A58" s="61" t="s">
        <v>160</v>
      </c>
      <c r="D58" s="50" t="s">
        <v>7</v>
      </c>
      <c r="E58" s="9"/>
      <c r="F58" s="50" t="s">
        <v>7</v>
      </c>
      <c r="G58" s="9"/>
      <c r="H58" s="50" t="s">
        <v>7</v>
      </c>
      <c r="I58" s="9"/>
      <c r="J58" s="50" t="s">
        <v>7</v>
      </c>
    </row>
    <row r="59" spans="1:10" s="59" customFormat="1" ht="22" hidden="1" x14ac:dyDescent="0.7">
      <c r="A59" s="62" t="s">
        <v>175</v>
      </c>
      <c r="B59" s="89"/>
      <c r="D59" s="18">
        <f>SUM(D54:D58)</f>
        <v>0</v>
      </c>
      <c r="E59" s="93"/>
      <c r="F59" s="18">
        <f>SUM(F54:F58)</f>
        <v>0</v>
      </c>
      <c r="G59" s="93"/>
      <c r="H59" s="56">
        <f>SUM(H54:H58)</f>
        <v>0</v>
      </c>
      <c r="I59" s="9"/>
      <c r="J59" s="56">
        <f>SUM(J54:J58)</f>
        <v>0</v>
      </c>
    </row>
    <row r="60" spans="1:10" s="59" customFormat="1" ht="22" hidden="1" x14ac:dyDescent="0.7">
      <c r="A60" s="62"/>
      <c r="B60" s="89"/>
      <c r="D60" s="93"/>
      <c r="E60" s="93"/>
      <c r="F60" s="93"/>
      <c r="G60" s="93"/>
      <c r="H60" s="93"/>
      <c r="I60" s="93"/>
      <c r="J60" s="93"/>
    </row>
    <row r="61" spans="1:10" ht="22" x14ac:dyDescent="0.7">
      <c r="A61" s="143" t="s">
        <v>176</v>
      </c>
      <c r="D61" s="8"/>
      <c r="E61" s="8"/>
      <c r="F61" s="8"/>
      <c r="G61" s="8"/>
      <c r="H61" s="8"/>
      <c r="I61" s="8"/>
      <c r="J61" s="8"/>
    </row>
    <row r="62" spans="1:10" ht="21.5" x14ac:dyDescent="0.65">
      <c r="A62" s="61" t="s">
        <v>269</v>
      </c>
      <c r="D62" s="50"/>
      <c r="E62" s="9"/>
      <c r="F62" s="50"/>
      <c r="G62" s="9"/>
      <c r="H62" s="50"/>
      <c r="I62" s="9"/>
      <c r="J62" s="50"/>
    </row>
    <row r="63" spans="1:10" ht="21.5" x14ac:dyDescent="0.65">
      <c r="A63" s="61" t="s">
        <v>177</v>
      </c>
      <c r="D63" s="33">
        <v>9616</v>
      </c>
      <c r="E63" s="9"/>
      <c r="F63" s="33">
        <v>18327</v>
      </c>
      <c r="G63" s="9"/>
      <c r="H63" s="9">
        <v>9613</v>
      </c>
      <c r="I63" s="9"/>
      <c r="J63" s="9">
        <v>18211</v>
      </c>
    </row>
    <row r="64" spans="1:10" ht="21.5" x14ac:dyDescent="0.65">
      <c r="A64" s="61" t="s">
        <v>245</v>
      </c>
      <c r="D64" s="12">
        <v>991</v>
      </c>
      <c r="E64" s="9"/>
      <c r="F64" s="12">
        <v>1997</v>
      </c>
      <c r="G64" s="9"/>
      <c r="H64" s="12">
        <v>0</v>
      </c>
      <c r="I64" s="9"/>
      <c r="J64" s="12">
        <v>0</v>
      </c>
    </row>
    <row r="65" spans="1:10" ht="21.5" x14ac:dyDescent="0.65">
      <c r="A65" s="61" t="s">
        <v>178</v>
      </c>
      <c r="D65" s="50"/>
      <c r="E65" s="9"/>
      <c r="F65" s="50"/>
      <c r="G65" s="9"/>
      <c r="H65" s="50"/>
      <c r="I65" s="9"/>
      <c r="J65" s="9"/>
    </row>
    <row r="66" spans="1:10" ht="21.5" x14ac:dyDescent="0.65">
      <c r="A66" s="61" t="s">
        <v>160</v>
      </c>
      <c r="D66" s="19">
        <v>-1240</v>
      </c>
      <c r="E66" s="9"/>
      <c r="F66" s="19">
        <v>-3463</v>
      </c>
      <c r="G66" s="9"/>
      <c r="H66" s="19">
        <v>-1240</v>
      </c>
      <c r="I66" s="9"/>
      <c r="J66" s="19">
        <v>-3440</v>
      </c>
    </row>
    <row r="67" spans="1:10" ht="22" x14ac:dyDescent="0.7">
      <c r="A67" s="62" t="s">
        <v>179</v>
      </c>
      <c r="D67" s="51">
        <f>SUM(D62:D66)</f>
        <v>9367</v>
      </c>
      <c r="E67" s="49"/>
      <c r="F67" s="51">
        <f>SUM(F62:F66)</f>
        <v>16861</v>
      </c>
      <c r="G67" s="49"/>
      <c r="H67" s="51">
        <f>SUM(H62:H66)</f>
        <v>8373</v>
      </c>
      <c r="I67" s="49"/>
      <c r="J67" s="51">
        <f>SUM(J62:J66)</f>
        <v>14771</v>
      </c>
    </row>
    <row r="68" spans="1:10" ht="22" x14ac:dyDescent="0.7">
      <c r="A68" s="66" t="s">
        <v>221</v>
      </c>
      <c r="D68" s="52">
        <f>SUM(D67,D59)</f>
        <v>9367</v>
      </c>
      <c r="E68" s="49"/>
      <c r="F68" s="52">
        <f>SUM(F67,F59)</f>
        <v>16861</v>
      </c>
      <c r="G68" s="49"/>
      <c r="H68" s="52">
        <f>SUM(H67,H59)</f>
        <v>8373</v>
      </c>
      <c r="I68" s="49"/>
      <c r="J68" s="52">
        <f>SUM(J67,J59)</f>
        <v>14771</v>
      </c>
    </row>
    <row r="69" spans="1:10" s="59" customFormat="1" ht="22.5" thickBot="1" x14ac:dyDescent="0.75">
      <c r="A69" s="66" t="s">
        <v>220</v>
      </c>
      <c r="B69" s="67"/>
      <c r="D69" s="53">
        <f>SUM(D68,D50)</f>
        <v>217837</v>
      </c>
      <c r="E69" s="49"/>
      <c r="F69" s="53">
        <f>SUM(F68,F50)</f>
        <v>89509</v>
      </c>
      <c r="G69" s="49"/>
      <c r="H69" s="53">
        <f>SUM(H68,H50)</f>
        <v>41581</v>
      </c>
      <c r="I69" s="49"/>
      <c r="J69" s="53">
        <f>SUM(J68,J50)</f>
        <v>52604</v>
      </c>
    </row>
    <row r="70" spans="1:10" ht="22" thickTop="1" x14ac:dyDescent="0.65">
      <c r="A70" s="114"/>
      <c r="D70" s="8"/>
      <c r="E70" s="8"/>
      <c r="F70" s="8"/>
      <c r="G70" s="8"/>
      <c r="H70" s="8"/>
      <c r="I70" s="8"/>
      <c r="J70" s="8"/>
    </row>
    <row r="71" spans="1:10" ht="22" x14ac:dyDescent="0.7">
      <c r="A71" s="59" t="s">
        <v>219</v>
      </c>
      <c r="D71" s="8"/>
      <c r="E71" s="8"/>
      <c r="F71" s="8"/>
      <c r="G71" s="8"/>
      <c r="H71" s="8"/>
      <c r="I71" s="8"/>
      <c r="J71" s="8"/>
    </row>
    <row r="72" spans="1:10" ht="21.5" x14ac:dyDescent="0.65">
      <c r="A72" t="s">
        <v>120</v>
      </c>
      <c r="D72" s="33">
        <v>208586</v>
      </c>
      <c r="E72" s="9"/>
      <c r="F72" s="33">
        <v>80579</v>
      </c>
      <c r="G72" s="9"/>
      <c r="H72" s="9">
        <v>41581</v>
      </c>
      <c r="I72" s="9"/>
      <c r="J72" s="9">
        <v>52604</v>
      </c>
    </row>
    <row r="73" spans="1:10" ht="21.5" x14ac:dyDescent="0.65">
      <c r="A73" s="61" t="s">
        <v>121</v>
      </c>
      <c r="D73" s="33">
        <v>9251</v>
      </c>
      <c r="E73" s="8"/>
      <c r="F73" s="33">
        <v>8930</v>
      </c>
      <c r="G73" s="8"/>
      <c r="H73" s="19">
        <v>0</v>
      </c>
      <c r="I73" s="9"/>
      <c r="J73" s="19">
        <v>0</v>
      </c>
    </row>
    <row r="74" spans="1:10" s="59" customFormat="1" ht="22.5" thickBot="1" x14ac:dyDescent="0.75">
      <c r="A74" s="66"/>
      <c r="B74" s="67"/>
      <c r="D74" s="54">
        <f>SUM(D72:D73)</f>
        <v>217837</v>
      </c>
      <c r="E74" s="55"/>
      <c r="F74" s="54">
        <f>SUM(F72:F73)</f>
        <v>89509</v>
      </c>
      <c r="G74" s="55"/>
      <c r="H74" s="54">
        <f>SUM(H72:H73)</f>
        <v>41581</v>
      </c>
      <c r="I74" s="55"/>
      <c r="J74" s="54">
        <f>SUM(J72:J73)</f>
        <v>52604</v>
      </c>
    </row>
    <row r="75" spans="1:10" ht="21.75" customHeight="1" thickTop="1" x14ac:dyDescent="0.65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47:F47"/>
    <mergeCell ref="H47:J47"/>
    <mergeCell ref="D49:J49"/>
    <mergeCell ref="D8:J8"/>
    <mergeCell ref="D45:F45"/>
    <mergeCell ref="H45:J45"/>
    <mergeCell ref="D46:F46"/>
    <mergeCell ref="H46:J46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524A-9B0F-407D-8927-7172990E29CB}">
  <sheetPr>
    <pageSetUpPr fitToPage="1"/>
  </sheetPr>
  <dimension ref="A1:AC70"/>
  <sheetViews>
    <sheetView view="pageBreakPreview" zoomScale="80" zoomScaleNormal="55" zoomScaleSheetLayoutView="80" workbookViewId="0">
      <selection activeCell="A101" sqref="A101"/>
    </sheetView>
  </sheetViews>
  <sheetFormatPr defaultColWidth="9.09765625" defaultRowHeight="20.25" customHeight="1" x14ac:dyDescent="0.65"/>
  <cols>
    <col min="1" max="1" width="54.69921875" customWidth="1"/>
    <col min="2" max="2" width="9" customWidth="1"/>
    <col min="3" max="3" width="15.69921875" customWidth="1"/>
    <col min="4" max="4" width="1" customWidth="1"/>
    <col min="5" max="5" width="15.69921875" customWidth="1"/>
    <col min="6" max="6" width="1" customWidth="1"/>
    <col min="7" max="7" width="14.69921875" bestFit="1" customWidth="1"/>
    <col min="8" max="8" width="1" customWidth="1"/>
    <col min="9" max="9" width="13.3984375" customWidth="1"/>
    <col min="10" max="10" width="1" customWidth="1"/>
    <col min="11" max="11" width="16.59765625" customWidth="1"/>
    <col min="12" max="12" width="1" customWidth="1"/>
    <col min="13" max="13" width="13.3984375" customWidth="1"/>
    <col min="14" max="14" width="1" customWidth="1"/>
    <col min="15" max="15" width="19.3984375" customWidth="1"/>
    <col min="16" max="16" width="1" customWidth="1"/>
    <col min="17" max="17" width="12.3984375" customWidth="1"/>
    <col min="18" max="18" width="1" customWidth="1"/>
    <col min="19" max="19" width="14.19921875" customWidth="1"/>
    <col min="20" max="20" width="1" customWidth="1"/>
    <col min="21" max="21" width="14.19921875" customWidth="1"/>
    <col min="22" max="22" width="1" customWidth="1"/>
    <col min="23" max="23" width="13.19921875" customWidth="1"/>
    <col min="24" max="24" width="1" customWidth="1"/>
    <col min="25" max="25" width="16.69921875" customWidth="1"/>
    <col min="26" max="26" width="1" customWidth="1"/>
    <col min="27" max="27" width="16.19921875" customWidth="1"/>
    <col min="28" max="28" width="1" customWidth="1"/>
    <col min="29" max="29" width="19.09765625" customWidth="1"/>
  </cols>
  <sheetData>
    <row r="1" spans="1:29" ht="23" customHeight="1" x14ac:dyDescent="0.7">
      <c r="A1" s="73" t="s">
        <v>0</v>
      </c>
      <c r="B1" s="73"/>
    </row>
    <row r="2" spans="1:29" ht="23" customHeight="1" x14ac:dyDescent="0.7">
      <c r="A2" s="58" t="s">
        <v>235</v>
      </c>
      <c r="B2" s="58"/>
      <c r="C2" s="58"/>
      <c r="D2" s="74"/>
      <c r="E2" s="74"/>
      <c r="F2" s="74"/>
      <c r="H2" s="74"/>
    </row>
    <row r="3" spans="1:29" ht="23" customHeight="1" x14ac:dyDescent="0.7">
      <c r="A3" s="75"/>
      <c r="B3" s="75"/>
      <c r="C3" s="75"/>
      <c r="D3" s="75"/>
      <c r="E3" s="75"/>
      <c r="F3" s="75"/>
      <c r="H3" s="75"/>
      <c r="I3" s="75"/>
    </row>
    <row r="4" spans="1:29" ht="23" customHeight="1" x14ac:dyDescent="0.7">
      <c r="C4" s="144" t="s">
        <v>35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</row>
    <row r="5" spans="1:29" ht="23" customHeight="1" x14ac:dyDescent="0.65">
      <c r="C5" s="90"/>
      <c r="D5" s="90"/>
      <c r="E5" s="90"/>
      <c r="F5" s="90"/>
      <c r="G5" s="90"/>
      <c r="H5" s="90"/>
      <c r="I5" s="148" t="s">
        <v>65</v>
      </c>
      <c r="J5" s="148"/>
      <c r="K5" s="148"/>
      <c r="L5" s="76"/>
      <c r="M5" s="148" t="s">
        <v>77</v>
      </c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90"/>
      <c r="Y5" s="90"/>
      <c r="Z5" s="90"/>
      <c r="AA5" s="90"/>
      <c r="AB5" s="90"/>
      <c r="AC5" s="90"/>
    </row>
    <row r="6" spans="1:29" ht="23" customHeight="1" x14ac:dyDescent="0.65">
      <c r="C6" s="90"/>
      <c r="D6" s="90"/>
      <c r="E6" s="90"/>
      <c r="F6" s="90"/>
      <c r="G6" s="90" t="s">
        <v>291</v>
      </c>
      <c r="H6" s="90"/>
      <c r="I6" s="90"/>
      <c r="J6" s="90"/>
      <c r="K6" s="90"/>
      <c r="L6" s="90"/>
      <c r="M6" s="90"/>
      <c r="N6" s="90"/>
      <c r="O6" s="90"/>
      <c r="P6" s="90"/>
      <c r="Q6" s="146" t="s">
        <v>193</v>
      </c>
      <c r="R6" s="146"/>
      <c r="S6" s="146"/>
      <c r="T6" s="90"/>
      <c r="U6" s="90" t="s">
        <v>193</v>
      </c>
      <c r="V6" s="90"/>
      <c r="W6" s="90" t="s">
        <v>83</v>
      </c>
      <c r="X6" s="90"/>
      <c r="Y6" s="64"/>
      <c r="Z6" s="64"/>
      <c r="AA6" s="90" t="s">
        <v>29</v>
      </c>
      <c r="AB6" s="90"/>
      <c r="AC6" s="90"/>
    </row>
    <row r="7" spans="1:29" ht="23" customHeight="1" x14ac:dyDescent="0.65">
      <c r="C7" s="90" t="s">
        <v>222</v>
      </c>
      <c r="D7" s="90"/>
      <c r="E7" s="90"/>
      <c r="F7" s="90"/>
      <c r="G7" s="90" t="s">
        <v>56</v>
      </c>
      <c r="H7" s="90"/>
      <c r="I7" s="90"/>
      <c r="J7" s="90"/>
      <c r="K7" s="90"/>
      <c r="L7" s="90"/>
      <c r="M7" s="90" t="s">
        <v>193</v>
      </c>
      <c r="N7" s="90"/>
      <c r="O7" s="90" t="s">
        <v>193</v>
      </c>
      <c r="P7" s="90"/>
      <c r="Q7" s="148" t="s">
        <v>194</v>
      </c>
      <c r="R7" s="148"/>
      <c r="S7" s="148"/>
      <c r="T7" s="90"/>
      <c r="U7" s="90" t="s">
        <v>281</v>
      </c>
      <c r="V7" s="90"/>
      <c r="W7" s="90" t="s">
        <v>85</v>
      </c>
      <c r="X7" s="90"/>
      <c r="Y7" s="90"/>
      <c r="Z7" s="90"/>
      <c r="AA7" s="90" t="s">
        <v>74</v>
      </c>
      <c r="AB7" s="90"/>
      <c r="AC7" s="90"/>
    </row>
    <row r="8" spans="1:29" ht="23" customHeight="1" x14ac:dyDescent="0.65">
      <c r="C8" s="90" t="s">
        <v>30</v>
      </c>
      <c r="D8" s="90"/>
      <c r="E8" s="90" t="s">
        <v>111</v>
      </c>
      <c r="F8" s="90"/>
      <c r="G8" s="90" t="s">
        <v>57</v>
      </c>
      <c r="H8" s="90"/>
      <c r="I8" s="90" t="s">
        <v>63</v>
      </c>
      <c r="J8" s="90"/>
      <c r="K8" s="90"/>
      <c r="L8" s="90"/>
      <c r="M8" s="90" t="s">
        <v>195</v>
      </c>
      <c r="N8" s="90"/>
      <c r="O8" s="90" t="s">
        <v>196</v>
      </c>
      <c r="P8" s="90"/>
      <c r="Q8" s="90"/>
      <c r="R8" s="90"/>
      <c r="S8" s="90" t="s">
        <v>29</v>
      </c>
      <c r="T8" s="90"/>
      <c r="U8" s="90" t="s">
        <v>282</v>
      </c>
      <c r="V8" s="90"/>
      <c r="W8" s="90" t="s">
        <v>84</v>
      </c>
      <c r="X8" s="90"/>
      <c r="Y8" s="90" t="s">
        <v>246</v>
      </c>
      <c r="Z8" s="90"/>
      <c r="AA8" s="90" t="s">
        <v>75</v>
      </c>
      <c r="AB8" s="90"/>
      <c r="AC8" s="90" t="s">
        <v>46</v>
      </c>
    </row>
    <row r="9" spans="1:29" ht="23" customHeight="1" x14ac:dyDescent="0.65">
      <c r="B9" s="89"/>
      <c r="C9" s="90" t="s">
        <v>36</v>
      </c>
      <c r="D9" s="90"/>
      <c r="E9" s="90" t="s">
        <v>112</v>
      </c>
      <c r="F9" s="90"/>
      <c r="G9" s="90" t="s">
        <v>58</v>
      </c>
      <c r="H9" s="90"/>
      <c r="I9" s="90" t="s">
        <v>197</v>
      </c>
      <c r="J9" s="90"/>
      <c r="K9" s="90" t="s">
        <v>81</v>
      </c>
      <c r="L9" s="90"/>
      <c r="M9" s="90" t="s">
        <v>198</v>
      </c>
      <c r="N9" s="90"/>
      <c r="O9" s="90" t="s">
        <v>199</v>
      </c>
      <c r="P9" s="90"/>
      <c r="Q9" s="90" t="s">
        <v>33</v>
      </c>
      <c r="R9" s="90"/>
      <c r="S9" s="90" t="s">
        <v>34</v>
      </c>
      <c r="T9" s="90"/>
      <c r="U9" s="90" t="s">
        <v>283</v>
      </c>
      <c r="V9" s="90"/>
      <c r="W9" s="90" t="s">
        <v>31</v>
      </c>
      <c r="X9" s="90"/>
      <c r="Y9" s="90" t="s">
        <v>247</v>
      </c>
      <c r="Z9" s="90"/>
      <c r="AA9" s="90" t="s">
        <v>76</v>
      </c>
      <c r="AB9" s="90"/>
      <c r="AC9" s="90" t="s">
        <v>47</v>
      </c>
    </row>
    <row r="10" spans="1:29" ht="23" customHeight="1" x14ac:dyDescent="0.7">
      <c r="B10" s="59"/>
      <c r="C10" s="145" t="s">
        <v>70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</row>
    <row r="11" spans="1:29" ht="23" customHeight="1" x14ac:dyDescent="0.7">
      <c r="A11" s="59" t="s">
        <v>260</v>
      </c>
      <c r="B11" s="5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</row>
    <row r="12" spans="1:29" ht="23" customHeight="1" x14ac:dyDescent="0.7">
      <c r="A12" s="59" t="s">
        <v>261</v>
      </c>
      <c r="B12" s="59"/>
      <c r="C12" s="63">
        <v>2264955</v>
      </c>
      <c r="D12" s="63"/>
      <c r="E12" s="63">
        <v>503251</v>
      </c>
      <c r="F12" s="63"/>
      <c r="G12" s="63">
        <v>1302548</v>
      </c>
      <c r="H12" s="63"/>
      <c r="I12" s="63">
        <v>169521</v>
      </c>
      <c r="J12" s="63"/>
      <c r="K12" s="63">
        <v>1293635</v>
      </c>
      <c r="L12" s="63"/>
      <c r="M12" s="63">
        <v>-2340</v>
      </c>
      <c r="N12" s="63"/>
      <c r="O12" s="63">
        <v>-88586</v>
      </c>
      <c r="P12" s="63"/>
      <c r="Q12" s="63">
        <v>353677</v>
      </c>
      <c r="R12" s="63"/>
      <c r="S12" s="63">
        <v>168376</v>
      </c>
      <c r="T12" s="69"/>
      <c r="U12" s="78">
        <v>0</v>
      </c>
      <c r="V12" s="69"/>
      <c r="W12" s="69">
        <f>Q12+S12+O12+M12+U12</f>
        <v>431127</v>
      </c>
      <c r="X12" s="69"/>
      <c r="Y12" s="69">
        <f>C12+E12+G12+I12+K12+W12</f>
        <v>5965037</v>
      </c>
      <c r="Z12" s="69"/>
      <c r="AA12" s="63">
        <v>293295</v>
      </c>
      <c r="AB12" s="69"/>
      <c r="AC12" s="69">
        <f>Y12+AA12</f>
        <v>6258332</v>
      </c>
    </row>
    <row r="13" spans="1:29" ht="11" customHeight="1" x14ac:dyDescent="0.7">
      <c r="A13" s="59"/>
      <c r="B13" s="5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</row>
    <row r="14" spans="1:29" ht="23" customHeight="1" x14ac:dyDescent="0.7">
      <c r="A14" s="59" t="s">
        <v>232</v>
      </c>
      <c r="B14" s="5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21"/>
    </row>
    <row r="15" spans="1:29" ht="23" hidden="1" customHeight="1" x14ac:dyDescent="0.7">
      <c r="A15" s="77" t="s">
        <v>90</v>
      </c>
      <c r="B15" s="77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21"/>
    </row>
    <row r="16" spans="1:29" ht="23" hidden="1" customHeight="1" x14ac:dyDescent="0.7">
      <c r="A16" t="s">
        <v>109</v>
      </c>
      <c r="B16" s="89"/>
      <c r="C16" s="71">
        <v>0</v>
      </c>
      <c r="D16" s="78"/>
      <c r="E16" s="71">
        <v>0</v>
      </c>
      <c r="F16" s="78"/>
      <c r="G16" s="71">
        <v>0</v>
      </c>
      <c r="H16" s="78"/>
      <c r="I16" s="71">
        <v>0</v>
      </c>
      <c r="J16" s="78"/>
      <c r="K16" s="71">
        <v>0</v>
      </c>
      <c r="L16" s="78"/>
      <c r="M16" s="71">
        <v>0</v>
      </c>
      <c r="N16" s="78"/>
      <c r="O16" s="71">
        <v>0</v>
      </c>
      <c r="P16" s="78"/>
      <c r="Q16" s="71">
        <v>0</v>
      </c>
      <c r="R16" s="78"/>
      <c r="S16" s="71">
        <v>0</v>
      </c>
      <c r="T16" s="78"/>
      <c r="U16" s="71"/>
      <c r="V16" s="78"/>
      <c r="W16" s="69">
        <f>Q16+S16+O16+M16</f>
        <v>0</v>
      </c>
      <c r="X16" s="78"/>
      <c r="Y16" s="69">
        <f>C16+E16+G16+I16+K16+W16</f>
        <v>0</v>
      </c>
      <c r="Z16" s="69"/>
      <c r="AA16" s="71">
        <v>0</v>
      </c>
      <c r="AB16" s="70"/>
      <c r="AC16" s="21">
        <f>SUM(Y16:AA16)</f>
        <v>0</v>
      </c>
    </row>
    <row r="17" spans="1:29" ht="23" hidden="1" customHeight="1" x14ac:dyDescent="0.7">
      <c r="A17" t="s">
        <v>91</v>
      </c>
      <c r="B17" s="89"/>
      <c r="C17" s="71">
        <v>0</v>
      </c>
      <c r="D17" s="78"/>
      <c r="E17" s="71">
        <v>0</v>
      </c>
      <c r="F17" s="78"/>
      <c r="G17" s="71">
        <v>0</v>
      </c>
      <c r="H17" s="78"/>
      <c r="I17" s="71">
        <v>0</v>
      </c>
      <c r="J17" s="78"/>
      <c r="K17" s="71">
        <v>0</v>
      </c>
      <c r="L17" s="78"/>
      <c r="M17" s="71">
        <v>0</v>
      </c>
      <c r="N17" s="78"/>
      <c r="O17" s="71">
        <v>0</v>
      </c>
      <c r="P17" s="78"/>
      <c r="Q17" s="71">
        <v>0</v>
      </c>
      <c r="R17" s="78"/>
      <c r="S17" s="71">
        <v>0</v>
      </c>
      <c r="T17" s="78"/>
      <c r="U17" s="71"/>
      <c r="V17" s="78"/>
      <c r="W17" s="70">
        <f>Q17+S17+O17+M17</f>
        <v>0</v>
      </c>
      <c r="X17" s="78"/>
      <c r="Y17" s="70">
        <f>C17+E17+G17+I17+K17+W17</f>
        <v>0</v>
      </c>
      <c r="Z17" s="69"/>
      <c r="AA17" s="71">
        <v>0</v>
      </c>
      <c r="AB17" s="70"/>
      <c r="AC17" s="21">
        <f>SUM(Y17:AA17)</f>
        <v>0</v>
      </c>
    </row>
    <row r="18" spans="1:29" ht="23" hidden="1" customHeight="1" x14ac:dyDescent="0.7">
      <c r="A18" s="60" t="s">
        <v>100</v>
      </c>
      <c r="B18" s="62"/>
      <c r="C18" s="79">
        <v>0</v>
      </c>
      <c r="D18" s="72">
        <f>SUM(H16:H16)</f>
        <v>0</v>
      </c>
      <c r="E18" s="79">
        <v>0</v>
      </c>
      <c r="F18" s="72"/>
      <c r="G18" s="79">
        <v>0</v>
      </c>
      <c r="H18" s="72"/>
      <c r="I18" s="79">
        <v>0</v>
      </c>
      <c r="J18" s="72">
        <f>SUM(J16:J16)</f>
        <v>0</v>
      </c>
      <c r="K18" s="15">
        <f>K16</f>
        <v>0</v>
      </c>
      <c r="L18" s="72">
        <f>SUM(L16:L16)</f>
        <v>0</v>
      </c>
      <c r="M18" s="79">
        <v>0</v>
      </c>
      <c r="N18" s="72">
        <f>SUM(N16:N16)</f>
        <v>0</v>
      </c>
      <c r="O18" s="79">
        <v>0</v>
      </c>
      <c r="P18" s="72">
        <f>SUM(P16:P16)</f>
        <v>0</v>
      </c>
      <c r="Q18" s="79">
        <v>0</v>
      </c>
      <c r="R18" s="72">
        <f>SUM(R16:R16)</f>
        <v>0</v>
      </c>
      <c r="S18" s="79">
        <v>0</v>
      </c>
      <c r="T18" s="72">
        <f>SUM(T16:T16)</f>
        <v>0</v>
      </c>
      <c r="U18" s="79"/>
      <c r="V18" s="72">
        <f>SUM(V16:V16)</f>
        <v>0</v>
      </c>
      <c r="W18" s="79">
        <v>0</v>
      </c>
      <c r="X18" s="72">
        <f>SUM(X16:X16)</f>
        <v>0</v>
      </c>
      <c r="Y18" s="15">
        <f>Y16</f>
        <v>0</v>
      </c>
      <c r="Z18" s="72">
        <f>SUM(Z16:Z16)</f>
        <v>0</v>
      </c>
      <c r="AA18" s="15">
        <f>SUM(AA17)</f>
        <v>0</v>
      </c>
      <c r="AB18" s="72">
        <f>SUM(AB16:AB16)</f>
        <v>0</v>
      </c>
      <c r="AC18" s="15">
        <f>SUM(AC15:AC17)</f>
        <v>0</v>
      </c>
    </row>
    <row r="19" spans="1:29" ht="28.5" hidden="1" customHeight="1" x14ac:dyDescent="0.7">
      <c r="A19" s="59"/>
      <c r="B19" s="5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</row>
    <row r="20" spans="1:29" ht="20.25" customHeight="1" x14ac:dyDescent="0.7">
      <c r="A20" s="77" t="s">
        <v>92</v>
      </c>
      <c r="B20" s="77"/>
      <c r="C20" s="80"/>
      <c r="D20" s="71"/>
      <c r="E20" s="71"/>
      <c r="F20" s="71"/>
      <c r="G20" s="28"/>
      <c r="H20" s="71"/>
      <c r="I20" s="28"/>
      <c r="J20" s="21"/>
      <c r="K20" s="28"/>
      <c r="L20" s="70"/>
      <c r="M20" s="28"/>
      <c r="N20" s="70"/>
      <c r="O20" s="70"/>
      <c r="P20" s="70"/>
      <c r="Q20" s="28"/>
      <c r="R20" s="70"/>
      <c r="S20" s="28"/>
      <c r="T20" s="70"/>
      <c r="U20" s="28"/>
      <c r="V20" s="70"/>
      <c r="W20" s="28"/>
      <c r="X20" s="70"/>
      <c r="Y20" s="28"/>
      <c r="Z20" s="70"/>
      <c r="AA20" s="28"/>
      <c r="AB20" s="70"/>
      <c r="AC20" s="21"/>
    </row>
    <row r="21" spans="1:29" ht="20.25" hidden="1" customHeight="1" x14ac:dyDescent="0.65">
      <c r="A21" t="s">
        <v>203</v>
      </c>
      <c r="C21" s="80"/>
      <c r="D21" s="71"/>
      <c r="E21" s="71"/>
      <c r="F21" s="71"/>
      <c r="G21" s="81"/>
      <c r="H21" s="7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1"/>
      <c r="AC21" s="81"/>
    </row>
    <row r="22" spans="1:29" ht="20.25" hidden="1" customHeight="1" x14ac:dyDescent="0.7">
      <c r="A22" t="s">
        <v>122</v>
      </c>
      <c r="C22" s="71">
        <v>0</v>
      </c>
      <c r="D22" s="78"/>
      <c r="E22" s="71">
        <v>0</v>
      </c>
      <c r="F22" s="78"/>
      <c r="G22" s="71">
        <v>0</v>
      </c>
      <c r="H22" s="78"/>
      <c r="I22" s="71">
        <v>0</v>
      </c>
      <c r="J22" s="78"/>
      <c r="K22" s="71">
        <v>0</v>
      </c>
      <c r="L22" s="78"/>
      <c r="M22" s="71">
        <v>0</v>
      </c>
      <c r="N22" s="78"/>
      <c r="O22" s="71">
        <v>0</v>
      </c>
      <c r="P22" s="78"/>
      <c r="Q22" s="71">
        <v>0</v>
      </c>
      <c r="R22" s="69"/>
      <c r="S22" s="71">
        <v>0</v>
      </c>
      <c r="T22" s="78"/>
      <c r="U22" s="71"/>
      <c r="V22" s="78"/>
      <c r="W22" s="70">
        <f>Q22+S22+O22+M22</f>
        <v>0</v>
      </c>
      <c r="X22" s="81"/>
      <c r="Y22" s="70">
        <f>G22</f>
        <v>0</v>
      </c>
      <c r="Z22" s="69"/>
      <c r="AA22" s="13">
        <v>0</v>
      </c>
      <c r="AB22" s="69"/>
      <c r="AC22" s="21">
        <f>SUM(Y22:AA22)</f>
        <v>0</v>
      </c>
    </row>
    <row r="23" spans="1:29" ht="20.25" customHeight="1" x14ac:dyDescent="0.65">
      <c r="A23" t="s">
        <v>203</v>
      </c>
      <c r="C23" s="80"/>
      <c r="D23" s="71"/>
      <c r="E23" s="71"/>
      <c r="F23" s="71"/>
      <c r="G23" s="71"/>
      <c r="H23" s="7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</row>
    <row r="24" spans="1:29" ht="20.25" customHeight="1" x14ac:dyDescent="0.7">
      <c r="A24" t="s">
        <v>125</v>
      </c>
      <c r="C24" s="71">
        <v>0</v>
      </c>
      <c r="D24" s="71"/>
      <c r="E24" s="71">
        <v>0</v>
      </c>
      <c r="F24" s="71"/>
      <c r="G24" s="71">
        <v>0</v>
      </c>
      <c r="H24" s="71"/>
      <c r="I24" s="71">
        <v>0</v>
      </c>
      <c r="J24" s="69"/>
      <c r="K24" s="71">
        <v>0</v>
      </c>
      <c r="L24" s="69"/>
      <c r="M24" s="71">
        <v>0</v>
      </c>
      <c r="N24" s="69"/>
      <c r="O24" s="71">
        <v>0</v>
      </c>
      <c r="P24" s="69"/>
      <c r="Q24" s="71">
        <v>0</v>
      </c>
      <c r="R24" s="69"/>
      <c r="S24" s="71">
        <v>0</v>
      </c>
      <c r="T24" s="69"/>
      <c r="U24" s="71">
        <v>0</v>
      </c>
      <c r="V24" s="69"/>
      <c r="W24" s="69">
        <f>Q24+S24+O24+M24+U24</f>
        <v>0</v>
      </c>
      <c r="X24" s="81"/>
      <c r="Y24" s="71">
        <f>C24+E24+G24+I24+K24+W24</f>
        <v>0</v>
      </c>
      <c r="Z24" s="69"/>
      <c r="AA24" s="13">
        <v>333</v>
      </c>
      <c r="AB24" s="69"/>
      <c r="AC24" s="21">
        <f>SUM(Y24:AA24)</f>
        <v>333</v>
      </c>
    </row>
    <row r="25" spans="1:29" ht="20.25" customHeight="1" x14ac:dyDescent="0.7">
      <c r="A25" s="60" t="s">
        <v>126</v>
      </c>
      <c r="B25" s="62"/>
      <c r="C25" s="79">
        <f>SUM(C22:C24)</f>
        <v>0</v>
      </c>
      <c r="D25" s="72"/>
      <c r="E25" s="79">
        <f>SUM(E22:E24)</f>
        <v>0</v>
      </c>
      <c r="F25" s="72"/>
      <c r="G25" s="18">
        <f>SUM(G22:G24)</f>
        <v>0</v>
      </c>
      <c r="H25" s="72"/>
      <c r="I25" s="79">
        <f>SUM(I22:I24)</f>
        <v>0</v>
      </c>
      <c r="J25" s="72"/>
      <c r="K25" s="79">
        <f>SUM(K22:K24)</f>
        <v>0</v>
      </c>
      <c r="L25" s="72"/>
      <c r="M25" s="79">
        <f>SUM(M22:M24)</f>
        <v>0</v>
      </c>
      <c r="N25" s="72"/>
      <c r="O25" s="79">
        <f>SUM(O22:O24)</f>
        <v>0</v>
      </c>
      <c r="P25" s="72"/>
      <c r="Q25" s="79">
        <f>SUM(Q22:Q24)</f>
        <v>0</v>
      </c>
      <c r="R25" s="72"/>
      <c r="S25" s="79">
        <f>SUM(S22:S24)</f>
        <v>0</v>
      </c>
      <c r="T25" s="72"/>
      <c r="U25" s="79">
        <f>SUM(U22:U24)</f>
        <v>0</v>
      </c>
      <c r="V25" s="72"/>
      <c r="W25" s="79">
        <f>SUM(W22:W24)</f>
        <v>0</v>
      </c>
      <c r="X25" s="72"/>
      <c r="Y25" s="15">
        <f>SUM(Y22:Y24)</f>
        <v>0</v>
      </c>
      <c r="Z25" s="72"/>
      <c r="AA25" s="15">
        <f>SUM(AA22:AA24)</f>
        <v>333</v>
      </c>
      <c r="AB25" s="72"/>
      <c r="AC25" s="15">
        <f>SUM(AC22:AC24)</f>
        <v>333</v>
      </c>
    </row>
    <row r="26" spans="1:29" ht="20.25" customHeight="1" x14ac:dyDescent="0.7">
      <c r="C26" s="71"/>
      <c r="D26" s="71"/>
      <c r="E26" s="71"/>
      <c r="F26" s="71"/>
      <c r="G26" s="71"/>
      <c r="H26" s="71"/>
      <c r="I26" s="71"/>
      <c r="J26" s="69"/>
      <c r="K26" s="71"/>
      <c r="L26" s="69"/>
      <c r="M26" s="71"/>
      <c r="N26" s="69"/>
      <c r="O26" s="71"/>
      <c r="P26" s="69"/>
      <c r="Q26" s="71"/>
      <c r="R26" s="69"/>
      <c r="S26" s="71"/>
      <c r="T26" s="69"/>
      <c r="U26" s="71"/>
      <c r="V26" s="69"/>
      <c r="W26" s="71"/>
      <c r="X26" s="81"/>
      <c r="Y26" s="71"/>
      <c r="Z26" s="69"/>
      <c r="AA26" s="70"/>
      <c r="AB26" s="69"/>
      <c r="AC26" s="45"/>
    </row>
    <row r="27" spans="1:29" ht="23" customHeight="1" x14ac:dyDescent="0.7">
      <c r="A27" s="59" t="s">
        <v>156</v>
      </c>
      <c r="C27" s="83">
        <f>SUM(C18,C25)</f>
        <v>0</v>
      </c>
      <c r="D27" s="78"/>
      <c r="E27" s="83">
        <f>SUM(E18,E25)</f>
        <v>0</v>
      </c>
      <c r="F27" s="78"/>
      <c r="G27" s="83">
        <f>SUM(G18,G25)</f>
        <v>0</v>
      </c>
      <c r="H27" s="78"/>
      <c r="I27" s="83">
        <f>SUM(I18,I25)</f>
        <v>0</v>
      </c>
      <c r="J27" s="69"/>
      <c r="K27" s="83">
        <f>SUM(K18,K25)</f>
        <v>0</v>
      </c>
      <c r="L27" s="69"/>
      <c r="M27" s="83">
        <f>SUM(M18,M25)</f>
        <v>0</v>
      </c>
      <c r="N27" s="69"/>
      <c r="O27" s="83">
        <f>SUM(O18,O25)</f>
        <v>0</v>
      </c>
      <c r="P27" s="69"/>
      <c r="Q27" s="83">
        <f>SUM(Q18,Q25)</f>
        <v>0</v>
      </c>
      <c r="R27" s="69"/>
      <c r="S27" s="83">
        <f>SUM(S18,S25)</f>
        <v>0</v>
      </c>
      <c r="T27" s="69"/>
      <c r="U27" s="83">
        <f>SUM(U18,U25)</f>
        <v>0</v>
      </c>
      <c r="V27" s="69"/>
      <c r="W27" s="83">
        <f>SUM(W18,W25)</f>
        <v>0</v>
      </c>
      <c r="X27" s="72"/>
      <c r="Y27" s="83">
        <f>Y18+Y25</f>
        <v>0</v>
      </c>
      <c r="Z27" s="69"/>
      <c r="AA27" s="83">
        <f>SUM(AA25,AA18)</f>
        <v>333</v>
      </c>
      <c r="AB27" s="69"/>
      <c r="AC27" s="83">
        <f>SUM(AC25,AC18)</f>
        <v>333</v>
      </c>
    </row>
    <row r="28" spans="1:29" ht="11" customHeight="1" x14ac:dyDescent="0.7">
      <c r="A28" s="59"/>
      <c r="B28" s="5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</row>
    <row r="29" spans="1:29" ht="23" customHeight="1" x14ac:dyDescent="0.7">
      <c r="A29" s="59" t="s">
        <v>79</v>
      </c>
      <c r="B29" s="59"/>
      <c r="C29" s="71"/>
      <c r="D29" s="81"/>
      <c r="E29" s="81"/>
      <c r="F29" s="81"/>
      <c r="G29" s="71"/>
      <c r="H29" s="81"/>
      <c r="I29" s="81"/>
      <c r="J29" s="81"/>
      <c r="K29" s="81"/>
      <c r="L29" s="81"/>
      <c r="M29" s="45"/>
      <c r="N29" s="81"/>
      <c r="O29" s="71"/>
      <c r="P29" s="81"/>
      <c r="Q29" s="71"/>
      <c r="R29" s="81"/>
      <c r="S29" s="71"/>
      <c r="T29" s="81"/>
      <c r="U29" s="71"/>
      <c r="V29" s="81"/>
      <c r="W29" s="45"/>
      <c r="X29" s="81"/>
      <c r="Y29" s="45"/>
      <c r="Z29" s="81"/>
      <c r="AA29" s="45"/>
      <c r="AB29" s="81"/>
      <c r="AC29" s="45"/>
    </row>
    <row r="30" spans="1:29" ht="23" customHeight="1" x14ac:dyDescent="0.65">
      <c r="A30" t="s">
        <v>114</v>
      </c>
      <c r="C30" s="71">
        <v>0</v>
      </c>
      <c r="D30" s="81"/>
      <c r="E30" s="71">
        <v>0</v>
      </c>
      <c r="F30" s="81"/>
      <c r="G30" s="71">
        <v>0</v>
      </c>
      <c r="H30" s="81"/>
      <c r="I30" s="71">
        <v>0</v>
      </c>
      <c r="J30" s="81"/>
      <c r="K30" s="71">
        <f>'PL6-7 '!F34</f>
        <v>64051</v>
      </c>
      <c r="L30" s="81"/>
      <c r="M30" s="71">
        <v>0</v>
      </c>
      <c r="N30" s="81"/>
      <c r="O30" s="71">
        <v>0</v>
      </c>
      <c r="P30" s="81"/>
      <c r="Q30" s="71">
        <v>0</v>
      </c>
      <c r="R30" s="81"/>
      <c r="S30" s="71">
        <v>0</v>
      </c>
      <c r="T30" s="81"/>
      <c r="U30" s="71">
        <v>0</v>
      </c>
      <c r="V30" s="81"/>
      <c r="W30" s="70">
        <f>Q30+S30+O30+M30</f>
        <v>0</v>
      </c>
      <c r="X30" s="81"/>
      <c r="Y30" s="70">
        <f>C30+E30+G30+I30+K30+W30</f>
        <v>64051</v>
      </c>
      <c r="Z30" s="81"/>
      <c r="AA30" s="71">
        <v>8597</v>
      </c>
      <c r="AB30" s="81"/>
      <c r="AC30" s="71">
        <f t="shared" ref="AC30:AC32" si="0">Y30+AA30</f>
        <v>72648</v>
      </c>
    </row>
    <row r="31" spans="1:29" ht="23" customHeight="1" x14ac:dyDescent="0.65">
      <c r="A31" s="61" t="s">
        <v>80</v>
      </c>
      <c r="B31" s="61"/>
      <c r="C31" s="71">
        <v>0</v>
      </c>
      <c r="D31" s="81"/>
      <c r="E31" s="71">
        <v>0</v>
      </c>
      <c r="F31" s="81"/>
      <c r="G31" s="71">
        <v>0</v>
      </c>
      <c r="H31" s="81"/>
      <c r="I31" s="71">
        <v>0</v>
      </c>
      <c r="J31" s="81"/>
      <c r="K31" s="13">
        <v>1664</v>
      </c>
      <c r="L31" s="81"/>
      <c r="M31" s="45">
        <f>'PL6-7 '!F55</f>
        <v>0</v>
      </c>
      <c r="N31" s="81"/>
      <c r="O31" s="65">
        <v>14864</v>
      </c>
      <c r="P31" s="81"/>
      <c r="Q31" s="71">
        <v>0</v>
      </c>
      <c r="R31" s="81"/>
      <c r="S31" s="71">
        <v>0</v>
      </c>
      <c r="T31" s="81"/>
      <c r="U31" s="71">
        <v>0</v>
      </c>
      <c r="V31" s="81"/>
      <c r="W31" s="70">
        <f>Q31+S31+O31+M31</f>
        <v>14864</v>
      </c>
      <c r="X31" s="81"/>
      <c r="Y31" s="70">
        <f>C31+E31+G31+I31+K31+W31</f>
        <v>16528</v>
      </c>
      <c r="Z31" s="81"/>
      <c r="AA31" s="45">
        <v>333</v>
      </c>
      <c r="AB31" s="81"/>
      <c r="AC31" s="45">
        <f t="shared" si="0"/>
        <v>16861</v>
      </c>
    </row>
    <row r="32" spans="1:29" ht="23" customHeight="1" x14ac:dyDescent="0.7">
      <c r="A32" s="62" t="s">
        <v>230</v>
      </c>
      <c r="B32" s="62"/>
      <c r="C32" s="79">
        <f>SUM(C30:C31)</f>
        <v>0</v>
      </c>
      <c r="D32" s="72"/>
      <c r="E32" s="79">
        <f>SUM(E30:E31)</f>
        <v>0</v>
      </c>
      <c r="F32" s="72"/>
      <c r="G32" s="79">
        <f>SUM(G30:G31)</f>
        <v>0</v>
      </c>
      <c r="H32" s="72"/>
      <c r="I32" s="79">
        <f>SUM(I30:I31)</f>
        <v>0</v>
      </c>
      <c r="J32" s="72"/>
      <c r="K32" s="18">
        <f>SUM(K30:K31)</f>
        <v>65715</v>
      </c>
      <c r="L32" s="72"/>
      <c r="M32" s="79">
        <f>SUM(M30:M31)</f>
        <v>0</v>
      </c>
      <c r="N32" s="72"/>
      <c r="O32" s="79">
        <f>SUM(O30:O31)</f>
        <v>14864</v>
      </c>
      <c r="P32" s="72"/>
      <c r="Q32" s="79">
        <f>SUM(Q30:Q31)</f>
        <v>0</v>
      </c>
      <c r="R32" s="72"/>
      <c r="S32" s="79">
        <f>SUM(S30:S31)</f>
        <v>0</v>
      </c>
      <c r="T32" s="72"/>
      <c r="U32" s="79">
        <f>SUM(U30:U31)</f>
        <v>0</v>
      </c>
      <c r="V32" s="72"/>
      <c r="W32" s="15">
        <f>SUM(W30:W31)</f>
        <v>14864</v>
      </c>
      <c r="X32" s="72"/>
      <c r="Y32" s="15">
        <f>SUM(Y30:Y31)</f>
        <v>80579</v>
      </c>
      <c r="Z32" s="72"/>
      <c r="AA32" s="15">
        <f>SUM(AA30:AA31)</f>
        <v>8930</v>
      </c>
      <c r="AB32" s="72"/>
      <c r="AC32" s="15">
        <f t="shared" si="0"/>
        <v>89509</v>
      </c>
    </row>
    <row r="33" spans="1:29" ht="11" customHeight="1" x14ac:dyDescent="0.7">
      <c r="A33" s="59"/>
      <c r="B33" s="5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</row>
    <row r="34" spans="1:29" ht="23" customHeight="1" thickBot="1" x14ac:dyDescent="0.75">
      <c r="A34" s="66" t="s">
        <v>262</v>
      </c>
      <c r="B34" s="66"/>
      <c r="C34" s="84">
        <f>SUM(C12,C27,C32)</f>
        <v>2264955</v>
      </c>
      <c r="D34" s="72"/>
      <c r="E34" s="84">
        <f>SUM(E12,E27,E32)</f>
        <v>503251</v>
      </c>
      <c r="F34" s="72"/>
      <c r="G34" s="84">
        <f>SUM(G12,G27,G32)</f>
        <v>1302548</v>
      </c>
      <c r="H34" s="72"/>
      <c r="I34" s="84">
        <f>SUM(I12,I27,I32)</f>
        <v>169521</v>
      </c>
      <c r="J34" s="72"/>
      <c r="K34" s="84">
        <f>SUM(K12,K27,K32)</f>
        <v>1359350</v>
      </c>
      <c r="L34" s="72"/>
      <c r="M34" s="84">
        <f>SUM(M12,M27,M32)</f>
        <v>-2340</v>
      </c>
      <c r="N34" s="72"/>
      <c r="O34" s="84">
        <f>SUM(O12,O27,O32)</f>
        <v>-73722</v>
      </c>
      <c r="P34" s="69"/>
      <c r="Q34" s="84">
        <f>SUM(Q12,Q27,Q32)</f>
        <v>353677</v>
      </c>
      <c r="R34" s="69"/>
      <c r="S34" s="84">
        <f>SUM(S12,S27,S32)</f>
        <v>168376</v>
      </c>
      <c r="T34" s="72"/>
      <c r="U34" s="84">
        <f>SUM(U12,U27,U32)</f>
        <v>0</v>
      </c>
      <c r="V34" s="72"/>
      <c r="W34" s="84">
        <f>SUM(W12,W27,W32)</f>
        <v>445991</v>
      </c>
      <c r="X34" s="72"/>
      <c r="Y34" s="84">
        <f>SUM(Y12,Y27,Y32)</f>
        <v>6045616</v>
      </c>
      <c r="Z34" s="72"/>
      <c r="AA34" s="84">
        <f>SUM(AA12,AA27,AA32)</f>
        <v>302558</v>
      </c>
      <c r="AB34" s="72"/>
      <c r="AC34" s="84">
        <f>SUM(AC12,AC27,AC32)</f>
        <v>6348174</v>
      </c>
    </row>
    <row r="35" spans="1:29" ht="20.25" customHeight="1" thickTop="1" x14ac:dyDescent="0.65"/>
    <row r="36" spans="1:29" ht="23" hidden="1" customHeight="1" x14ac:dyDescent="0.7">
      <c r="A36" s="73" t="s">
        <v>0</v>
      </c>
      <c r="B36" s="73"/>
    </row>
    <row r="37" spans="1:29" ht="23" hidden="1" customHeight="1" x14ac:dyDescent="0.7">
      <c r="A37" s="58" t="s">
        <v>235</v>
      </c>
      <c r="B37" s="58"/>
      <c r="C37" s="58"/>
      <c r="D37" s="74"/>
      <c r="E37" s="74"/>
      <c r="F37" s="74"/>
      <c r="H37" s="74"/>
    </row>
    <row r="38" spans="1:29" ht="23" hidden="1" customHeight="1" x14ac:dyDescent="0.7">
      <c r="A38" s="75"/>
      <c r="B38" s="75"/>
      <c r="C38" s="75"/>
      <c r="D38" s="75"/>
      <c r="E38" s="75"/>
      <c r="F38" s="75"/>
      <c r="H38" s="75"/>
      <c r="I38" s="75"/>
    </row>
    <row r="39" spans="1:29" ht="23" hidden="1" customHeight="1" x14ac:dyDescent="0.7">
      <c r="C39" s="144" t="s">
        <v>35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</row>
    <row r="40" spans="1:29" ht="23" hidden="1" customHeight="1" x14ac:dyDescent="0.65">
      <c r="C40" s="90"/>
      <c r="D40" s="90"/>
      <c r="E40" s="90"/>
      <c r="F40" s="90"/>
      <c r="G40" s="91" t="s">
        <v>189</v>
      </c>
      <c r="H40" s="90"/>
      <c r="I40" s="148" t="s">
        <v>65</v>
      </c>
      <c r="J40" s="148"/>
      <c r="K40" s="148"/>
      <c r="L40" s="76"/>
      <c r="M40" s="148" t="s">
        <v>77</v>
      </c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90"/>
      <c r="Y40" s="90"/>
      <c r="Z40" s="90"/>
      <c r="AA40" s="90"/>
      <c r="AB40" s="90"/>
      <c r="AC40" s="90"/>
    </row>
    <row r="41" spans="1:29" ht="23" hidden="1" customHeight="1" x14ac:dyDescent="0.65"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146" t="s">
        <v>193</v>
      </c>
      <c r="R41" s="146"/>
      <c r="S41" s="146"/>
      <c r="T41" s="90"/>
      <c r="U41" s="90"/>
      <c r="V41" s="90"/>
      <c r="W41" s="90" t="s">
        <v>83</v>
      </c>
      <c r="X41" s="90"/>
      <c r="Y41" s="64"/>
      <c r="Z41" s="64"/>
      <c r="AA41" s="90" t="s">
        <v>29</v>
      </c>
      <c r="AB41" s="90"/>
      <c r="AC41" s="90"/>
    </row>
    <row r="42" spans="1:29" ht="23" hidden="1" customHeight="1" x14ac:dyDescent="0.65">
      <c r="C42" s="90" t="s">
        <v>222</v>
      </c>
      <c r="D42" s="90"/>
      <c r="E42" s="90"/>
      <c r="F42" s="90"/>
      <c r="G42" s="90" t="s">
        <v>56</v>
      </c>
      <c r="H42" s="90"/>
      <c r="I42" s="90"/>
      <c r="J42" s="90"/>
      <c r="K42" s="90"/>
      <c r="L42" s="90"/>
      <c r="M42" s="90" t="s">
        <v>193</v>
      </c>
      <c r="N42" s="90"/>
      <c r="O42" s="90" t="s">
        <v>193</v>
      </c>
      <c r="P42" s="90"/>
      <c r="Q42" s="148" t="s">
        <v>194</v>
      </c>
      <c r="R42" s="148"/>
      <c r="S42" s="148"/>
      <c r="T42" s="90"/>
      <c r="U42" s="90"/>
      <c r="V42" s="90"/>
      <c r="W42" s="90" t="s">
        <v>85</v>
      </c>
      <c r="X42" s="90"/>
      <c r="Y42" s="90"/>
      <c r="Z42" s="90"/>
      <c r="AA42" s="90" t="s">
        <v>74</v>
      </c>
      <c r="AB42" s="90"/>
      <c r="AC42" s="90"/>
    </row>
    <row r="43" spans="1:29" ht="23" hidden="1" customHeight="1" x14ac:dyDescent="0.65">
      <c r="C43" s="90" t="s">
        <v>30</v>
      </c>
      <c r="D43" s="90"/>
      <c r="E43" s="90" t="s">
        <v>111</v>
      </c>
      <c r="F43" s="90"/>
      <c r="G43" s="90" t="s">
        <v>57</v>
      </c>
      <c r="H43" s="90"/>
      <c r="I43" s="90" t="s">
        <v>63</v>
      </c>
      <c r="J43" s="90"/>
      <c r="K43" s="90"/>
      <c r="L43" s="90"/>
      <c r="M43" s="90" t="s">
        <v>195</v>
      </c>
      <c r="N43" s="90"/>
      <c r="O43" s="90" t="s">
        <v>196</v>
      </c>
      <c r="P43" s="90"/>
      <c r="Q43" s="90"/>
      <c r="R43" s="90"/>
      <c r="S43" s="90" t="s">
        <v>29</v>
      </c>
      <c r="T43" s="90"/>
      <c r="U43" s="90"/>
      <c r="V43" s="90"/>
      <c r="W43" s="90" t="s">
        <v>84</v>
      </c>
      <c r="X43" s="90"/>
      <c r="Y43" s="90" t="s">
        <v>246</v>
      </c>
      <c r="Z43" s="90"/>
      <c r="AA43" s="90" t="s">
        <v>75</v>
      </c>
      <c r="AB43" s="90"/>
      <c r="AC43" s="90" t="s">
        <v>46</v>
      </c>
    </row>
    <row r="44" spans="1:29" ht="23" hidden="1" customHeight="1" x14ac:dyDescent="0.65">
      <c r="B44" s="89"/>
      <c r="C44" s="90" t="s">
        <v>36</v>
      </c>
      <c r="D44" s="90"/>
      <c r="E44" s="90" t="s">
        <v>112</v>
      </c>
      <c r="F44" s="90"/>
      <c r="G44" s="90" t="s">
        <v>58</v>
      </c>
      <c r="H44" s="90"/>
      <c r="I44" s="90" t="s">
        <v>197</v>
      </c>
      <c r="J44" s="90"/>
      <c r="K44" s="90" t="s">
        <v>81</v>
      </c>
      <c r="L44" s="90"/>
      <c r="M44" s="90" t="s">
        <v>198</v>
      </c>
      <c r="N44" s="90"/>
      <c r="O44" s="90" t="s">
        <v>199</v>
      </c>
      <c r="P44" s="90"/>
      <c r="Q44" s="90" t="s">
        <v>33</v>
      </c>
      <c r="R44" s="90"/>
      <c r="S44" s="90" t="s">
        <v>34</v>
      </c>
      <c r="T44" s="90"/>
      <c r="U44" s="90"/>
      <c r="V44" s="90"/>
      <c r="W44" s="90" t="s">
        <v>31</v>
      </c>
      <c r="X44" s="90"/>
      <c r="Y44" s="90" t="s">
        <v>247</v>
      </c>
      <c r="Z44" s="90"/>
      <c r="AA44" s="90" t="s">
        <v>76</v>
      </c>
      <c r="AB44" s="90"/>
      <c r="AC44" s="90" t="s">
        <v>47</v>
      </c>
    </row>
    <row r="45" spans="1:29" ht="23" hidden="1" customHeight="1" x14ac:dyDescent="0.7">
      <c r="B45" s="59"/>
      <c r="C45" s="145" t="s">
        <v>70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</row>
    <row r="46" spans="1:29" ht="23" customHeight="1" x14ac:dyDescent="0.7">
      <c r="A46" s="59" t="s">
        <v>275</v>
      </c>
      <c r="B46" s="59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</row>
    <row r="47" spans="1:29" ht="23" customHeight="1" x14ac:dyDescent="0.7">
      <c r="A47" s="59" t="s">
        <v>276</v>
      </c>
      <c r="B47" s="59"/>
      <c r="C47" s="69">
        <v>2264955</v>
      </c>
      <c r="D47" s="69"/>
      <c r="E47" s="69">
        <v>503251</v>
      </c>
      <c r="F47" s="69"/>
      <c r="G47" s="69">
        <v>1306850</v>
      </c>
      <c r="H47" s="69"/>
      <c r="I47" s="69">
        <v>188549</v>
      </c>
      <c r="J47" s="69"/>
      <c r="K47" s="69">
        <v>1687931</v>
      </c>
      <c r="L47" s="69"/>
      <c r="M47" s="69">
        <v>-2340</v>
      </c>
      <c r="N47" s="69"/>
      <c r="O47" s="69">
        <v>-93480</v>
      </c>
      <c r="P47" s="69"/>
      <c r="Q47" s="69">
        <v>353677</v>
      </c>
      <c r="R47" s="69"/>
      <c r="S47" s="69">
        <v>167902</v>
      </c>
      <c r="T47" s="69"/>
      <c r="U47" s="69">
        <v>632</v>
      </c>
      <c r="V47" s="69"/>
      <c r="W47" s="69">
        <f>SUM(M47:U47)</f>
        <v>426391</v>
      </c>
      <c r="X47" s="69"/>
      <c r="Y47" s="69">
        <f>SUM(W47,C47:K47)</f>
        <v>6377927</v>
      </c>
      <c r="Z47" s="69"/>
      <c r="AA47" s="69">
        <v>363201</v>
      </c>
      <c r="AB47" s="69"/>
      <c r="AC47" s="69">
        <f>Y47+AA47</f>
        <v>6741128</v>
      </c>
    </row>
    <row r="48" spans="1:29" ht="11" customHeight="1" x14ac:dyDescent="0.7">
      <c r="A48" s="59"/>
      <c r="B48" s="5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</row>
    <row r="49" spans="1:29" ht="23" hidden="1" customHeight="1" x14ac:dyDescent="0.7">
      <c r="A49" s="59" t="s">
        <v>232</v>
      </c>
      <c r="B49" s="5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21"/>
    </row>
    <row r="50" spans="1:29" ht="23" hidden="1" customHeight="1" x14ac:dyDescent="0.7">
      <c r="A50" s="77" t="s">
        <v>90</v>
      </c>
      <c r="B50" s="77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21"/>
    </row>
    <row r="51" spans="1:29" ht="23" hidden="1" customHeight="1" x14ac:dyDescent="0.7">
      <c r="A51" t="s">
        <v>109</v>
      </c>
      <c r="B51" s="89"/>
      <c r="C51" s="71">
        <v>0</v>
      </c>
      <c r="D51" s="78"/>
      <c r="E51" s="71">
        <v>0</v>
      </c>
      <c r="F51" s="78"/>
      <c r="G51" s="71">
        <v>0</v>
      </c>
      <c r="H51" s="78"/>
      <c r="I51" s="71">
        <v>0</v>
      </c>
      <c r="J51" s="78"/>
      <c r="K51" s="21">
        <v>0</v>
      </c>
      <c r="L51" s="78"/>
      <c r="M51" s="71">
        <v>0</v>
      </c>
      <c r="N51" s="78"/>
      <c r="O51" s="71">
        <v>0</v>
      </c>
      <c r="P51" s="78"/>
      <c r="Q51" s="71">
        <v>0</v>
      </c>
      <c r="R51" s="78"/>
      <c r="S51" s="71">
        <v>0</v>
      </c>
      <c r="T51" s="78"/>
      <c r="U51" s="71"/>
      <c r="V51" s="78"/>
      <c r="W51" s="71">
        <v>0</v>
      </c>
      <c r="X51" s="71"/>
      <c r="Y51" s="70">
        <f>SUM(W51,C51:K51)</f>
        <v>0</v>
      </c>
      <c r="Z51" s="69"/>
      <c r="AA51" s="71">
        <v>0</v>
      </c>
      <c r="AB51" s="70"/>
      <c r="AC51" s="21">
        <f>SUM(Y51:AA51)</f>
        <v>0</v>
      </c>
    </row>
    <row r="52" spans="1:29" ht="23" hidden="1" customHeight="1" x14ac:dyDescent="0.7">
      <c r="A52" t="s">
        <v>91</v>
      </c>
      <c r="C52" s="71">
        <v>0</v>
      </c>
      <c r="D52" s="70"/>
      <c r="E52" s="71">
        <v>0</v>
      </c>
      <c r="F52" s="70"/>
      <c r="G52" s="71">
        <v>0</v>
      </c>
      <c r="H52" s="70"/>
      <c r="I52" s="71">
        <v>0</v>
      </c>
      <c r="J52" s="70"/>
      <c r="K52" s="71">
        <v>0</v>
      </c>
      <c r="L52" s="70"/>
      <c r="M52" s="71">
        <v>0</v>
      </c>
      <c r="N52" s="70"/>
      <c r="O52" s="71">
        <v>0</v>
      </c>
      <c r="P52" s="70"/>
      <c r="Q52" s="71">
        <v>0</v>
      </c>
      <c r="R52" s="70"/>
      <c r="S52" s="71">
        <v>0</v>
      </c>
      <c r="T52" s="70"/>
      <c r="U52" s="71"/>
      <c r="V52" s="70"/>
      <c r="W52" s="70">
        <f>SUM(M52:S52)</f>
        <v>0</v>
      </c>
      <c r="X52" s="70"/>
      <c r="Y52" s="70">
        <f>SUM(W52,C52:K52)</f>
        <v>0</v>
      </c>
      <c r="Z52" s="69"/>
      <c r="AA52" s="45">
        <v>0</v>
      </c>
      <c r="AB52" s="70"/>
      <c r="AC52" s="21">
        <f>SUM(Y52:AA52)</f>
        <v>0</v>
      </c>
    </row>
    <row r="53" spans="1:29" ht="23" hidden="1" customHeight="1" x14ac:dyDescent="0.7">
      <c r="A53" s="60" t="s">
        <v>100</v>
      </c>
      <c r="B53" s="62"/>
      <c r="C53" s="79">
        <f>SUM(C51:C52)</f>
        <v>0</v>
      </c>
      <c r="D53" s="72">
        <f>SUM(D51:D52)</f>
        <v>0</v>
      </c>
      <c r="E53" s="79">
        <f>SUM(E51:E52)</f>
        <v>0</v>
      </c>
      <c r="F53" s="72"/>
      <c r="G53" s="79">
        <f>SUM(G51:G52)</f>
        <v>0</v>
      </c>
      <c r="H53" s="72"/>
      <c r="I53" s="79">
        <f t="shared" ref="I53:AB53" si="1">SUM(I51:I52)</f>
        <v>0</v>
      </c>
      <c r="J53" s="72">
        <f t="shared" si="1"/>
        <v>0</v>
      </c>
      <c r="K53" s="15">
        <f t="shared" si="1"/>
        <v>0</v>
      </c>
      <c r="L53" s="72">
        <f t="shared" si="1"/>
        <v>0</v>
      </c>
      <c r="M53" s="79">
        <f t="shared" si="1"/>
        <v>0</v>
      </c>
      <c r="N53" s="72">
        <f t="shared" si="1"/>
        <v>0</v>
      </c>
      <c r="O53" s="79">
        <f t="shared" si="1"/>
        <v>0</v>
      </c>
      <c r="P53" s="72">
        <f t="shared" si="1"/>
        <v>0</v>
      </c>
      <c r="Q53" s="79">
        <f t="shared" si="1"/>
        <v>0</v>
      </c>
      <c r="R53" s="72">
        <f t="shared" si="1"/>
        <v>0</v>
      </c>
      <c r="S53" s="79">
        <f t="shared" si="1"/>
        <v>0</v>
      </c>
      <c r="T53" s="72">
        <f t="shared" ref="T53" si="2">SUM(T51:T52)</f>
        <v>0</v>
      </c>
      <c r="U53" s="79"/>
      <c r="V53" s="72">
        <f t="shared" si="1"/>
        <v>0</v>
      </c>
      <c r="W53" s="79">
        <f t="shared" si="1"/>
        <v>0</v>
      </c>
      <c r="X53" s="72">
        <f t="shared" si="1"/>
        <v>0</v>
      </c>
      <c r="Y53" s="15">
        <f t="shared" si="1"/>
        <v>0</v>
      </c>
      <c r="Z53" s="72">
        <f t="shared" si="1"/>
        <v>0</v>
      </c>
      <c r="AA53" s="15">
        <f t="shared" si="1"/>
        <v>0</v>
      </c>
      <c r="AB53" s="72">
        <f t="shared" si="1"/>
        <v>0</v>
      </c>
      <c r="AC53" s="15">
        <f>SUM(AC50:AC52)</f>
        <v>0</v>
      </c>
    </row>
    <row r="54" spans="1:29" ht="11" hidden="1" customHeight="1" x14ac:dyDescent="0.7">
      <c r="A54" s="59"/>
      <c r="B54" s="5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</row>
    <row r="55" spans="1:29" ht="20.25" hidden="1" customHeight="1" x14ac:dyDescent="0.7">
      <c r="A55" s="77" t="s">
        <v>92</v>
      </c>
      <c r="B55" s="77"/>
      <c r="C55" s="80"/>
      <c r="D55" s="71"/>
      <c r="E55" s="71"/>
      <c r="F55" s="71"/>
      <c r="G55" s="28"/>
      <c r="H55" s="71"/>
      <c r="I55" s="28"/>
      <c r="J55" s="21"/>
      <c r="K55" s="28"/>
      <c r="L55" s="70"/>
      <c r="M55" s="28"/>
      <c r="N55" s="70"/>
      <c r="O55" s="70"/>
      <c r="P55" s="70"/>
      <c r="Q55" s="28"/>
      <c r="R55" s="70"/>
      <c r="S55" s="28"/>
      <c r="T55" s="70"/>
      <c r="U55" s="70"/>
      <c r="V55" s="70"/>
      <c r="W55" s="28"/>
      <c r="X55" s="70"/>
      <c r="Y55" s="28"/>
      <c r="Z55" s="70"/>
      <c r="AA55" s="28"/>
      <c r="AB55" s="70"/>
      <c r="AC55" s="21"/>
    </row>
    <row r="56" spans="1:29" ht="20.25" hidden="1" customHeight="1" x14ac:dyDescent="0.65">
      <c r="A56" t="s">
        <v>203</v>
      </c>
      <c r="C56" s="80"/>
      <c r="D56" s="71"/>
      <c r="E56" s="71"/>
      <c r="F56" s="71"/>
      <c r="G56" s="81"/>
      <c r="H56" s="7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1"/>
      <c r="AC56" s="81"/>
    </row>
    <row r="57" spans="1:29" ht="20.25" hidden="1" customHeight="1" x14ac:dyDescent="0.7">
      <c r="A57" t="s">
        <v>125</v>
      </c>
      <c r="C57" s="71">
        <v>0</v>
      </c>
      <c r="D57" s="78"/>
      <c r="E57" s="71">
        <v>0</v>
      </c>
      <c r="F57" s="78"/>
      <c r="G57" s="13">
        <v>0</v>
      </c>
      <c r="H57" s="78"/>
      <c r="I57" s="71">
        <v>0</v>
      </c>
      <c r="J57" s="78"/>
      <c r="K57" s="71">
        <v>0</v>
      </c>
      <c r="L57" s="78"/>
      <c r="M57" s="71">
        <v>0</v>
      </c>
      <c r="N57" s="78"/>
      <c r="O57" s="71">
        <v>0</v>
      </c>
      <c r="P57" s="78"/>
      <c r="Q57" s="71">
        <v>0</v>
      </c>
      <c r="R57" s="69"/>
      <c r="S57" s="71">
        <v>0</v>
      </c>
      <c r="T57" s="78"/>
      <c r="U57" s="71">
        <v>0</v>
      </c>
      <c r="V57" s="78"/>
      <c r="W57" s="70">
        <f>SUM(M57:U57)</f>
        <v>0</v>
      </c>
      <c r="X57" s="81"/>
      <c r="Y57" s="70">
        <f>SUM(W57,C57:K57)</f>
        <v>0</v>
      </c>
      <c r="Z57" s="69"/>
      <c r="AA57" s="13">
        <v>0</v>
      </c>
      <c r="AB57" s="69"/>
      <c r="AC57" s="21">
        <f>SUM(Y57:AA57)</f>
        <v>0</v>
      </c>
    </row>
    <row r="58" spans="1:29" ht="20.25" hidden="1" customHeight="1" x14ac:dyDescent="0.65">
      <c r="A58" t="s">
        <v>115</v>
      </c>
      <c r="C58" s="80"/>
      <c r="D58" s="71"/>
      <c r="E58" s="71"/>
      <c r="F58" s="71"/>
      <c r="G58" s="81"/>
      <c r="H58" s="7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</row>
    <row r="59" spans="1:29" ht="20.25" hidden="1" customHeight="1" x14ac:dyDescent="0.7">
      <c r="A59" t="s">
        <v>122</v>
      </c>
      <c r="C59" s="71">
        <v>0</v>
      </c>
      <c r="D59" s="71"/>
      <c r="E59" s="71">
        <v>0</v>
      </c>
      <c r="F59" s="71"/>
      <c r="G59" s="71">
        <v>0</v>
      </c>
      <c r="H59" s="71"/>
      <c r="I59" s="71">
        <v>0</v>
      </c>
      <c r="J59" s="69"/>
      <c r="K59" s="71">
        <v>0</v>
      </c>
      <c r="L59" s="69"/>
      <c r="M59" s="71">
        <v>0</v>
      </c>
      <c r="N59" s="69"/>
      <c r="O59" s="71">
        <v>0</v>
      </c>
      <c r="P59" s="69"/>
      <c r="Q59" s="71">
        <v>0</v>
      </c>
      <c r="R59" s="69"/>
      <c r="S59" s="71">
        <v>0</v>
      </c>
      <c r="T59" s="69"/>
      <c r="U59" s="71"/>
      <c r="V59" s="69"/>
      <c r="W59" s="70">
        <f>SUM(M59:S59)</f>
        <v>0</v>
      </c>
      <c r="X59" s="81"/>
      <c r="Y59" s="70">
        <f>SUM(W59,C59:K59)</f>
        <v>0</v>
      </c>
      <c r="Z59" s="69"/>
      <c r="AA59" s="13">
        <v>0</v>
      </c>
      <c r="AB59" s="69"/>
      <c r="AC59" s="21">
        <f>SUM(Y59:AA59)</f>
        <v>0</v>
      </c>
    </row>
    <row r="60" spans="1:29" ht="20.25" hidden="1" customHeight="1" x14ac:dyDescent="0.7">
      <c r="A60" s="60" t="s">
        <v>126</v>
      </c>
      <c r="B60" s="62"/>
      <c r="C60" s="79">
        <f>SUM(C56:C59)</f>
        <v>0</v>
      </c>
      <c r="D60" s="72"/>
      <c r="E60" s="79">
        <f>SUM(E56:E59)</f>
        <v>0</v>
      </c>
      <c r="F60" s="72"/>
      <c r="G60" s="18">
        <f>SUM(G56:G59)</f>
        <v>0</v>
      </c>
      <c r="H60" s="72"/>
      <c r="I60" s="79">
        <f>SUM(I56:I59)</f>
        <v>0</v>
      </c>
      <c r="J60" s="72"/>
      <c r="K60" s="79">
        <f>SUM(K56:K59)</f>
        <v>0</v>
      </c>
      <c r="L60" s="72"/>
      <c r="M60" s="79">
        <f>SUM(M56:M59)</f>
        <v>0</v>
      </c>
      <c r="N60" s="72"/>
      <c r="O60" s="79">
        <f>SUM(O56:O59)</f>
        <v>0</v>
      </c>
      <c r="P60" s="72"/>
      <c r="Q60" s="79">
        <f>SUM(Q56:Q59)</f>
        <v>0</v>
      </c>
      <c r="R60" s="72"/>
      <c r="S60" s="79">
        <f>SUM(S56:S59)</f>
        <v>0</v>
      </c>
      <c r="T60" s="72"/>
      <c r="U60" s="79">
        <f>SUM(U56:U59)</f>
        <v>0</v>
      </c>
      <c r="V60" s="72"/>
      <c r="W60" s="79">
        <f>SUM(W56:W59)</f>
        <v>0</v>
      </c>
      <c r="X60" s="72"/>
      <c r="Y60" s="15">
        <f>SUM(Y56:Y59)</f>
        <v>0</v>
      </c>
      <c r="Z60" s="72"/>
      <c r="AA60" s="15">
        <f>SUM(AA57:AA59)</f>
        <v>0</v>
      </c>
      <c r="AB60" s="72"/>
      <c r="AC60" s="15">
        <f>SUM(AC57:AC59)</f>
        <v>0</v>
      </c>
    </row>
    <row r="61" spans="1:29" ht="11" hidden="1" customHeight="1" x14ac:dyDescent="0.7">
      <c r="C61" s="71"/>
      <c r="D61" s="71"/>
      <c r="E61" s="71"/>
      <c r="F61" s="71"/>
      <c r="G61" s="71"/>
      <c r="H61" s="71"/>
      <c r="I61" s="71"/>
      <c r="J61" s="69"/>
      <c r="K61" s="71"/>
      <c r="L61" s="69"/>
      <c r="M61" s="71"/>
      <c r="N61" s="69"/>
      <c r="O61" s="71"/>
      <c r="P61" s="69"/>
      <c r="Q61" s="71"/>
      <c r="R61" s="69"/>
      <c r="S61" s="71"/>
      <c r="T61" s="69"/>
      <c r="U61" s="71"/>
      <c r="V61" s="69"/>
      <c r="W61" s="71"/>
      <c r="X61" s="81"/>
      <c r="Y61" s="71"/>
      <c r="Z61" s="69"/>
      <c r="AA61" s="70"/>
      <c r="AB61" s="69"/>
      <c r="AC61" s="45"/>
    </row>
    <row r="62" spans="1:29" ht="23" hidden="1" customHeight="1" x14ac:dyDescent="0.7">
      <c r="A62" s="59" t="s">
        <v>156</v>
      </c>
      <c r="C62" s="83">
        <f>SUM(C53,C60)</f>
        <v>0</v>
      </c>
      <c r="D62" s="78"/>
      <c r="E62" s="83">
        <f>SUM(E53,E60)</f>
        <v>0</v>
      </c>
      <c r="F62" s="78"/>
      <c r="G62" s="83">
        <f>SUM(G53,G60)</f>
        <v>0</v>
      </c>
      <c r="H62" s="78"/>
      <c r="I62" s="83">
        <f>SUM(I53,I60)</f>
        <v>0</v>
      </c>
      <c r="J62" s="69"/>
      <c r="K62" s="83">
        <f>SUM(K53,K60)</f>
        <v>0</v>
      </c>
      <c r="L62" s="69"/>
      <c r="M62" s="83">
        <f>SUM(M53,M60)</f>
        <v>0</v>
      </c>
      <c r="N62" s="69"/>
      <c r="O62" s="83">
        <f>SUM(O53,O60)</f>
        <v>0</v>
      </c>
      <c r="P62" s="69"/>
      <c r="Q62" s="83">
        <f>SUM(Q53,Q60)</f>
        <v>0</v>
      </c>
      <c r="R62" s="69"/>
      <c r="S62" s="83">
        <f>SUM(S53,S60)</f>
        <v>0</v>
      </c>
      <c r="T62" s="69"/>
      <c r="U62" s="83">
        <f>SUM(U53,U60)</f>
        <v>0</v>
      </c>
      <c r="V62" s="69"/>
      <c r="W62" s="83">
        <f>SUM(W53,W60)</f>
        <v>0</v>
      </c>
      <c r="X62" s="72"/>
      <c r="Y62" s="83">
        <f>Y53+Y60</f>
        <v>0</v>
      </c>
      <c r="Z62" s="69"/>
      <c r="AA62" s="83">
        <f>SUM(AA60,AA53)</f>
        <v>0</v>
      </c>
      <c r="AB62" s="69"/>
      <c r="AC62" s="83">
        <f>SUM(AC60,AC53)</f>
        <v>0</v>
      </c>
    </row>
    <row r="63" spans="1:29" ht="11" hidden="1" customHeight="1" x14ac:dyDescent="0.7">
      <c r="A63" s="59"/>
      <c r="B63" s="5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</row>
    <row r="64" spans="1:29" ht="23" customHeight="1" x14ac:dyDescent="0.7">
      <c r="A64" s="59" t="s">
        <v>79</v>
      </c>
      <c r="B64" s="59"/>
      <c r="C64" s="71"/>
      <c r="D64" s="81"/>
      <c r="E64" s="81"/>
      <c r="F64" s="81"/>
      <c r="G64" s="71"/>
      <c r="H64" s="81"/>
      <c r="I64" s="81"/>
      <c r="J64" s="81"/>
      <c r="K64" s="81"/>
      <c r="L64" s="81"/>
      <c r="M64" s="45"/>
      <c r="N64" s="81"/>
      <c r="O64" s="71"/>
      <c r="P64" s="81"/>
      <c r="Q64" s="71"/>
      <c r="R64" s="81"/>
      <c r="S64" s="71"/>
      <c r="T64" s="81"/>
      <c r="U64" s="71"/>
      <c r="V64" s="81"/>
      <c r="W64" s="45"/>
      <c r="X64" s="81"/>
      <c r="Y64" s="45"/>
      <c r="Z64" s="81"/>
      <c r="AA64" s="45"/>
      <c r="AB64" s="81"/>
      <c r="AC64" s="45"/>
    </row>
    <row r="65" spans="1:29" ht="23" customHeight="1" x14ac:dyDescent="0.65">
      <c r="A65" t="s">
        <v>114</v>
      </c>
      <c r="C65" s="71">
        <v>0</v>
      </c>
      <c r="D65" s="81"/>
      <c r="E65" s="71">
        <v>0</v>
      </c>
      <c r="F65" s="81"/>
      <c r="G65" s="71">
        <v>0</v>
      </c>
      <c r="H65" s="81"/>
      <c r="I65" s="71">
        <v>0</v>
      </c>
      <c r="J65" s="81"/>
      <c r="K65" s="71">
        <f>'PL6-7 '!D34</f>
        <v>199220</v>
      </c>
      <c r="L65" s="81"/>
      <c r="M65" s="71">
        <v>0</v>
      </c>
      <c r="N65" s="81"/>
      <c r="O65" s="71">
        <v>0</v>
      </c>
      <c r="P65" s="81"/>
      <c r="Q65" s="71">
        <v>0</v>
      </c>
      <c r="R65" s="81"/>
      <c r="S65" s="71">
        <v>0</v>
      </c>
      <c r="T65" s="81"/>
      <c r="U65" s="71">
        <v>0</v>
      </c>
      <c r="V65" s="81"/>
      <c r="W65" s="70">
        <f>SUM(M65:U65)</f>
        <v>0</v>
      </c>
      <c r="X65" s="81"/>
      <c r="Y65" s="70">
        <f t="shared" ref="Y65" si="3">SUM(W65,C65:K65)</f>
        <v>199220</v>
      </c>
      <c r="Z65" s="81"/>
      <c r="AA65" s="71">
        <v>9250</v>
      </c>
      <c r="AB65" s="81"/>
      <c r="AC65" s="45">
        <f>SUM(Y65:AA65)</f>
        <v>208470</v>
      </c>
    </row>
    <row r="66" spans="1:29" ht="23" customHeight="1" x14ac:dyDescent="0.65">
      <c r="A66" s="61" t="s">
        <v>80</v>
      </c>
      <c r="B66" s="61"/>
      <c r="C66" s="71">
        <v>0</v>
      </c>
      <c r="D66" s="81"/>
      <c r="E66" s="71">
        <v>0</v>
      </c>
      <c r="F66" s="81"/>
      <c r="G66" s="71">
        <v>0</v>
      </c>
      <c r="H66" s="81"/>
      <c r="I66" s="71">
        <v>0</v>
      </c>
      <c r="J66" s="81"/>
      <c r="K66" s="13">
        <v>991</v>
      </c>
      <c r="L66" s="81"/>
      <c r="M66" s="45">
        <f>'PL6-7 '!D55</f>
        <v>0</v>
      </c>
      <c r="N66" s="81"/>
      <c r="O66" s="71">
        <v>8375</v>
      </c>
      <c r="P66" s="81"/>
      <c r="Q66" s="71">
        <v>0</v>
      </c>
      <c r="R66" s="81"/>
      <c r="S66" s="71">
        <v>0</v>
      </c>
      <c r="T66" s="81"/>
      <c r="U66" s="71">
        <v>0</v>
      </c>
      <c r="V66" s="81"/>
      <c r="W66" s="70">
        <f>SUM(M66:U66)</f>
        <v>8375</v>
      </c>
      <c r="X66" s="81"/>
      <c r="Y66" s="70">
        <f>SUM(W66,C66:K66)</f>
        <v>9366</v>
      </c>
      <c r="Z66" s="81"/>
      <c r="AA66" s="45">
        <v>1</v>
      </c>
      <c r="AB66" s="81"/>
      <c r="AC66" s="45">
        <f>SUM(Y66:AA66)</f>
        <v>9367</v>
      </c>
    </row>
    <row r="67" spans="1:29" ht="23" customHeight="1" x14ac:dyDescent="0.7">
      <c r="A67" s="62" t="s">
        <v>230</v>
      </c>
      <c r="B67" s="62"/>
      <c r="C67" s="79">
        <f>SUM(C65:C66)</f>
        <v>0</v>
      </c>
      <c r="D67" s="72"/>
      <c r="E67" s="79">
        <f>SUM(E65:E66)</f>
        <v>0</v>
      </c>
      <c r="F67" s="72"/>
      <c r="G67" s="79">
        <f>SUM(G65:G66)</f>
        <v>0</v>
      </c>
      <c r="H67" s="72"/>
      <c r="I67" s="79">
        <f>SUM(I65:I66)</f>
        <v>0</v>
      </c>
      <c r="J67" s="72"/>
      <c r="K67" s="18">
        <f>SUM(K65:K66)</f>
        <v>200211</v>
      </c>
      <c r="L67" s="72"/>
      <c r="M67" s="79">
        <f>SUM(M65:M66)</f>
        <v>0</v>
      </c>
      <c r="N67" s="72"/>
      <c r="O67" s="79">
        <f>SUM(O65:O66)</f>
        <v>8375</v>
      </c>
      <c r="P67" s="72"/>
      <c r="Q67" s="79">
        <f>SUM(Q65:Q66)</f>
        <v>0</v>
      </c>
      <c r="R67" s="72"/>
      <c r="S67" s="79">
        <f>SUM(S65:S66)</f>
        <v>0</v>
      </c>
      <c r="T67" s="72"/>
      <c r="U67" s="79">
        <f>SUM(U65:U66)</f>
        <v>0</v>
      </c>
      <c r="V67" s="72"/>
      <c r="W67" s="15">
        <f>SUM(W65:W66)</f>
        <v>8375</v>
      </c>
      <c r="X67" s="72"/>
      <c r="Y67" s="15">
        <f>SUM(Y65:Y66)</f>
        <v>208586</v>
      </c>
      <c r="Z67" s="72"/>
      <c r="AA67" s="15">
        <f>SUM(AA65:AA66)</f>
        <v>9251</v>
      </c>
      <c r="AB67" s="72"/>
      <c r="AC67" s="15">
        <f>SUM(AC65:AC66)</f>
        <v>217837</v>
      </c>
    </row>
    <row r="68" spans="1:29" ht="11" customHeight="1" x14ac:dyDescent="0.7">
      <c r="A68" s="59"/>
      <c r="B68" s="5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</row>
    <row r="69" spans="1:29" ht="23" customHeight="1" thickBot="1" x14ac:dyDescent="0.75">
      <c r="A69" s="66" t="s">
        <v>277</v>
      </c>
      <c r="B69" s="66"/>
      <c r="C69" s="84">
        <f>SUM(C47,C62,C67)</f>
        <v>2264955</v>
      </c>
      <c r="D69" s="72"/>
      <c r="E69" s="84">
        <f>SUM(E47,E62,E67)</f>
        <v>503251</v>
      </c>
      <c r="F69" s="72"/>
      <c r="G69" s="84">
        <f>SUM(G47,G62,G67)</f>
        <v>1306850</v>
      </c>
      <c r="H69" s="72"/>
      <c r="I69" s="84">
        <f>SUM(I47,I62,I67)</f>
        <v>188549</v>
      </c>
      <c r="J69" s="72"/>
      <c r="K69" s="84">
        <f>SUM(K47,K62,K67)</f>
        <v>1888142</v>
      </c>
      <c r="L69" s="72"/>
      <c r="M69" s="84">
        <f>SUM(M47,M62,M67)</f>
        <v>-2340</v>
      </c>
      <c r="N69" s="72"/>
      <c r="O69" s="84">
        <f>SUM(O47,O62,O67)</f>
        <v>-85105</v>
      </c>
      <c r="P69" s="69"/>
      <c r="Q69" s="84">
        <f>SUM(Q47,Q62,Q67)</f>
        <v>353677</v>
      </c>
      <c r="R69" s="69"/>
      <c r="S69" s="84">
        <f>SUM(S47,S62,S67)</f>
        <v>167902</v>
      </c>
      <c r="T69" s="72"/>
      <c r="U69" s="84">
        <f>SUM(U47,U62,U67)</f>
        <v>632</v>
      </c>
      <c r="V69" s="72"/>
      <c r="W69" s="84">
        <f>SUM(W47,W62,W67)</f>
        <v>434766</v>
      </c>
      <c r="X69" s="72"/>
      <c r="Y69" s="84">
        <f>SUM(Y47,Y62,Y67)</f>
        <v>6586513</v>
      </c>
      <c r="Z69" s="72"/>
      <c r="AA69" s="84">
        <f>SUM(AA47,AA62,AA67)</f>
        <v>372452</v>
      </c>
      <c r="AB69" s="72"/>
      <c r="AC69" s="84">
        <f>SUM(AC47,AC62,AC67)</f>
        <v>6958965</v>
      </c>
    </row>
    <row r="70" spans="1:29" ht="20.25" customHeight="1" thickTop="1" x14ac:dyDescent="0.65"/>
  </sheetData>
  <mergeCells count="12">
    <mergeCell ref="C45:AC45"/>
    <mergeCell ref="C4:AC4"/>
    <mergeCell ref="I5:K5"/>
    <mergeCell ref="M5:W5"/>
    <mergeCell ref="Q6:S6"/>
    <mergeCell ref="Q7:S7"/>
    <mergeCell ref="C10:AC10"/>
    <mergeCell ref="C39:AC39"/>
    <mergeCell ref="I40:K40"/>
    <mergeCell ref="M40:W40"/>
    <mergeCell ref="Q41:S41"/>
    <mergeCell ref="Q42:S42"/>
  </mergeCells>
  <pageMargins left="0.7" right="0.7" top="0.48" bottom="0.5" header="0.5" footer="0.5"/>
  <pageSetup paperSize="9" scale="51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zoomScale="80" zoomScaleNormal="55" zoomScaleSheetLayoutView="80" workbookViewId="0">
      <selection activeCell="A101" sqref="A101"/>
    </sheetView>
  </sheetViews>
  <sheetFormatPr defaultColWidth="9.09765625" defaultRowHeight="21" customHeight="1" x14ac:dyDescent="0.65"/>
  <cols>
    <col min="1" max="1" width="61.09765625" customWidth="1"/>
    <col min="2" max="2" width="9.59765625" style="88" customWidth="1"/>
    <col min="3" max="3" width="16.69921875" customWidth="1"/>
    <col min="4" max="4" width="1.3984375" customWidth="1"/>
    <col min="5" max="5" width="15.3984375" customWidth="1"/>
    <col min="6" max="6" width="1.3984375" customWidth="1"/>
    <col min="7" max="7" width="15.8984375" customWidth="1"/>
    <col min="8" max="8" width="1.3984375" customWidth="1"/>
    <col min="9" max="9" width="16.69921875" customWidth="1"/>
    <col min="10" max="10" width="1.3984375" customWidth="1"/>
    <col min="11" max="11" width="20.3984375" bestFit="1" customWidth="1"/>
    <col min="12" max="12" width="1.3984375" customWidth="1"/>
    <col min="13" max="13" width="16.69921875" customWidth="1"/>
    <col min="14" max="14" width="1.3984375" customWidth="1"/>
    <col min="15" max="15" width="17.59765625" customWidth="1"/>
    <col min="16" max="16" width="1.3984375" customWidth="1"/>
    <col min="17" max="17" width="15.19921875" customWidth="1"/>
  </cols>
  <sheetData>
    <row r="1" spans="1:17" ht="23" customHeight="1" x14ac:dyDescent="0.7">
      <c r="A1" s="75" t="s">
        <v>0</v>
      </c>
      <c r="B1" s="76"/>
    </row>
    <row r="2" spans="1:17" ht="23" customHeight="1" x14ac:dyDescent="0.7">
      <c r="A2" s="75" t="s">
        <v>235</v>
      </c>
      <c r="B2" s="85"/>
      <c r="C2" s="74" t="s">
        <v>62</v>
      </c>
      <c r="D2" s="74"/>
      <c r="F2" s="74"/>
    </row>
    <row r="3" spans="1:17" ht="23" x14ac:dyDescent="0.7">
      <c r="A3" s="75"/>
      <c r="B3" s="75"/>
      <c r="C3" s="75"/>
      <c r="D3" s="75"/>
      <c r="F3" s="75"/>
    </row>
    <row r="4" spans="1:17" ht="22" x14ac:dyDescent="0.7">
      <c r="B4" s="76"/>
      <c r="C4" s="144" t="s">
        <v>45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5" spans="1:17" ht="22" x14ac:dyDescent="0.7">
      <c r="A5" s="74"/>
      <c r="B5" s="76"/>
      <c r="C5" s="92"/>
      <c r="D5" s="92"/>
      <c r="E5" s="92"/>
      <c r="F5" s="92"/>
      <c r="G5" s="148" t="s">
        <v>65</v>
      </c>
      <c r="H5" s="148"/>
      <c r="I5" s="148"/>
      <c r="J5" s="92"/>
      <c r="K5" s="148" t="s">
        <v>77</v>
      </c>
      <c r="L5" s="148"/>
      <c r="M5" s="148"/>
      <c r="N5" s="148"/>
      <c r="O5" s="148"/>
      <c r="P5" s="76"/>
      <c r="Q5" s="92"/>
    </row>
    <row r="6" spans="1:17" ht="22" x14ac:dyDescent="0.7">
      <c r="A6" s="74"/>
      <c r="B6" s="76"/>
      <c r="C6" s="90" t="s">
        <v>222</v>
      </c>
      <c r="D6" s="92"/>
      <c r="E6" s="92"/>
      <c r="F6" s="92"/>
      <c r="G6" s="92"/>
      <c r="H6" s="92"/>
      <c r="I6" s="92"/>
      <c r="J6" s="92"/>
      <c r="K6" s="90" t="s">
        <v>193</v>
      </c>
      <c r="L6" s="57"/>
      <c r="M6" s="90" t="s">
        <v>193</v>
      </c>
      <c r="N6" s="57"/>
      <c r="O6" s="92" t="s">
        <v>89</v>
      </c>
      <c r="P6" s="92"/>
      <c r="Q6" s="92" t="s">
        <v>46</v>
      </c>
    </row>
    <row r="7" spans="1:17" ht="22" x14ac:dyDescent="0.7">
      <c r="A7" s="74"/>
      <c r="B7" s="76"/>
      <c r="C7" s="92" t="s">
        <v>30</v>
      </c>
      <c r="D7" s="92"/>
      <c r="E7" s="92" t="s">
        <v>111</v>
      </c>
      <c r="F7" s="92"/>
      <c r="G7" s="90" t="s">
        <v>63</v>
      </c>
      <c r="H7" s="92"/>
      <c r="I7" s="57"/>
      <c r="J7" s="92"/>
      <c r="K7" s="90" t="s">
        <v>196</v>
      </c>
      <c r="L7" s="57"/>
      <c r="M7" s="92" t="s">
        <v>200</v>
      </c>
      <c r="N7" s="92"/>
      <c r="O7" s="90" t="s">
        <v>93</v>
      </c>
      <c r="P7" s="92"/>
      <c r="Q7" s="92" t="s">
        <v>47</v>
      </c>
    </row>
    <row r="8" spans="1:17" ht="22" x14ac:dyDescent="0.7">
      <c r="A8" s="59"/>
      <c r="B8" s="89"/>
      <c r="C8" s="92" t="s">
        <v>32</v>
      </c>
      <c r="D8" s="92"/>
      <c r="E8" s="92" t="s">
        <v>112</v>
      </c>
      <c r="F8" s="92"/>
      <c r="G8" s="92" t="s">
        <v>64</v>
      </c>
      <c r="H8" s="92"/>
      <c r="I8" s="92" t="s">
        <v>68</v>
      </c>
      <c r="J8" s="92"/>
      <c r="K8" s="90" t="s">
        <v>199</v>
      </c>
      <c r="L8" s="57"/>
      <c r="M8" s="90" t="s">
        <v>201</v>
      </c>
      <c r="N8" s="57"/>
      <c r="O8" s="90" t="s">
        <v>82</v>
      </c>
      <c r="P8" s="92"/>
      <c r="Q8" s="90" t="s">
        <v>78</v>
      </c>
    </row>
    <row r="9" spans="1:17" ht="21.5" x14ac:dyDescent="0.65">
      <c r="B9" s="86"/>
      <c r="C9" s="145" t="s">
        <v>70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</row>
    <row r="10" spans="1:17" ht="21" customHeight="1" x14ac:dyDescent="0.7">
      <c r="A10" s="59" t="s">
        <v>260</v>
      </c>
      <c r="B10" s="8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7" ht="21" customHeight="1" x14ac:dyDescent="0.7">
      <c r="A11" s="59" t="s">
        <v>261</v>
      </c>
      <c r="B11" s="67"/>
      <c r="C11" s="30">
        <v>2264955</v>
      </c>
      <c r="D11" s="30"/>
      <c r="E11" s="30">
        <v>503251</v>
      </c>
      <c r="F11" s="30"/>
      <c r="G11" s="30">
        <v>169521</v>
      </c>
      <c r="H11" s="30"/>
      <c r="I11" s="30">
        <v>587642</v>
      </c>
      <c r="J11" s="30"/>
      <c r="K11" s="30">
        <v>-89567</v>
      </c>
      <c r="L11" s="30"/>
      <c r="M11" s="30">
        <v>353677</v>
      </c>
      <c r="N11" s="30"/>
      <c r="O11" s="30">
        <f>SUM(K11:M11)</f>
        <v>264110</v>
      </c>
      <c r="P11" s="30"/>
      <c r="Q11" s="30">
        <f>SUM(O11,C11:I11)</f>
        <v>3789479</v>
      </c>
    </row>
    <row r="12" spans="1:17" ht="16.25" customHeight="1" x14ac:dyDescent="0.7">
      <c r="A12" s="62"/>
      <c r="B12" s="89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</row>
    <row r="13" spans="1:17" ht="22" hidden="1" x14ac:dyDescent="0.7">
      <c r="A13" s="59" t="s">
        <v>216</v>
      </c>
      <c r="B13" s="89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ht="22" hidden="1" x14ac:dyDescent="0.7">
      <c r="A14" s="77" t="s">
        <v>90</v>
      </c>
      <c r="B14" s="89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21.5" hidden="1" x14ac:dyDescent="0.65">
      <c r="A15" t="s">
        <v>109</v>
      </c>
      <c r="B15" s="89"/>
      <c r="C15" s="71">
        <v>0</v>
      </c>
      <c r="D15" s="81"/>
      <c r="E15" s="71">
        <v>0</v>
      </c>
      <c r="F15" s="81"/>
      <c r="G15" s="71">
        <v>0</v>
      </c>
      <c r="H15" s="81"/>
      <c r="I15" s="7">
        <v>0</v>
      </c>
      <c r="J15" s="81"/>
      <c r="K15" s="71">
        <v>0</v>
      </c>
      <c r="L15" s="81"/>
      <c r="M15" s="71">
        <v>0</v>
      </c>
      <c r="N15" s="81"/>
      <c r="O15" s="34">
        <f>SUM(K15:M15)</f>
        <v>0</v>
      </c>
      <c r="P15" s="81"/>
      <c r="Q15" s="34">
        <f>SUM(O15,C15:I15)</f>
        <v>0</v>
      </c>
    </row>
    <row r="16" spans="1:17" ht="22" hidden="1" x14ac:dyDescent="0.7">
      <c r="A16" s="60" t="s">
        <v>100</v>
      </c>
      <c r="B16" s="89"/>
      <c r="C16" s="79">
        <v>0</v>
      </c>
      <c r="D16" s="72"/>
      <c r="E16" s="79">
        <v>0</v>
      </c>
      <c r="F16" s="72"/>
      <c r="G16" s="79">
        <v>0</v>
      </c>
      <c r="H16" s="72"/>
      <c r="I16" s="15">
        <f>I15</f>
        <v>0</v>
      </c>
      <c r="J16" s="72"/>
      <c r="K16" s="79">
        <v>0</v>
      </c>
      <c r="L16" s="69"/>
      <c r="M16" s="79">
        <v>0</v>
      </c>
      <c r="N16" s="72"/>
      <c r="O16" s="79">
        <v>0</v>
      </c>
      <c r="P16" s="72"/>
      <c r="Q16" s="23">
        <f>Q15</f>
        <v>0</v>
      </c>
    </row>
    <row r="17" spans="1:18" ht="18" hidden="1" customHeight="1" x14ac:dyDescent="0.7">
      <c r="A17" s="59"/>
      <c r="B17" s="89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spans="1:18" ht="21" customHeight="1" x14ac:dyDescent="0.7">
      <c r="A18" s="59" t="s">
        <v>79</v>
      </c>
      <c r="B18" s="89"/>
      <c r="C18" s="81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8" ht="21" customHeight="1" x14ac:dyDescent="0.65">
      <c r="A19" t="s">
        <v>114</v>
      </c>
      <c r="B19" s="89"/>
      <c r="C19" s="12">
        <v>0</v>
      </c>
      <c r="D19" s="68"/>
      <c r="E19" s="12">
        <v>0</v>
      </c>
      <c r="F19" s="68"/>
      <c r="G19" s="12">
        <v>0</v>
      </c>
      <c r="H19" s="68"/>
      <c r="I19" s="9">
        <f>'PL6-7 '!J34</f>
        <v>37833</v>
      </c>
      <c r="K19" s="12">
        <v>0</v>
      </c>
      <c r="L19" s="81"/>
      <c r="M19" s="71">
        <v>0</v>
      </c>
      <c r="N19" s="81"/>
      <c r="O19" s="34">
        <f>SUM(K19:M19)</f>
        <v>0</v>
      </c>
      <c r="P19" s="81"/>
      <c r="Q19" s="34">
        <f>SUM(O19,C19:I19)</f>
        <v>37833</v>
      </c>
      <c r="R19" s="87"/>
    </row>
    <row r="20" spans="1:18" ht="21" customHeight="1" x14ac:dyDescent="0.7">
      <c r="A20" s="61" t="s">
        <v>80</v>
      </c>
      <c r="B20" s="89"/>
      <c r="C20" s="19">
        <v>0</v>
      </c>
      <c r="D20" s="68"/>
      <c r="E20" s="19">
        <v>0</v>
      </c>
      <c r="F20" s="68"/>
      <c r="G20" s="19">
        <v>0</v>
      </c>
      <c r="I20" s="19">
        <v>0</v>
      </c>
      <c r="J20" s="68"/>
      <c r="K20" s="12">
        <f>'PL6-7 '!J68</f>
        <v>14771</v>
      </c>
      <c r="L20" s="72"/>
      <c r="M20" s="71">
        <v>0</v>
      </c>
      <c r="N20" s="81"/>
      <c r="O20" s="34">
        <f>SUM(K20:M20)</f>
        <v>14771</v>
      </c>
      <c r="P20" s="72"/>
      <c r="Q20" s="34">
        <f>SUM(O20,C20:I20)</f>
        <v>14771</v>
      </c>
      <c r="R20" s="87"/>
    </row>
    <row r="21" spans="1:18" ht="21" customHeight="1" x14ac:dyDescent="0.7">
      <c r="A21" s="62" t="s">
        <v>230</v>
      </c>
      <c r="B21" s="89"/>
      <c r="C21" s="79">
        <f>SUM(C19:C20)</f>
        <v>0</v>
      </c>
      <c r="D21" s="72"/>
      <c r="E21" s="79">
        <f>SUM(E19:E20)</f>
        <v>0</v>
      </c>
      <c r="F21" s="72"/>
      <c r="G21" s="79">
        <f>SUM(G19:G20)</f>
        <v>0</v>
      </c>
      <c r="H21" s="72"/>
      <c r="I21" s="15">
        <f>SUM(I19:I20)</f>
        <v>37833</v>
      </c>
      <c r="J21" s="72"/>
      <c r="K21" s="15">
        <f>SUM(K19:K20)</f>
        <v>14771</v>
      </c>
      <c r="L21" s="69"/>
      <c r="M21" s="79">
        <f>SUM(M19:M20)</f>
        <v>0</v>
      </c>
      <c r="N21" s="72"/>
      <c r="O21" s="15">
        <f>SUM(O19:O20)</f>
        <v>14771</v>
      </c>
      <c r="P21" s="72"/>
      <c r="Q21" s="23">
        <f>SUM(Q19:Q20)</f>
        <v>52604</v>
      </c>
      <c r="R21" s="87"/>
    </row>
    <row r="22" spans="1:18" ht="14" customHeight="1" x14ac:dyDescent="0.7">
      <c r="A22" s="62"/>
      <c r="B22" s="89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8" ht="21" customHeight="1" thickBot="1" x14ac:dyDescent="0.75">
      <c r="A23" s="66" t="s">
        <v>262</v>
      </c>
      <c r="B23" s="89"/>
      <c r="C23" s="25">
        <f>C11+C16+C21</f>
        <v>2264955</v>
      </c>
      <c r="D23" s="20"/>
      <c r="E23" s="25">
        <f>E11+E16+E21</f>
        <v>503251</v>
      </c>
      <c r="F23" s="20"/>
      <c r="G23" s="25">
        <f>G11+G16+G21</f>
        <v>169521</v>
      </c>
      <c r="H23" s="20"/>
      <c r="I23" s="25">
        <f>I11+I16+I21</f>
        <v>625475</v>
      </c>
      <c r="J23" s="20"/>
      <c r="K23" s="25">
        <f>K11+K16+K21</f>
        <v>-74796</v>
      </c>
      <c r="L23" s="20"/>
      <c r="M23" s="25">
        <f>M11+M16+M21</f>
        <v>353677</v>
      </c>
      <c r="N23" s="20"/>
      <c r="O23" s="25">
        <f>O11+O16+O21</f>
        <v>278881</v>
      </c>
      <c r="P23" s="20"/>
      <c r="Q23" s="25">
        <f>Q11+Q16+Q21</f>
        <v>3842083</v>
      </c>
    </row>
    <row r="24" spans="1:18" ht="21" customHeight="1" thickTop="1" x14ac:dyDescent="0.65"/>
    <row r="25" spans="1:18" ht="23" hidden="1" customHeight="1" x14ac:dyDescent="0.7">
      <c r="A25" s="75" t="s">
        <v>0</v>
      </c>
      <c r="B25" s="76"/>
    </row>
    <row r="26" spans="1:18" ht="23" hidden="1" customHeight="1" x14ac:dyDescent="0.7">
      <c r="A26" s="75" t="s">
        <v>235</v>
      </c>
      <c r="B26" s="85"/>
      <c r="C26" s="74" t="s">
        <v>62</v>
      </c>
      <c r="D26" s="74"/>
      <c r="F26" s="74"/>
    </row>
    <row r="27" spans="1:18" ht="23" hidden="1" x14ac:dyDescent="0.7">
      <c r="A27" s="75"/>
      <c r="B27" s="75"/>
      <c r="C27" s="75"/>
      <c r="D27" s="75"/>
      <c r="F27" s="75"/>
    </row>
    <row r="28" spans="1:18" ht="22" hidden="1" x14ac:dyDescent="0.7">
      <c r="B28" s="76"/>
      <c r="C28" s="144" t="s">
        <v>45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</row>
    <row r="29" spans="1:18" ht="22" hidden="1" x14ac:dyDescent="0.7">
      <c r="A29" s="74"/>
      <c r="B29" s="76"/>
      <c r="C29" s="92"/>
      <c r="D29" s="92"/>
      <c r="E29" s="92"/>
      <c r="F29" s="92"/>
      <c r="G29" s="148" t="s">
        <v>65</v>
      </c>
      <c r="H29" s="148"/>
      <c r="I29" s="148"/>
      <c r="J29" s="92"/>
      <c r="K29" s="148" t="s">
        <v>77</v>
      </c>
      <c r="L29" s="148"/>
      <c r="M29" s="148"/>
      <c r="N29" s="148"/>
      <c r="O29" s="148"/>
      <c r="P29" s="76"/>
      <c r="Q29" s="92"/>
    </row>
    <row r="30" spans="1:18" ht="22" hidden="1" x14ac:dyDescent="0.7">
      <c r="A30" s="74"/>
      <c r="B30" s="76"/>
      <c r="C30" s="90" t="s">
        <v>222</v>
      </c>
      <c r="D30" s="92"/>
      <c r="E30" s="92"/>
      <c r="F30" s="92"/>
      <c r="G30" s="92"/>
      <c r="H30" s="92"/>
      <c r="I30" s="92"/>
      <c r="J30" s="92"/>
      <c r="K30" s="90" t="s">
        <v>193</v>
      </c>
      <c r="L30" s="57"/>
      <c r="M30" s="90" t="s">
        <v>193</v>
      </c>
      <c r="N30" s="57"/>
      <c r="O30" s="92" t="s">
        <v>89</v>
      </c>
      <c r="P30" s="92"/>
      <c r="Q30" s="92" t="s">
        <v>46</v>
      </c>
    </row>
    <row r="31" spans="1:18" ht="22" hidden="1" x14ac:dyDescent="0.7">
      <c r="A31" s="74"/>
      <c r="B31" s="76"/>
      <c r="C31" s="92" t="s">
        <v>30</v>
      </c>
      <c r="D31" s="92"/>
      <c r="E31" s="92" t="s">
        <v>111</v>
      </c>
      <c r="F31" s="92"/>
      <c r="G31" s="90" t="s">
        <v>63</v>
      </c>
      <c r="H31" s="92"/>
      <c r="I31" s="57"/>
      <c r="J31" s="92"/>
      <c r="K31" s="90" t="s">
        <v>196</v>
      </c>
      <c r="L31" s="57"/>
      <c r="M31" s="92" t="s">
        <v>200</v>
      </c>
      <c r="N31" s="92"/>
      <c r="O31" s="90" t="s">
        <v>93</v>
      </c>
      <c r="P31" s="92"/>
      <c r="Q31" s="92" t="s">
        <v>47</v>
      </c>
    </row>
    <row r="32" spans="1:18" ht="22" hidden="1" x14ac:dyDescent="0.7">
      <c r="A32" s="59"/>
      <c r="B32" s="89"/>
      <c r="C32" s="92" t="s">
        <v>32</v>
      </c>
      <c r="D32" s="92"/>
      <c r="E32" s="92" t="s">
        <v>112</v>
      </c>
      <c r="F32" s="92"/>
      <c r="G32" s="92" t="s">
        <v>64</v>
      </c>
      <c r="H32" s="92"/>
      <c r="I32" s="92" t="s">
        <v>68</v>
      </c>
      <c r="J32" s="92"/>
      <c r="K32" s="90" t="s">
        <v>199</v>
      </c>
      <c r="L32" s="57"/>
      <c r="M32" s="90" t="s">
        <v>201</v>
      </c>
      <c r="N32" s="57"/>
      <c r="O32" s="90" t="s">
        <v>82</v>
      </c>
      <c r="P32" s="92"/>
      <c r="Q32" s="90" t="s">
        <v>78</v>
      </c>
    </row>
    <row r="33" spans="1:18" ht="21.5" hidden="1" x14ac:dyDescent="0.65">
      <c r="B33" s="86"/>
      <c r="C33" s="145" t="s">
        <v>70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</row>
    <row r="34" spans="1:18" ht="21" customHeight="1" x14ac:dyDescent="0.7">
      <c r="A34" s="59" t="s">
        <v>275</v>
      </c>
      <c r="B34" s="86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</row>
    <row r="35" spans="1:18" ht="21" customHeight="1" x14ac:dyDescent="0.7">
      <c r="A35" s="59" t="s">
        <v>276</v>
      </c>
      <c r="B35" s="67"/>
      <c r="C35" s="30">
        <v>2264955</v>
      </c>
      <c r="D35" s="30"/>
      <c r="E35" s="30">
        <v>503251</v>
      </c>
      <c r="F35" s="30"/>
      <c r="G35" s="30">
        <v>188549</v>
      </c>
      <c r="H35" s="30"/>
      <c r="I35" s="30">
        <v>904301</v>
      </c>
      <c r="J35" s="30"/>
      <c r="K35" s="30">
        <v>-93458</v>
      </c>
      <c r="L35" s="30"/>
      <c r="M35" s="30">
        <v>353677</v>
      </c>
      <c r="N35" s="30"/>
      <c r="O35" s="30">
        <f>SUM(K35:M35)</f>
        <v>260219</v>
      </c>
      <c r="P35" s="30"/>
      <c r="Q35" s="30">
        <f>SUM(O35,C35:I35)</f>
        <v>4121275</v>
      </c>
    </row>
    <row r="36" spans="1:18" ht="16.25" customHeight="1" x14ac:dyDescent="0.7">
      <c r="A36" s="62"/>
      <c r="B36" s="89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</row>
    <row r="37" spans="1:18" ht="22" hidden="1" x14ac:dyDescent="0.7">
      <c r="A37" s="59" t="s">
        <v>216</v>
      </c>
      <c r="B37" s="89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</row>
    <row r="38" spans="1:18" ht="22" hidden="1" x14ac:dyDescent="0.7">
      <c r="A38" s="77" t="s">
        <v>90</v>
      </c>
      <c r="B38" s="89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</row>
    <row r="39" spans="1:18" ht="21.5" hidden="1" x14ac:dyDescent="0.65">
      <c r="A39" t="s">
        <v>109</v>
      </c>
      <c r="B39" s="89"/>
      <c r="C39" s="71">
        <v>0</v>
      </c>
      <c r="D39" s="81"/>
      <c r="E39" s="71">
        <v>0</v>
      </c>
      <c r="F39" s="81"/>
      <c r="G39" s="71">
        <v>0</v>
      </c>
      <c r="H39" s="81"/>
      <c r="I39" s="7">
        <v>0</v>
      </c>
      <c r="J39" s="81"/>
      <c r="K39" s="71">
        <v>0</v>
      </c>
      <c r="L39" s="81"/>
      <c r="M39" s="71">
        <v>0</v>
      </c>
      <c r="N39" s="81"/>
      <c r="O39" s="34">
        <f>SUM(K39:M39)</f>
        <v>0</v>
      </c>
      <c r="P39" s="81"/>
      <c r="Q39" s="34">
        <f>SUM(O39,C39:I39)</f>
        <v>0</v>
      </c>
    </row>
    <row r="40" spans="1:18" ht="22" hidden="1" x14ac:dyDescent="0.7">
      <c r="A40" s="60" t="s">
        <v>100</v>
      </c>
      <c r="B40" s="89"/>
      <c r="C40" s="79">
        <v>0</v>
      </c>
      <c r="D40" s="72"/>
      <c r="E40" s="79">
        <v>0</v>
      </c>
      <c r="F40" s="72"/>
      <c r="G40" s="79">
        <v>0</v>
      </c>
      <c r="H40" s="72"/>
      <c r="I40" s="15">
        <f>I39</f>
        <v>0</v>
      </c>
      <c r="J40" s="72"/>
      <c r="K40" s="79">
        <v>0</v>
      </c>
      <c r="L40" s="69"/>
      <c r="M40" s="79">
        <v>0</v>
      </c>
      <c r="N40" s="72"/>
      <c r="O40" s="79">
        <v>0</v>
      </c>
      <c r="P40" s="72"/>
      <c r="Q40" s="23">
        <f>Q39</f>
        <v>0</v>
      </c>
    </row>
    <row r="41" spans="1:18" ht="18" hidden="1" customHeight="1" x14ac:dyDescent="0.7">
      <c r="A41" s="59"/>
      <c r="B41" s="89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</row>
    <row r="42" spans="1:18" ht="21" customHeight="1" x14ac:dyDescent="0.7">
      <c r="A42" s="59" t="s">
        <v>79</v>
      </c>
      <c r="B42" s="89"/>
      <c r="C42" s="81"/>
      <c r="D42" s="72"/>
      <c r="E42" s="72"/>
      <c r="F42" s="72"/>
      <c r="H42" s="72"/>
      <c r="I42" s="72"/>
      <c r="J42" s="72"/>
      <c r="K42" s="72"/>
      <c r="L42" s="72"/>
      <c r="M42" s="72"/>
      <c r="N42" s="72"/>
      <c r="O42" s="72"/>
      <c r="P42" s="72"/>
      <c r="Q42" s="72"/>
    </row>
    <row r="43" spans="1:18" ht="21" customHeight="1" x14ac:dyDescent="0.65">
      <c r="A43" t="s">
        <v>114</v>
      </c>
      <c r="B43" s="89"/>
      <c r="C43" s="71">
        <v>0</v>
      </c>
      <c r="D43" s="81"/>
      <c r="E43" s="71">
        <v>0</v>
      </c>
      <c r="F43" s="81"/>
      <c r="G43" s="81">
        <v>0</v>
      </c>
      <c r="H43" s="81"/>
      <c r="I43" s="22">
        <f>'PL6-7 '!H34</f>
        <v>33208</v>
      </c>
      <c r="J43" s="81"/>
      <c r="K43" s="71">
        <v>0</v>
      </c>
      <c r="L43" s="81"/>
      <c r="M43" s="71">
        <v>0</v>
      </c>
      <c r="N43" s="81"/>
      <c r="O43" s="34">
        <f>SUM(K43:M43)</f>
        <v>0</v>
      </c>
      <c r="P43" s="81"/>
      <c r="Q43" s="22">
        <f>SUM(O43,C43:I43)</f>
        <v>33208</v>
      </c>
      <c r="R43" s="87"/>
    </row>
    <row r="44" spans="1:18" ht="21" customHeight="1" x14ac:dyDescent="0.7">
      <c r="A44" s="61" t="s">
        <v>80</v>
      </c>
      <c r="B44" s="89"/>
      <c r="C44" s="71">
        <v>0</v>
      </c>
      <c r="D44" s="81"/>
      <c r="E44" s="71">
        <v>0</v>
      </c>
      <c r="F44" s="81"/>
      <c r="G44" s="71">
        <v>0</v>
      </c>
      <c r="H44" s="72"/>
      <c r="I44" s="71">
        <v>0</v>
      </c>
      <c r="J44" s="81"/>
      <c r="K44" s="22">
        <f>'PL6-7 '!H68</f>
        <v>8373</v>
      </c>
      <c r="L44" s="72"/>
      <c r="M44" s="71">
        <v>0</v>
      </c>
      <c r="N44" s="81"/>
      <c r="O44" s="34">
        <f>SUM(K44:M44)</f>
        <v>8373</v>
      </c>
      <c r="P44" s="72"/>
      <c r="Q44" s="24">
        <f>SUM(O44,C44:I44)</f>
        <v>8373</v>
      </c>
      <c r="R44" s="87"/>
    </row>
    <row r="45" spans="1:18" ht="21" customHeight="1" x14ac:dyDescent="0.7">
      <c r="A45" s="62" t="s">
        <v>230</v>
      </c>
      <c r="B45" s="89"/>
      <c r="C45" s="79">
        <f>SUM(C43:C44)</f>
        <v>0</v>
      </c>
      <c r="D45" s="72"/>
      <c r="E45" s="79">
        <f>SUM(E43:E44)</f>
        <v>0</v>
      </c>
      <c r="F45" s="72"/>
      <c r="G45" s="79">
        <f>SUM(G43:G44)</f>
        <v>0</v>
      </c>
      <c r="H45" s="72"/>
      <c r="I45" s="15">
        <f>SUM(I43:I44)</f>
        <v>33208</v>
      </c>
      <c r="J45" s="72"/>
      <c r="K45" s="15">
        <f>SUM(K43:K44)</f>
        <v>8373</v>
      </c>
      <c r="L45" s="69"/>
      <c r="M45" s="79">
        <f>SUM(M43:M44)</f>
        <v>0</v>
      </c>
      <c r="N45" s="72"/>
      <c r="O45" s="15">
        <f>SUM(O43:O44)</f>
        <v>8373</v>
      </c>
      <c r="P45" s="72"/>
      <c r="Q45" s="23">
        <f>SUM(Q43:Q44)</f>
        <v>41581</v>
      </c>
      <c r="R45" s="87"/>
    </row>
    <row r="46" spans="1:18" ht="14" customHeight="1" x14ac:dyDescent="0.7">
      <c r="A46" s="62"/>
      <c r="B46" s="89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</row>
    <row r="47" spans="1:18" ht="21" customHeight="1" thickBot="1" x14ac:dyDescent="0.75">
      <c r="A47" s="66" t="s">
        <v>277</v>
      </c>
      <c r="B47" s="89"/>
      <c r="C47" s="25">
        <f>C35+C40+C45</f>
        <v>2264955</v>
      </c>
      <c r="D47" s="20"/>
      <c r="E47" s="25">
        <f>E35+E40+E45</f>
        <v>503251</v>
      </c>
      <c r="F47" s="20"/>
      <c r="G47" s="25">
        <f>G35+G40+G45</f>
        <v>188549</v>
      </c>
      <c r="H47" s="20"/>
      <c r="I47" s="25">
        <f>I35+I40+I45</f>
        <v>937509</v>
      </c>
      <c r="J47" s="20"/>
      <c r="K47" s="25">
        <f>K35+K40+K45</f>
        <v>-85085</v>
      </c>
      <c r="L47" s="20"/>
      <c r="M47" s="25">
        <f>M35+M40+M45</f>
        <v>353677</v>
      </c>
      <c r="N47" s="20"/>
      <c r="O47" s="25">
        <f>O35+O40+O45</f>
        <v>268592</v>
      </c>
      <c r="P47" s="20"/>
      <c r="Q47" s="25">
        <f>Q35+Q40+Q45</f>
        <v>4162856</v>
      </c>
    </row>
    <row r="48" spans="1:18" ht="21" customHeight="1" thickTop="1" x14ac:dyDescent="0.65"/>
  </sheetData>
  <mergeCells count="8">
    <mergeCell ref="G29:I29"/>
    <mergeCell ref="K29:O29"/>
    <mergeCell ref="C33:Q33"/>
    <mergeCell ref="C4:Q4"/>
    <mergeCell ref="G5:I5"/>
    <mergeCell ref="K5:O5"/>
    <mergeCell ref="C9:Q9"/>
    <mergeCell ref="C28:Q28"/>
  </mergeCells>
  <pageMargins left="0.7" right="0.7" top="0.48" bottom="0.5" header="0.5" footer="0.5"/>
  <pageSetup paperSize="9" scale="69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Q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133"/>
  <sheetViews>
    <sheetView view="pageBreakPreview" topLeftCell="A119" zoomScale="130" zoomScaleNormal="86" zoomScaleSheetLayoutView="130" workbookViewId="0">
      <selection activeCell="A101" sqref="A101"/>
    </sheetView>
  </sheetViews>
  <sheetFormatPr defaultColWidth="9.09765625" defaultRowHeight="21.75" customHeight="1" x14ac:dyDescent="0.65"/>
  <cols>
    <col min="1" max="1" width="65.8984375" style="109" customWidth="1"/>
    <col min="2" max="2" width="1.59765625" style="109" customWidth="1"/>
    <col min="3" max="3" width="12.09765625" style="57" customWidth="1"/>
    <col min="4" max="4" width="0.8984375" style="57" customWidth="1"/>
    <col min="5" max="5" width="12.09765625" style="57" customWidth="1"/>
    <col min="6" max="6" width="0.8984375" style="57" customWidth="1"/>
    <col min="7" max="7" width="12.09765625" style="57" customWidth="1"/>
    <col min="8" max="8" width="0.8984375" style="57" customWidth="1"/>
    <col min="9" max="9" width="12.09765625" style="57" customWidth="1"/>
    <col min="10" max="16384" width="9.09765625" style="57"/>
  </cols>
  <sheetData>
    <row r="1" spans="1:9" ht="21.75" customHeight="1" x14ac:dyDescent="0.7">
      <c r="A1" s="58" t="s">
        <v>0</v>
      </c>
      <c r="B1" s="58"/>
      <c r="C1" s="8"/>
      <c r="D1" s="6"/>
      <c r="E1" s="8"/>
      <c r="F1" s="6"/>
      <c r="G1" s="3"/>
      <c r="H1" s="6"/>
      <c r="I1" s="3"/>
    </row>
    <row r="2" spans="1:9" ht="21.75" customHeight="1" x14ac:dyDescent="0.7">
      <c r="A2" s="101" t="s">
        <v>104</v>
      </c>
      <c r="B2" s="101"/>
      <c r="C2" s="8"/>
      <c r="D2" s="6"/>
      <c r="E2" s="8"/>
      <c r="F2" s="6"/>
      <c r="G2" s="3"/>
      <c r="H2" s="6"/>
      <c r="I2" s="3"/>
    </row>
    <row r="3" spans="1:9" ht="12.5" customHeight="1" x14ac:dyDescent="0.7">
      <c r="A3" s="101"/>
      <c r="B3" s="101"/>
      <c r="C3" s="152" t="s">
        <v>16</v>
      </c>
      <c r="D3" s="152"/>
      <c r="E3" s="152"/>
      <c r="F3" s="152"/>
      <c r="G3" s="152"/>
      <c r="H3" s="152"/>
      <c r="I3" s="152"/>
    </row>
    <row r="4" spans="1:9" ht="19.25" customHeight="1" x14ac:dyDescent="0.7">
      <c r="A4" s="101"/>
      <c r="B4" s="101"/>
      <c r="C4" s="144" t="s">
        <v>27</v>
      </c>
      <c r="D4" s="144"/>
      <c r="E4" s="144"/>
      <c r="F4" s="100"/>
      <c r="G4" s="144" t="s">
        <v>45</v>
      </c>
      <c r="H4" s="144"/>
      <c r="I4" s="144"/>
    </row>
    <row r="5" spans="1:9" ht="23" customHeight="1" x14ac:dyDescent="0.7">
      <c r="A5" s="101"/>
      <c r="B5" s="101"/>
      <c r="C5" s="147" t="s">
        <v>113</v>
      </c>
      <c r="D5" s="147"/>
      <c r="E5" s="147"/>
      <c r="F5" s="100"/>
      <c r="G5" s="147" t="s">
        <v>113</v>
      </c>
      <c r="H5" s="147"/>
      <c r="I5" s="147"/>
    </row>
    <row r="6" spans="1:9" ht="22.25" customHeight="1" x14ac:dyDescent="0.7">
      <c r="A6" s="101"/>
      <c r="B6" s="101"/>
      <c r="C6" s="147" t="s">
        <v>259</v>
      </c>
      <c r="D6" s="147"/>
      <c r="E6" s="147"/>
      <c r="F6" s="100"/>
      <c r="G6" s="147" t="s">
        <v>259</v>
      </c>
      <c r="H6" s="147"/>
      <c r="I6" s="147"/>
    </row>
    <row r="7" spans="1:9" ht="21" customHeight="1" x14ac:dyDescent="0.7">
      <c r="A7" s="101"/>
      <c r="B7" s="89"/>
      <c r="C7" s="92">
        <v>2569</v>
      </c>
      <c r="D7" s="92"/>
      <c r="E7" s="92">
        <v>2568</v>
      </c>
      <c r="F7" s="92"/>
      <c r="G7" s="92">
        <v>2569</v>
      </c>
      <c r="H7" s="92"/>
      <c r="I7" s="92">
        <v>2568</v>
      </c>
    </row>
    <row r="8" spans="1:9" ht="20.75" customHeight="1" x14ac:dyDescent="0.7">
      <c r="A8" s="101"/>
      <c r="B8" s="101"/>
      <c r="C8" s="145" t="s">
        <v>70</v>
      </c>
      <c r="D8" s="145"/>
      <c r="E8" s="145"/>
      <c r="F8" s="145"/>
      <c r="G8" s="145"/>
      <c r="H8" s="145"/>
      <c r="I8" s="145"/>
    </row>
    <row r="9" spans="1:9" ht="20" customHeight="1" x14ac:dyDescent="0.7">
      <c r="A9" s="60" t="s">
        <v>21</v>
      </c>
      <c r="B9" s="60"/>
      <c r="C9" s="102"/>
      <c r="D9" s="102"/>
      <c r="E9" s="102"/>
      <c r="F9" s="102"/>
      <c r="G9" s="102"/>
      <c r="H9" s="102"/>
      <c r="I9" s="102"/>
    </row>
    <row r="10" spans="1:9" ht="21.5" x14ac:dyDescent="0.65">
      <c r="A10" s="61" t="s">
        <v>211</v>
      </c>
      <c r="B10" s="61"/>
      <c r="C10" s="70">
        <f>'PL6-7 '!D36</f>
        <v>208470</v>
      </c>
      <c r="D10" s="70"/>
      <c r="E10" s="70">
        <f>'PL6-7 '!F36</f>
        <v>72648</v>
      </c>
      <c r="F10" s="70"/>
      <c r="G10" s="70">
        <f>'PL6-7 '!H36</f>
        <v>33208</v>
      </c>
      <c r="H10" s="70"/>
      <c r="I10" s="70">
        <f>'PL6-7 '!J36</f>
        <v>37833</v>
      </c>
    </row>
    <row r="11" spans="1:9" ht="21.5" x14ac:dyDescent="0.65">
      <c r="A11" s="103" t="s">
        <v>141</v>
      </c>
      <c r="B11" s="103"/>
      <c r="C11" s="70"/>
      <c r="D11" s="104"/>
      <c r="E11" s="70"/>
      <c r="F11" s="104"/>
      <c r="G11" s="105"/>
      <c r="H11" s="104"/>
      <c r="I11" s="105"/>
    </row>
    <row r="12" spans="1:9" ht="21.5" x14ac:dyDescent="0.65">
      <c r="A12" s="61" t="s">
        <v>212</v>
      </c>
      <c r="B12" s="61"/>
      <c r="C12" s="104">
        <v>11407</v>
      </c>
      <c r="D12" s="104"/>
      <c r="E12" s="106">
        <v>20533</v>
      </c>
      <c r="F12" s="104"/>
      <c r="G12" s="104">
        <v>2192</v>
      </c>
      <c r="H12" s="104"/>
      <c r="I12" s="4">
        <v>76</v>
      </c>
    </row>
    <row r="13" spans="1:9" ht="21.5" x14ac:dyDescent="0.65">
      <c r="A13" s="107" t="s">
        <v>61</v>
      </c>
      <c r="B13" s="107"/>
      <c r="C13" s="4">
        <v>27831</v>
      </c>
      <c r="D13" s="4"/>
      <c r="E13" s="4">
        <v>37034</v>
      </c>
      <c r="F13" s="4"/>
      <c r="G13" s="4">
        <f>15726-1</f>
        <v>15725</v>
      </c>
      <c r="H13" s="4"/>
      <c r="I13" s="8">
        <v>20460</v>
      </c>
    </row>
    <row r="14" spans="1:9" ht="21.5" x14ac:dyDescent="0.65">
      <c r="A14" s="61" t="s">
        <v>143</v>
      </c>
      <c r="B14" s="61"/>
      <c r="C14" s="70">
        <v>38670</v>
      </c>
      <c r="D14" s="104"/>
      <c r="E14" s="65">
        <v>34827</v>
      </c>
      <c r="F14" s="104"/>
      <c r="G14" s="16">
        <v>21229</v>
      </c>
      <c r="H14" s="104"/>
      <c r="I14" s="8">
        <v>22256</v>
      </c>
    </row>
    <row r="15" spans="1:9" ht="21.5" hidden="1" x14ac:dyDescent="0.65">
      <c r="A15" s="107" t="s">
        <v>213</v>
      </c>
      <c r="B15" s="89"/>
      <c r="C15" s="4"/>
      <c r="D15" s="4"/>
      <c r="E15" s="4"/>
      <c r="F15" s="4"/>
      <c r="G15" s="4"/>
      <c r="H15" s="4"/>
      <c r="I15" s="4"/>
    </row>
    <row r="16" spans="1:9" ht="21.5" hidden="1" x14ac:dyDescent="0.65">
      <c r="A16" s="107" t="s">
        <v>223</v>
      </c>
      <c r="B16" s="89"/>
      <c r="C16" s="4"/>
      <c r="D16" s="4"/>
      <c r="E16" s="4"/>
      <c r="F16" s="4"/>
      <c r="G16" s="4"/>
      <c r="H16" s="4"/>
      <c r="I16" s="4"/>
    </row>
    <row r="17" spans="1:9" ht="21.5" x14ac:dyDescent="0.65">
      <c r="A17" s="107" t="s">
        <v>149</v>
      </c>
      <c r="B17" s="89"/>
      <c r="C17" s="16">
        <v>27707</v>
      </c>
      <c r="D17" s="104"/>
      <c r="E17" s="8">
        <v>31242</v>
      </c>
      <c r="F17" s="104"/>
      <c r="G17" s="16">
        <f>5556+66+1</f>
        <v>5623</v>
      </c>
      <c r="H17" s="104"/>
      <c r="I17" s="8">
        <v>8209</v>
      </c>
    </row>
    <row r="18" spans="1:9" ht="21.5" x14ac:dyDescent="0.65">
      <c r="A18" s="107" t="s">
        <v>248</v>
      </c>
      <c r="B18" s="89"/>
      <c r="C18" s="16">
        <v>1618</v>
      </c>
      <c r="D18" s="104"/>
      <c r="E18" s="8">
        <v>807</v>
      </c>
      <c r="F18" s="104"/>
      <c r="G18" s="16">
        <v>1492</v>
      </c>
      <c r="H18" s="104"/>
      <c r="I18" s="8">
        <v>867</v>
      </c>
    </row>
    <row r="19" spans="1:9" ht="21.5" x14ac:dyDescent="0.65">
      <c r="A19" s="107" t="s">
        <v>267</v>
      </c>
      <c r="B19" s="89"/>
      <c r="C19" s="16">
        <v>-15124</v>
      </c>
      <c r="D19" s="104"/>
      <c r="E19" s="4">
        <v>-1333</v>
      </c>
      <c r="F19" s="104"/>
      <c r="G19" s="16">
        <v>-15124</v>
      </c>
      <c r="H19" s="104"/>
      <c r="I19" s="4">
        <v>-1333</v>
      </c>
    </row>
    <row r="20" spans="1:9" ht="21.5" hidden="1" x14ac:dyDescent="0.65">
      <c r="A20" s="107" t="s">
        <v>214</v>
      </c>
      <c r="B20" s="89"/>
      <c r="C20" s="11"/>
      <c r="D20" s="104"/>
      <c r="E20" s="11"/>
      <c r="F20" s="104"/>
      <c r="G20" s="11"/>
      <c r="H20" s="104"/>
      <c r="I20" s="11"/>
    </row>
    <row r="21" spans="1:9" ht="21.5" x14ac:dyDescent="0.65">
      <c r="A21" s="107" t="s">
        <v>202</v>
      </c>
      <c r="B21" s="108"/>
      <c r="C21" s="70">
        <v>2008</v>
      </c>
      <c r="D21" s="104"/>
      <c r="E21" s="65">
        <v>2007</v>
      </c>
      <c r="F21" s="104"/>
      <c r="G21" s="11">
        <v>0</v>
      </c>
      <c r="H21" s="104"/>
      <c r="I21" s="4">
        <v>0</v>
      </c>
    </row>
    <row r="22" spans="1:9" ht="21.5" x14ac:dyDescent="0.65">
      <c r="A22" s="109" t="s">
        <v>44</v>
      </c>
      <c r="C22" s="16">
        <v>0</v>
      </c>
      <c r="D22" s="105"/>
      <c r="E22" s="4">
        <v>0</v>
      </c>
      <c r="F22" s="104"/>
      <c r="G22" s="16">
        <v>-66785</v>
      </c>
      <c r="H22" s="104"/>
      <c r="I22" s="8">
        <v>-131250</v>
      </c>
    </row>
    <row r="23" spans="1:9" ht="21.5" hidden="1" x14ac:dyDescent="0.65">
      <c r="A23" s="61" t="s">
        <v>42</v>
      </c>
      <c r="C23" s="11">
        <v>0</v>
      </c>
      <c r="D23" s="104"/>
      <c r="E23" s="4">
        <v>0</v>
      </c>
      <c r="F23" s="104"/>
      <c r="G23" s="11">
        <v>0</v>
      </c>
      <c r="H23" s="104"/>
      <c r="I23" s="4">
        <v>0</v>
      </c>
    </row>
    <row r="24" spans="1:9" ht="21.5" hidden="1" x14ac:dyDescent="0.65">
      <c r="A24" s="61" t="s">
        <v>224</v>
      </c>
      <c r="C24" s="11"/>
      <c r="D24" s="104"/>
      <c r="E24" s="11">
        <v>0</v>
      </c>
      <c r="F24" s="104"/>
      <c r="G24" s="11"/>
      <c r="H24" s="104"/>
      <c r="I24" s="11">
        <v>0</v>
      </c>
    </row>
    <row r="25" spans="1:9" ht="21.5" customHeight="1" x14ac:dyDescent="0.65">
      <c r="A25" s="110" t="s">
        <v>244</v>
      </c>
      <c r="B25" s="108"/>
      <c r="C25" s="70">
        <v>-442</v>
      </c>
      <c r="D25" s="104"/>
      <c r="E25" s="4">
        <v>91</v>
      </c>
      <c r="F25" s="104"/>
      <c r="G25" s="70">
        <v>-2424</v>
      </c>
      <c r="H25" s="104"/>
      <c r="I25" s="4">
        <v>-189</v>
      </c>
    </row>
    <row r="26" spans="1:9" ht="21.5" customHeight="1" x14ac:dyDescent="0.65">
      <c r="A26" s="110" t="s">
        <v>207</v>
      </c>
      <c r="B26" s="108"/>
      <c r="C26" s="70">
        <v>550</v>
      </c>
      <c r="D26" s="70"/>
      <c r="E26" s="4">
        <v>0</v>
      </c>
      <c r="F26" s="104"/>
      <c r="G26" s="11">
        <v>0</v>
      </c>
      <c r="H26" s="104"/>
      <c r="I26" s="4">
        <v>0</v>
      </c>
    </row>
    <row r="27" spans="1:9" ht="21.5" hidden="1" customHeight="1" x14ac:dyDescent="0.65">
      <c r="A27" s="110" t="s">
        <v>225</v>
      </c>
      <c r="B27" s="108"/>
      <c r="C27" s="11"/>
      <c r="D27" s="104"/>
      <c r="E27" s="4">
        <v>0</v>
      </c>
      <c r="F27" s="104"/>
      <c r="G27" s="11"/>
      <c r="H27" s="104"/>
      <c r="I27" s="4">
        <v>0</v>
      </c>
    </row>
    <row r="28" spans="1:9" ht="21.5" hidden="1" customHeight="1" x14ac:dyDescent="0.65">
      <c r="A28" s="110" t="s">
        <v>226</v>
      </c>
      <c r="B28" s="108"/>
      <c r="C28" s="11"/>
      <c r="D28" s="104"/>
      <c r="E28" s="4">
        <v>0</v>
      </c>
      <c r="F28" s="104"/>
      <c r="G28" s="11"/>
      <c r="H28" s="104"/>
      <c r="I28" s="4">
        <v>0</v>
      </c>
    </row>
    <row r="29" spans="1:9" ht="21.5" hidden="1" x14ac:dyDescent="0.65">
      <c r="A29" s="110" t="s">
        <v>209</v>
      </c>
      <c r="B29" s="108"/>
      <c r="C29" s="70"/>
      <c r="D29" s="104"/>
      <c r="E29" s="70"/>
      <c r="F29" s="104"/>
      <c r="G29" s="11"/>
      <c r="H29" s="104"/>
      <c r="I29" s="11"/>
    </row>
    <row r="30" spans="1:9" ht="21.5" hidden="1" x14ac:dyDescent="0.65">
      <c r="A30" s="110" t="s">
        <v>255</v>
      </c>
      <c r="B30" s="108"/>
      <c r="C30" s="70"/>
      <c r="D30" s="104"/>
      <c r="E30" s="70">
        <v>0</v>
      </c>
      <c r="F30" s="104"/>
      <c r="G30" s="11"/>
      <c r="H30" s="104"/>
      <c r="I30" s="11">
        <v>0</v>
      </c>
    </row>
    <row r="31" spans="1:9" ht="21.5" x14ac:dyDescent="0.65">
      <c r="A31" s="61" t="s">
        <v>268</v>
      </c>
      <c r="B31" s="61"/>
      <c r="C31" s="11">
        <v>0</v>
      </c>
      <c r="D31" s="104"/>
      <c r="E31" s="11">
        <v>985</v>
      </c>
      <c r="F31" s="104"/>
      <c r="G31" s="11">
        <v>0</v>
      </c>
      <c r="H31" s="104"/>
      <c r="I31" s="11">
        <v>0</v>
      </c>
    </row>
    <row r="32" spans="1:9" ht="21.5" hidden="1" x14ac:dyDescent="0.65">
      <c r="A32" s="61" t="s">
        <v>249</v>
      </c>
      <c r="B32" s="61"/>
      <c r="C32" s="11"/>
      <c r="D32" s="104"/>
      <c r="E32" s="11">
        <v>0</v>
      </c>
      <c r="F32" s="104"/>
      <c r="G32" s="11"/>
      <c r="H32" s="104"/>
      <c r="I32" s="11">
        <v>0</v>
      </c>
    </row>
    <row r="33" spans="1:9" ht="21.5" hidden="1" x14ac:dyDescent="0.65">
      <c r="A33" s="61" t="s">
        <v>250</v>
      </c>
      <c r="B33" s="61"/>
      <c r="C33" s="11"/>
      <c r="D33" s="104"/>
      <c r="E33" s="11">
        <v>0</v>
      </c>
      <c r="F33" s="104"/>
      <c r="G33" s="11"/>
      <c r="H33" s="104"/>
      <c r="I33" s="11">
        <v>0</v>
      </c>
    </row>
    <row r="34" spans="1:9" ht="21.5" x14ac:dyDescent="0.65">
      <c r="A34" s="61" t="s">
        <v>191</v>
      </c>
      <c r="B34" s="61"/>
      <c r="C34" s="26">
        <v>-177097</v>
      </c>
      <c r="D34" s="104"/>
      <c r="E34" s="4">
        <v>-124631</v>
      </c>
      <c r="F34" s="104"/>
      <c r="G34" s="11">
        <v>0</v>
      </c>
      <c r="H34" s="104"/>
      <c r="I34" s="11">
        <v>0</v>
      </c>
    </row>
    <row r="35" spans="1:9" ht="21.5" x14ac:dyDescent="0.65">
      <c r="A35" s="61" t="s">
        <v>286</v>
      </c>
      <c r="B35" s="61"/>
      <c r="C35" s="105"/>
      <c r="D35" s="105"/>
      <c r="E35" s="105"/>
      <c r="F35" s="105"/>
      <c r="G35" s="105"/>
      <c r="H35" s="105"/>
      <c r="I35" s="105"/>
    </row>
    <row r="36" spans="1:9" ht="21.5" x14ac:dyDescent="0.65">
      <c r="A36" s="61" t="s">
        <v>50</v>
      </c>
      <c r="B36" s="61"/>
      <c r="C36" s="70">
        <v>295</v>
      </c>
      <c r="D36" s="104"/>
      <c r="E36" s="4">
        <v>278</v>
      </c>
      <c r="F36" s="104"/>
      <c r="G36" s="17">
        <v>59</v>
      </c>
      <c r="H36" s="104"/>
      <c r="I36" s="4">
        <v>560</v>
      </c>
    </row>
    <row r="37" spans="1:9" ht="21.75" hidden="1" customHeight="1" x14ac:dyDescent="0.65">
      <c r="A37" s="61" t="s">
        <v>138</v>
      </c>
      <c r="B37" s="61"/>
      <c r="C37" s="11"/>
      <c r="D37" s="104"/>
      <c r="E37" s="11"/>
      <c r="F37" s="104"/>
      <c r="G37" s="11"/>
      <c r="H37" s="104"/>
      <c r="I37" s="11"/>
    </row>
    <row r="38" spans="1:9" ht="20" hidden="1" customHeight="1" x14ac:dyDescent="0.65">
      <c r="A38" s="61" t="s">
        <v>140</v>
      </c>
      <c r="B38" s="61"/>
      <c r="C38" s="26"/>
      <c r="D38" s="104"/>
      <c r="E38" s="4">
        <v>0</v>
      </c>
      <c r="F38" s="104"/>
      <c r="G38" s="11"/>
      <c r="H38" s="104"/>
      <c r="I38" s="11">
        <v>0</v>
      </c>
    </row>
    <row r="39" spans="1:9" ht="21.75" customHeight="1" x14ac:dyDescent="0.65">
      <c r="A39" s="61" t="s">
        <v>43</v>
      </c>
      <c r="B39" s="61"/>
      <c r="C39" s="70">
        <v>-2879</v>
      </c>
      <c r="D39" s="104"/>
      <c r="E39" s="65">
        <v>-5595</v>
      </c>
      <c r="F39" s="104"/>
      <c r="G39" s="16">
        <v>-4805</v>
      </c>
      <c r="H39" s="104"/>
      <c r="I39" s="8">
        <v>-1507</v>
      </c>
    </row>
    <row r="40" spans="1:9" ht="18.5" customHeight="1" x14ac:dyDescent="0.7">
      <c r="A40" s="62"/>
      <c r="B40" s="62"/>
      <c r="C40" s="27">
        <f>SUM(C10:C39)</f>
        <v>123014</v>
      </c>
      <c r="D40" s="69"/>
      <c r="E40" s="27">
        <f>SUM(E10:E39)</f>
        <v>68893</v>
      </c>
      <c r="F40" s="69"/>
      <c r="G40" s="27">
        <f>SUM(G10:G39)</f>
        <v>-9610</v>
      </c>
      <c r="H40" s="69"/>
      <c r="I40" s="27">
        <f>SUM(I10:I39)</f>
        <v>-44018</v>
      </c>
    </row>
    <row r="41" spans="1:9" ht="22.5" customHeight="1" x14ac:dyDescent="0.65">
      <c r="A41" s="103" t="s">
        <v>40</v>
      </c>
      <c r="B41" s="103"/>
      <c r="C41" s="105"/>
      <c r="D41" s="104"/>
      <c r="E41" s="105"/>
      <c r="F41" s="104"/>
      <c r="G41" s="104"/>
      <c r="H41" s="104"/>
      <c r="I41" s="104"/>
    </row>
    <row r="42" spans="1:9" ht="21.5" customHeight="1" x14ac:dyDescent="0.65">
      <c r="A42" s="61" t="s">
        <v>128</v>
      </c>
      <c r="B42" s="61"/>
      <c r="C42" s="26">
        <v>-86632</v>
      </c>
      <c r="D42" s="104"/>
      <c r="E42" s="35">
        <v>239099</v>
      </c>
      <c r="F42" s="104"/>
      <c r="G42" s="95">
        <v>-85538</v>
      </c>
      <c r="H42" s="104"/>
      <c r="I42" s="36">
        <v>121503</v>
      </c>
    </row>
    <row r="43" spans="1:9" ht="21.5" customHeight="1" x14ac:dyDescent="0.65">
      <c r="A43" s="61" t="s">
        <v>129</v>
      </c>
      <c r="B43" s="61"/>
      <c r="C43" s="16">
        <v>52329</v>
      </c>
      <c r="D43" s="104"/>
      <c r="E43" s="8">
        <v>37616</v>
      </c>
      <c r="F43" s="104"/>
      <c r="G43" s="95">
        <v>20456</v>
      </c>
      <c r="H43" s="104"/>
      <c r="I43" s="36">
        <v>18129</v>
      </c>
    </row>
    <row r="44" spans="1:9" ht="21.5" customHeight="1" x14ac:dyDescent="0.65">
      <c r="A44" s="61" t="s">
        <v>165</v>
      </c>
      <c r="B44" s="108"/>
      <c r="C44" s="26">
        <v>6022</v>
      </c>
      <c r="D44" s="104"/>
      <c r="E44" s="35">
        <v>12698</v>
      </c>
      <c r="F44" s="104"/>
      <c r="G44" s="11">
        <v>0</v>
      </c>
      <c r="H44" s="104"/>
      <c r="I44" s="4">
        <v>0</v>
      </c>
    </row>
    <row r="45" spans="1:9" ht="21.5" customHeight="1" x14ac:dyDescent="0.65">
      <c r="A45" s="61" t="s">
        <v>145</v>
      </c>
      <c r="B45" s="108"/>
      <c r="C45" s="26">
        <v>33713</v>
      </c>
      <c r="D45" s="104"/>
      <c r="E45" s="35">
        <v>-69027</v>
      </c>
      <c r="F45" s="104"/>
      <c r="G45" s="26">
        <v>107549</v>
      </c>
      <c r="H45" s="104"/>
      <c r="I45" s="35">
        <v>-46154</v>
      </c>
    </row>
    <row r="46" spans="1:9" ht="21.75" customHeight="1" x14ac:dyDescent="0.65">
      <c r="A46" s="61"/>
      <c r="B46" s="61"/>
      <c r="C46" s="105"/>
      <c r="D46" s="111"/>
      <c r="E46" s="105"/>
      <c r="F46" s="111"/>
      <c r="G46" s="111"/>
      <c r="H46" s="111"/>
      <c r="I46" s="111"/>
    </row>
    <row r="47" spans="1:9" ht="21.75" customHeight="1" x14ac:dyDescent="0.7">
      <c r="A47" s="58" t="s">
        <v>0</v>
      </c>
      <c r="B47" s="58"/>
      <c r="C47" s="8"/>
      <c r="D47" s="6"/>
      <c r="E47" s="8"/>
      <c r="F47" s="6"/>
      <c r="G47" s="3"/>
      <c r="H47" s="6"/>
      <c r="I47" s="3"/>
    </row>
    <row r="48" spans="1:9" ht="21.75" customHeight="1" x14ac:dyDescent="0.7">
      <c r="A48" s="101" t="s">
        <v>104</v>
      </c>
      <c r="B48" s="101"/>
      <c r="C48" s="8"/>
      <c r="D48" s="6"/>
      <c r="E48" s="8"/>
      <c r="F48" s="6"/>
      <c r="G48" s="3"/>
      <c r="H48" s="6"/>
      <c r="I48" s="3"/>
    </row>
    <row r="49" spans="1:9" ht="12.5" customHeight="1" x14ac:dyDescent="0.7">
      <c r="A49" s="101"/>
      <c r="B49" s="101"/>
      <c r="C49" s="152"/>
      <c r="D49" s="152"/>
      <c r="E49" s="152"/>
      <c r="F49" s="152"/>
      <c r="G49" s="152"/>
      <c r="H49" s="152"/>
      <c r="I49" s="152"/>
    </row>
    <row r="50" spans="1:9" ht="20" customHeight="1" x14ac:dyDescent="0.7">
      <c r="A50" s="101"/>
      <c r="B50" s="101"/>
      <c r="C50" s="144" t="s">
        <v>27</v>
      </c>
      <c r="D50" s="144"/>
      <c r="E50" s="144"/>
      <c r="F50" s="100"/>
      <c r="G50" s="144" t="s">
        <v>45</v>
      </c>
      <c r="H50" s="144"/>
      <c r="I50" s="144"/>
    </row>
    <row r="51" spans="1:9" ht="21" customHeight="1" x14ac:dyDescent="0.7">
      <c r="A51" s="101"/>
      <c r="B51" s="101"/>
      <c r="C51" s="147" t="s">
        <v>113</v>
      </c>
      <c r="D51" s="147"/>
      <c r="E51" s="147"/>
      <c r="F51" s="100"/>
      <c r="G51" s="147" t="s">
        <v>113</v>
      </c>
      <c r="H51" s="147"/>
      <c r="I51" s="147"/>
    </row>
    <row r="52" spans="1:9" ht="20" customHeight="1" x14ac:dyDescent="0.7">
      <c r="A52" s="101"/>
      <c r="B52" s="101"/>
      <c r="C52" s="147" t="s">
        <v>259</v>
      </c>
      <c r="D52" s="147"/>
      <c r="E52" s="147"/>
      <c r="F52" s="100"/>
      <c r="G52" s="147" t="s">
        <v>259</v>
      </c>
      <c r="H52" s="147"/>
      <c r="I52" s="147"/>
    </row>
    <row r="53" spans="1:9" ht="19.25" customHeight="1" x14ac:dyDescent="0.7">
      <c r="A53" s="101"/>
      <c r="B53" s="89"/>
      <c r="C53" s="92">
        <v>2569</v>
      </c>
      <c r="D53" s="92"/>
      <c r="E53" s="92">
        <v>2568</v>
      </c>
      <c r="F53" s="92"/>
      <c r="G53" s="92">
        <v>2569</v>
      </c>
      <c r="H53" s="92"/>
      <c r="I53" s="92">
        <v>2568</v>
      </c>
    </row>
    <row r="54" spans="1:9" ht="19.25" customHeight="1" x14ac:dyDescent="0.7">
      <c r="A54" s="101"/>
      <c r="B54" s="101"/>
      <c r="C54" s="145" t="s">
        <v>70</v>
      </c>
      <c r="D54" s="145"/>
      <c r="E54" s="145"/>
      <c r="F54" s="145"/>
      <c r="G54" s="145"/>
      <c r="H54" s="145"/>
      <c r="I54" s="145"/>
    </row>
    <row r="55" spans="1:9" ht="21.5" hidden="1" customHeight="1" x14ac:dyDescent="0.65">
      <c r="A55" s="61" t="s">
        <v>132</v>
      </c>
      <c r="B55" s="61"/>
      <c r="C55" s="26">
        <v>0</v>
      </c>
      <c r="D55" s="104"/>
      <c r="E55" s="35">
        <v>0</v>
      </c>
      <c r="F55" s="104"/>
      <c r="G55" s="11">
        <v>0</v>
      </c>
      <c r="H55" s="104"/>
      <c r="I55" s="4">
        <v>0</v>
      </c>
    </row>
    <row r="56" spans="1:9" ht="21.5" customHeight="1" x14ac:dyDescent="0.65">
      <c r="A56" s="109" t="s">
        <v>22</v>
      </c>
      <c r="C56" s="26">
        <v>315072</v>
      </c>
      <c r="D56" s="70"/>
      <c r="E56" s="35">
        <v>-43404</v>
      </c>
      <c r="F56" s="70"/>
      <c r="G56" s="26">
        <v>26440</v>
      </c>
      <c r="H56" s="70"/>
      <c r="I56" s="35">
        <v>-15464</v>
      </c>
    </row>
    <row r="57" spans="1:9" ht="21.5" customHeight="1" x14ac:dyDescent="0.65">
      <c r="A57" s="109" t="s">
        <v>205</v>
      </c>
      <c r="C57" s="26">
        <v>9235</v>
      </c>
      <c r="D57" s="111"/>
      <c r="E57" s="35">
        <v>130984</v>
      </c>
      <c r="F57" s="111"/>
      <c r="G57" s="26">
        <v>-6300</v>
      </c>
      <c r="H57" s="111"/>
      <c r="I57" s="35">
        <v>7204</v>
      </c>
    </row>
    <row r="58" spans="1:9" ht="21.5" customHeight="1" x14ac:dyDescent="0.7">
      <c r="A58" s="61" t="s">
        <v>150</v>
      </c>
      <c r="B58" s="101"/>
      <c r="C58" s="26">
        <v>-305</v>
      </c>
      <c r="D58" s="80"/>
      <c r="E58" s="35">
        <v>-971</v>
      </c>
      <c r="F58" s="111"/>
      <c r="G58" s="26">
        <v>11</v>
      </c>
      <c r="H58" s="111"/>
      <c r="I58" s="35">
        <v>29</v>
      </c>
    </row>
    <row r="59" spans="1:9" ht="21.5" customHeight="1" x14ac:dyDescent="0.65">
      <c r="A59" s="61" t="s">
        <v>135</v>
      </c>
      <c r="B59" s="61"/>
      <c r="C59" s="26">
        <v>-696172</v>
      </c>
      <c r="D59" s="26"/>
      <c r="E59" s="35">
        <v>-382930</v>
      </c>
      <c r="F59" s="26"/>
      <c r="G59" s="26">
        <v>630</v>
      </c>
      <c r="H59" s="26"/>
      <c r="I59" s="35">
        <v>-81159</v>
      </c>
    </row>
    <row r="60" spans="1:9" ht="21.5" customHeight="1" x14ac:dyDescent="0.65">
      <c r="A60" s="61" t="s">
        <v>136</v>
      </c>
      <c r="B60" s="61"/>
      <c r="C60" s="26">
        <v>-19036</v>
      </c>
      <c r="D60" s="26"/>
      <c r="E60" s="35">
        <v>-97440</v>
      </c>
      <c r="F60" s="26"/>
      <c r="G60" s="26">
        <v>-12451</v>
      </c>
      <c r="H60" s="26"/>
      <c r="I60" s="35">
        <v>-20461</v>
      </c>
    </row>
    <row r="61" spans="1:9" ht="21.5" customHeight="1" x14ac:dyDescent="0.65">
      <c r="A61" s="109" t="s">
        <v>146</v>
      </c>
      <c r="B61" s="108"/>
      <c r="C61" s="26">
        <v>3045</v>
      </c>
      <c r="D61" s="26"/>
      <c r="E61" s="35">
        <v>-74825</v>
      </c>
      <c r="F61" s="104"/>
      <c r="G61" s="26">
        <v>27103</v>
      </c>
      <c r="H61" s="104"/>
      <c r="I61" s="35">
        <v>-8460</v>
      </c>
    </row>
    <row r="62" spans="1:9" ht="21.5" customHeight="1" x14ac:dyDescent="0.65">
      <c r="A62" s="107" t="s">
        <v>273</v>
      </c>
      <c r="B62" s="89"/>
      <c r="C62" s="4">
        <v>-3616</v>
      </c>
      <c r="D62" s="4"/>
      <c r="E62" s="4">
        <v>-10903</v>
      </c>
      <c r="F62" s="4"/>
      <c r="G62" s="4">
        <v>-3616</v>
      </c>
      <c r="H62" s="4"/>
      <c r="I62" s="8">
        <v>-10903</v>
      </c>
    </row>
    <row r="63" spans="1:9" ht="21.5" customHeight="1" x14ac:dyDescent="0.65">
      <c r="A63" s="61" t="s">
        <v>274</v>
      </c>
      <c r="B63" s="61"/>
      <c r="C63" s="26">
        <v>-5135</v>
      </c>
      <c r="D63" s="26"/>
      <c r="E63" s="35">
        <v>-9900</v>
      </c>
      <c r="F63" s="26"/>
      <c r="G63" s="26">
        <v>0</v>
      </c>
      <c r="H63" s="26"/>
      <c r="I63" s="4">
        <v>-18721</v>
      </c>
    </row>
    <row r="64" spans="1:9" ht="21.5" customHeight="1" x14ac:dyDescent="0.65">
      <c r="A64" s="61" t="s">
        <v>297</v>
      </c>
      <c r="B64" s="61"/>
      <c r="C64" s="96">
        <f>SUM(C40:C45,C56:C63)</f>
        <v>-268466</v>
      </c>
      <c r="D64" s="26"/>
      <c r="E64" s="97">
        <f>SUM(E40:E45,E56:E63)</f>
        <v>-200110</v>
      </c>
      <c r="F64" s="26"/>
      <c r="G64" s="96">
        <f>SUM(G40:G45,G56:G63)</f>
        <v>64674</v>
      </c>
      <c r="H64" s="26"/>
      <c r="I64" s="98">
        <f>SUM(I40:I45,I56:I63)</f>
        <v>-98475</v>
      </c>
    </row>
    <row r="65" spans="1:9" ht="21.5" customHeight="1" x14ac:dyDescent="0.65">
      <c r="A65" s="109" t="s">
        <v>110</v>
      </c>
      <c r="C65" s="28">
        <v>2311</v>
      </c>
      <c r="D65" s="26"/>
      <c r="E65" s="37">
        <v>5771</v>
      </c>
      <c r="F65" s="28"/>
      <c r="G65" s="11">
        <v>0</v>
      </c>
      <c r="H65" s="28"/>
      <c r="I65" s="4">
        <v>0</v>
      </c>
    </row>
    <row r="66" spans="1:9" ht="21.5" customHeight="1" x14ac:dyDescent="0.65">
      <c r="A66" s="109" t="s">
        <v>41</v>
      </c>
      <c r="C66" s="26">
        <v>-39090</v>
      </c>
      <c r="D66" s="26"/>
      <c r="E66" s="35">
        <v>-32513</v>
      </c>
      <c r="F66" s="26"/>
      <c r="G66" s="26">
        <v>-9267</v>
      </c>
      <c r="H66" s="26"/>
      <c r="I66" s="35">
        <v>-5980</v>
      </c>
    </row>
    <row r="67" spans="1:9" ht="19.5" customHeight="1" x14ac:dyDescent="0.7">
      <c r="A67" s="62" t="s">
        <v>287</v>
      </c>
      <c r="B67" s="62"/>
      <c r="C67" s="112">
        <f>SUM(C64:C66)</f>
        <v>-305245</v>
      </c>
      <c r="D67" s="69"/>
      <c r="E67" s="112">
        <f>SUM(E64:E66)</f>
        <v>-226852</v>
      </c>
      <c r="F67" s="69"/>
      <c r="G67" s="112">
        <f>SUM(G64:G66)</f>
        <v>55407</v>
      </c>
      <c r="H67" s="69"/>
      <c r="I67" s="112">
        <f>SUM(I64:I66)</f>
        <v>-104455</v>
      </c>
    </row>
    <row r="68" spans="1:9" ht="8" customHeight="1" x14ac:dyDescent="0.7">
      <c r="A68" s="62"/>
      <c r="B68" s="62"/>
      <c r="C68" s="69"/>
      <c r="D68" s="69"/>
      <c r="E68" s="69"/>
      <c r="F68" s="69"/>
      <c r="G68" s="69"/>
      <c r="H68" s="69"/>
      <c r="I68" s="69"/>
    </row>
    <row r="69" spans="1:9" ht="21" hidden="1" customHeight="1" x14ac:dyDescent="0.7">
      <c r="A69" s="62"/>
      <c r="B69" s="62"/>
      <c r="C69" s="69"/>
      <c r="D69" s="69"/>
      <c r="E69" s="69"/>
      <c r="F69" s="69"/>
      <c r="G69" s="69"/>
      <c r="H69" s="69"/>
      <c r="I69" s="69"/>
    </row>
    <row r="70" spans="1:9" ht="20.75" customHeight="1" x14ac:dyDescent="0.7">
      <c r="A70" s="60" t="s">
        <v>23</v>
      </c>
      <c r="B70" s="60"/>
      <c r="C70" s="70"/>
      <c r="D70" s="70"/>
      <c r="E70" s="70"/>
      <c r="F70" s="70"/>
      <c r="G70" s="70"/>
      <c r="H70" s="70"/>
      <c r="I70" s="70"/>
    </row>
    <row r="71" spans="1:9" ht="21.5" customHeight="1" x14ac:dyDescent="0.65">
      <c r="A71" s="109" t="s">
        <v>48</v>
      </c>
      <c r="C71" s="70">
        <v>1791</v>
      </c>
      <c r="D71" s="70"/>
      <c r="E71" s="65">
        <v>4950</v>
      </c>
      <c r="F71" s="70"/>
      <c r="G71" s="70">
        <v>4858</v>
      </c>
      <c r="H71" s="70"/>
      <c r="I71" s="65">
        <v>1635</v>
      </c>
    </row>
    <row r="72" spans="1:9" ht="21.5" customHeight="1" x14ac:dyDescent="0.65">
      <c r="A72" s="109" t="s">
        <v>49</v>
      </c>
      <c r="C72" s="70">
        <v>1785</v>
      </c>
      <c r="D72" s="70"/>
      <c r="E72" s="12">
        <v>1250</v>
      </c>
      <c r="F72" s="70"/>
      <c r="G72" s="70">
        <v>1785</v>
      </c>
      <c r="H72" s="70"/>
      <c r="I72" s="65">
        <v>1250</v>
      </c>
    </row>
    <row r="73" spans="1:9" ht="21" hidden="1" customHeight="1" x14ac:dyDescent="0.65">
      <c r="A73" s="61" t="s">
        <v>151</v>
      </c>
      <c r="B73" s="61"/>
      <c r="C73" s="11"/>
      <c r="D73" s="70"/>
      <c r="E73" s="11"/>
      <c r="F73" s="70"/>
      <c r="G73" s="11"/>
      <c r="H73" s="70"/>
      <c r="I73" s="11"/>
    </row>
    <row r="74" spans="1:9" ht="21.5" hidden="1" customHeight="1" x14ac:dyDescent="0.65">
      <c r="A74" s="61" t="s">
        <v>229</v>
      </c>
      <c r="B74" s="61"/>
      <c r="C74" s="4"/>
      <c r="D74" s="113"/>
      <c r="E74" s="12">
        <v>0</v>
      </c>
      <c r="F74" s="113"/>
      <c r="G74" s="11"/>
      <c r="H74" s="65"/>
      <c r="I74" s="11">
        <v>0</v>
      </c>
    </row>
    <row r="75" spans="1:9" ht="21.5" customHeight="1" x14ac:dyDescent="0.65">
      <c r="A75" s="61" t="s">
        <v>264</v>
      </c>
      <c r="B75" s="61"/>
      <c r="C75" s="4">
        <v>0</v>
      </c>
      <c r="D75" s="113"/>
      <c r="E75" s="12">
        <v>8000</v>
      </c>
      <c r="F75" s="113"/>
      <c r="G75" s="11">
        <v>0</v>
      </c>
      <c r="H75" s="65"/>
      <c r="I75" s="11">
        <v>8000</v>
      </c>
    </row>
    <row r="76" spans="1:9" ht="21.5" customHeight="1" x14ac:dyDescent="0.65">
      <c r="A76" s="61" t="s">
        <v>265</v>
      </c>
      <c r="B76" s="61"/>
      <c r="C76" s="70">
        <v>-6489</v>
      </c>
      <c r="D76" s="70"/>
      <c r="E76" s="38">
        <v>-14209</v>
      </c>
      <c r="F76" s="70"/>
      <c r="G76" s="70">
        <v>-6</v>
      </c>
      <c r="H76" s="70"/>
      <c r="I76" s="65">
        <v>-30012</v>
      </c>
    </row>
    <row r="77" spans="1:9" ht="21.5" hidden="1" x14ac:dyDescent="0.65">
      <c r="A77" s="61" t="s">
        <v>152</v>
      </c>
      <c r="B77" s="61"/>
      <c r="C77" s="11"/>
      <c r="D77" s="70"/>
      <c r="E77" s="11">
        <v>0</v>
      </c>
      <c r="F77" s="70"/>
      <c r="G77" s="11"/>
      <c r="H77" s="70"/>
      <c r="I77" s="11">
        <v>0</v>
      </c>
    </row>
    <row r="78" spans="1:9" ht="21.5" customHeight="1" x14ac:dyDescent="0.65">
      <c r="A78" s="61" t="s">
        <v>105</v>
      </c>
      <c r="B78" s="61"/>
      <c r="C78" s="11">
        <v>0</v>
      </c>
      <c r="D78" s="70"/>
      <c r="E78" s="11">
        <v>0</v>
      </c>
      <c r="F78" s="70"/>
      <c r="G78" s="11">
        <v>0</v>
      </c>
      <c r="H78" s="70"/>
      <c r="I78" s="11">
        <v>-20000</v>
      </c>
    </row>
    <row r="79" spans="1:9" ht="21.5" x14ac:dyDescent="0.65">
      <c r="A79" s="61" t="s">
        <v>127</v>
      </c>
      <c r="B79" s="61"/>
      <c r="C79" s="11">
        <v>-30000</v>
      </c>
      <c r="D79" s="70"/>
      <c r="E79" s="11">
        <v>-5600</v>
      </c>
      <c r="F79" s="70"/>
      <c r="G79" s="11">
        <v>-30000</v>
      </c>
      <c r="H79" s="70"/>
      <c r="I79" s="11">
        <v>0</v>
      </c>
    </row>
    <row r="80" spans="1:9" ht="19.5" customHeight="1" x14ac:dyDescent="0.65">
      <c r="A80" s="61" t="s">
        <v>99</v>
      </c>
      <c r="B80" s="61"/>
      <c r="C80" s="11">
        <v>0</v>
      </c>
      <c r="D80" s="81"/>
      <c r="E80" s="11">
        <v>333</v>
      </c>
      <c r="F80" s="81"/>
      <c r="G80" s="11">
        <v>0</v>
      </c>
      <c r="H80" s="81"/>
      <c r="I80" s="11">
        <v>0</v>
      </c>
    </row>
    <row r="81" spans="1:9" ht="21.5" hidden="1" x14ac:dyDescent="0.65">
      <c r="A81" s="61" t="s">
        <v>127</v>
      </c>
      <c r="B81" s="61"/>
      <c r="C81" s="11"/>
      <c r="D81" s="70"/>
      <c r="E81" s="11"/>
      <c r="F81" s="70"/>
      <c r="G81" s="11"/>
      <c r="H81" s="70"/>
      <c r="I81" s="11"/>
    </row>
    <row r="82" spans="1:9" ht="21.5" customHeight="1" x14ac:dyDescent="0.65">
      <c r="A82" s="61" t="s">
        <v>257</v>
      </c>
      <c r="C82" s="70">
        <v>26455</v>
      </c>
      <c r="D82" s="70"/>
      <c r="E82" s="70">
        <v>-430</v>
      </c>
      <c r="F82" s="70"/>
      <c r="G82" s="70">
        <v>6555</v>
      </c>
      <c r="H82" s="70"/>
      <c r="I82" s="65">
        <v>17000</v>
      </c>
    </row>
    <row r="83" spans="1:9" ht="21.5" hidden="1" x14ac:dyDescent="0.65">
      <c r="A83" s="61" t="s">
        <v>231</v>
      </c>
      <c r="B83" s="61"/>
      <c r="C83" s="11"/>
      <c r="D83" s="70"/>
      <c r="E83" s="11">
        <v>0</v>
      </c>
      <c r="F83" s="70"/>
      <c r="G83" s="11"/>
      <c r="H83" s="70"/>
      <c r="I83" s="11">
        <v>0</v>
      </c>
    </row>
    <row r="84" spans="1:9" ht="20.75" hidden="1" customHeight="1" x14ac:dyDescent="0.65">
      <c r="A84" s="61" t="s">
        <v>142</v>
      </c>
      <c r="B84" s="61"/>
      <c r="C84" s="70"/>
      <c r="D84" s="70"/>
      <c r="E84" s="70">
        <v>0</v>
      </c>
      <c r="F84" s="70"/>
      <c r="G84" s="11"/>
      <c r="H84" s="70"/>
      <c r="I84" s="11">
        <v>0</v>
      </c>
    </row>
    <row r="85" spans="1:9" ht="21.75" hidden="1" customHeight="1" x14ac:dyDescent="0.65">
      <c r="A85" s="61" t="s">
        <v>251</v>
      </c>
      <c r="B85" s="57"/>
      <c r="C85" s="11"/>
      <c r="D85" s="81"/>
      <c r="E85" s="70">
        <v>0</v>
      </c>
      <c r="F85" s="81"/>
      <c r="G85" s="11"/>
      <c r="H85" s="81"/>
      <c r="I85" s="11">
        <v>0</v>
      </c>
    </row>
    <row r="86" spans="1:9" ht="21.75" hidden="1" customHeight="1" x14ac:dyDescent="0.65">
      <c r="A86" s="61" t="s">
        <v>180</v>
      </c>
      <c r="B86" s="61"/>
      <c r="C86" s="11"/>
      <c r="D86" s="70"/>
      <c r="E86" s="70">
        <v>0</v>
      </c>
      <c r="F86" s="70"/>
      <c r="G86" s="11"/>
      <c r="H86" s="70"/>
      <c r="I86" s="11">
        <v>0</v>
      </c>
    </row>
    <row r="87" spans="1:9" ht="21.5" customHeight="1" x14ac:dyDescent="0.65">
      <c r="A87" s="109" t="s">
        <v>54</v>
      </c>
      <c r="C87" s="70">
        <v>-15472</v>
      </c>
      <c r="D87" s="70"/>
      <c r="E87" s="65">
        <v>-20573</v>
      </c>
      <c r="F87" s="70"/>
      <c r="G87" s="70">
        <v>-9300</v>
      </c>
      <c r="H87" s="70"/>
      <c r="I87" s="65">
        <v>-7461</v>
      </c>
    </row>
    <row r="88" spans="1:9" ht="21.5" customHeight="1" x14ac:dyDescent="0.65">
      <c r="A88" s="109" t="s">
        <v>24</v>
      </c>
      <c r="C88" s="70">
        <v>-1202</v>
      </c>
      <c r="D88" s="70"/>
      <c r="E88" s="65">
        <v>-12322</v>
      </c>
      <c r="F88" s="70"/>
      <c r="G88" s="70">
        <v>-96</v>
      </c>
      <c r="H88" s="70"/>
      <c r="I88" s="65">
        <v>-124</v>
      </c>
    </row>
    <row r="89" spans="1:9" ht="21.75" hidden="1" customHeight="1" x14ac:dyDescent="0.65">
      <c r="A89" s="61" t="s">
        <v>98</v>
      </c>
      <c r="B89" s="61"/>
      <c r="C89" s="11"/>
      <c r="D89" s="70"/>
      <c r="E89" s="11"/>
      <c r="F89" s="70"/>
      <c r="G89" s="11"/>
      <c r="H89" s="70"/>
      <c r="I89" s="11"/>
    </row>
    <row r="90" spans="1:9" ht="19.5" hidden="1" customHeight="1" x14ac:dyDescent="0.65">
      <c r="A90" s="61" t="s">
        <v>210</v>
      </c>
      <c r="B90" s="61"/>
      <c r="C90" s="11"/>
      <c r="D90" s="70"/>
      <c r="E90" s="11">
        <v>0</v>
      </c>
      <c r="F90" s="70"/>
      <c r="G90" s="11"/>
      <c r="H90" s="70"/>
      <c r="I90" s="11">
        <v>0</v>
      </c>
    </row>
    <row r="91" spans="1:9" ht="21.75" hidden="1" customHeight="1" x14ac:dyDescent="0.65">
      <c r="A91" s="61" t="s">
        <v>185</v>
      </c>
      <c r="B91" s="57"/>
      <c r="C91" s="11"/>
      <c r="D91" s="81"/>
      <c r="E91" s="70"/>
      <c r="F91" s="81"/>
      <c r="G91" s="11"/>
      <c r="H91" s="81"/>
      <c r="I91" s="11"/>
    </row>
    <row r="92" spans="1:9" ht="21.75" hidden="1" customHeight="1" x14ac:dyDescent="0.65">
      <c r="A92" s="61" t="s">
        <v>183</v>
      </c>
      <c r="B92" s="89"/>
      <c r="C92" s="11"/>
      <c r="D92" s="81"/>
      <c r="E92" s="70"/>
      <c r="F92" s="81"/>
      <c r="G92" s="11"/>
      <c r="H92" s="81"/>
      <c r="I92" s="11"/>
    </row>
    <row r="93" spans="1:9" ht="21.5" customHeight="1" x14ac:dyDescent="0.65">
      <c r="A93" s="109" t="s">
        <v>215</v>
      </c>
      <c r="C93" s="70">
        <v>685</v>
      </c>
      <c r="D93" s="70"/>
      <c r="E93" s="65">
        <v>17555</v>
      </c>
      <c r="F93" s="70"/>
      <c r="G93" s="70">
        <v>35</v>
      </c>
      <c r="H93" s="70"/>
      <c r="I93" s="65">
        <v>660</v>
      </c>
    </row>
    <row r="94" spans="1:9" ht="21.5" customHeight="1" x14ac:dyDescent="0.7">
      <c r="A94" s="62" t="s">
        <v>270</v>
      </c>
      <c r="B94" s="62"/>
      <c r="C94" s="112">
        <f t="shared" ref="C94:I94" si="0">SUM(C71:C93)</f>
        <v>-22447</v>
      </c>
      <c r="D94" s="69">
        <f t="shared" si="0"/>
        <v>0</v>
      </c>
      <c r="E94" s="112">
        <f t="shared" si="0"/>
        <v>-21046</v>
      </c>
      <c r="F94" s="69">
        <f t="shared" si="0"/>
        <v>0</v>
      </c>
      <c r="G94" s="112">
        <f t="shared" si="0"/>
        <v>-26169</v>
      </c>
      <c r="H94" s="69">
        <f t="shared" si="0"/>
        <v>0</v>
      </c>
      <c r="I94" s="112">
        <f t="shared" si="0"/>
        <v>-29052</v>
      </c>
    </row>
    <row r="95" spans="1:9" ht="19.5" customHeight="1" x14ac:dyDescent="0.7">
      <c r="A95" s="62"/>
      <c r="B95" s="62"/>
      <c r="C95" s="63"/>
      <c r="D95" s="63"/>
      <c r="E95" s="63"/>
      <c r="F95" s="63"/>
      <c r="G95" s="63"/>
      <c r="H95" s="63"/>
      <c r="I95" s="63"/>
    </row>
    <row r="96" spans="1:9" ht="21.75" customHeight="1" x14ac:dyDescent="0.7">
      <c r="A96" s="58" t="s">
        <v>0</v>
      </c>
      <c r="B96" s="58"/>
      <c r="C96" s="8"/>
      <c r="D96" s="6"/>
      <c r="E96" s="8"/>
      <c r="F96" s="6"/>
      <c r="G96" s="3"/>
      <c r="H96" s="6"/>
      <c r="I96" s="3"/>
    </row>
    <row r="97" spans="1:9" ht="21.75" customHeight="1" x14ac:dyDescent="0.7">
      <c r="A97" s="101" t="s">
        <v>104</v>
      </c>
      <c r="B97" s="101"/>
      <c r="C97" s="8"/>
      <c r="D97" s="6"/>
      <c r="E97" s="8"/>
      <c r="F97" s="6"/>
      <c r="G97" s="3"/>
      <c r="H97" s="6"/>
      <c r="I97" s="3"/>
    </row>
    <row r="98" spans="1:9" ht="12.5" customHeight="1" x14ac:dyDescent="0.7">
      <c r="A98" s="101"/>
      <c r="B98" s="101"/>
      <c r="C98" s="152"/>
      <c r="D98" s="152"/>
      <c r="E98" s="152"/>
      <c r="F98" s="152"/>
      <c r="G98" s="152"/>
      <c r="H98" s="152"/>
      <c r="I98" s="152"/>
    </row>
    <row r="99" spans="1:9" ht="21.75" customHeight="1" x14ac:dyDescent="0.7">
      <c r="A99" s="101"/>
      <c r="B99" s="101"/>
      <c r="C99" s="151" t="s">
        <v>27</v>
      </c>
      <c r="D99" s="151"/>
      <c r="E99" s="151"/>
      <c r="F99" s="93"/>
      <c r="G99" s="151" t="s">
        <v>45</v>
      </c>
      <c r="H99" s="151"/>
      <c r="I99" s="151"/>
    </row>
    <row r="100" spans="1:9" ht="21.75" customHeight="1" x14ac:dyDescent="0.7">
      <c r="A100" s="101"/>
      <c r="B100" s="101"/>
      <c r="C100" s="147" t="s">
        <v>113</v>
      </c>
      <c r="D100" s="147"/>
      <c r="E100" s="147"/>
      <c r="F100" s="93"/>
      <c r="G100" s="147" t="s">
        <v>113</v>
      </c>
      <c r="H100" s="147"/>
      <c r="I100" s="147"/>
    </row>
    <row r="101" spans="1:9" ht="21.75" customHeight="1" x14ac:dyDescent="0.7">
      <c r="A101" s="101"/>
      <c r="B101" s="101"/>
      <c r="C101" s="147" t="s">
        <v>259</v>
      </c>
      <c r="D101" s="147"/>
      <c r="E101" s="147"/>
      <c r="F101" s="93"/>
      <c r="G101" s="147" t="s">
        <v>259</v>
      </c>
      <c r="H101" s="147"/>
      <c r="I101" s="147"/>
    </row>
    <row r="102" spans="1:9" ht="21.75" customHeight="1" x14ac:dyDescent="0.7">
      <c r="A102" s="101"/>
      <c r="B102" s="101"/>
      <c r="C102" s="92">
        <v>2569</v>
      </c>
      <c r="D102" s="92"/>
      <c r="E102" s="92">
        <v>2568</v>
      </c>
      <c r="F102" s="92"/>
      <c r="G102" s="92">
        <v>2569</v>
      </c>
      <c r="H102" s="92"/>
      <c r="I102" s="92">
        <v>2568</v>
      </c>
    </row>
    <row r="103" spans="1:9" ht="21.75" customHeight="1" x14ac:dyDescent="0.7">
      <c r="A103" s="101"/>
      <c r="B103" s="101"/>
      <c r="C103" s="149" t="s">
        <v>70</v>
      </c>
      <c r="D103" s="150"/>
      <c r="E103" s="149"/>
      <c r="F103" s="150"/>
      <c r="G103" s="149"/>
      <c r="H103" s="150"/>
      <c r="I103" s="149"/>
    </row>
    <row r="104" spans="1:9" ht="21.75" customHeight="1" x14ac:dyDescent="0.7">
      <c r="A104" s="60" t="s">
        <v>25</v>
      </c>
      <c r="B104" s="60"/>
      <c r="C104" s="106"/>
      <c r="D104" s="106"/>
      <c r="E104" s="106"/>
      <c r="F104" s="106"/>
      <c r="G104" s="106"/>
      <c r="H104" s="106"/>
      <c r="I104" s="106"/>
    </row>
    <row r="105" spans="1:9" ht="21.75" hidden="1" customHeight="1" x14ac:dyDescent="0.65">
      <c r="A105" s="114" t="s">
        <v>153</v>
      </c>
      <c r="B105" s="107"/>
      <c r="C105" s="10"/>
      <c r="D105" s="106"/>
      <c r="E105" s="10"/>
      <c r="F105" s="106"/>
      <c r="G105" s="10"/>
      <c r="H105" s="106"/>
      <c r="I105" s="10"/>
    </row>
    <row r="106" spans="1:9" ht="21.75" hidden="1" customHeight="1" x14ac:dyDescent="0.65">
      <c r="A106" s="107" t="s">
        <v>154</v>
      </c>
      <c r="B106" s="107"/>
      <c r="C106" s="70">
        <v>0</v>
      </c>
      <c r="D106" s="70"/>
      <c r="E106" s="70" t="s">
        <v>7</v>
      </c>
      <c r="F106" s="70"/>
      <c r="G106" s="70">
        <v>0</v>
      </c>
      <c r="H106" s="70"/>
      <c r="I106" s="70" t="s">
        <v>7</v>
      </c>
    </row>
    <row r="107" spans="1:9" ht="21.5" customHeight="1" x14ac:dyDescent="0.65">
      <c r="A107" s="114" t="s">
        <v>66</v>
      </c>
      <c r="B107" s="114"/>
      <c r="C107" s="70">
        <v>-29920</v>
      </c>
      <c r="D107" s="70"/>
      <c r="E107" s="65">
        <v>-37799</v>
      </c>
      <c r="F107" s="70"/>
      <c r="G107" s="70">
        <v>-18981</v>
      </c>
      <c r="H107" s="70"/>
      <c r="I107" s="65">
        <v>-23783</v>
      </c>
    </row>
    <row r="108" spans="1:9" ht="21.75" hidden="1" customHeight="1" x14ac:dyDescent="0.65">
      <c r="A108" s="107" t="s">
        <v>208</v>
      </c>
      <c r="B108" s="114"/>
      <c r="C108" s="70"/>
      <c r="D108" s="70"/>
      <c r="E108" s="70">
        <v>0</v>
      </c>
      <c r="F108" s="70"/>
      <c r="G108" s="70"/>
      <c r="H108" s="70"/>
      <c r="I108" s="70">
        <v>0</v>
      </c>
    </row>
    <row r="109" spans="1:9" ht="21.5" hidden="1" customHeight="1" x14ac:dyDescent="0.65">
      <c r="A109" s="61" t="s">
        <v>290</v>
      </c>
      <c r="B109" s="61"/>
      <c r="C109" s="70"/>
      <c r="D109" s="70"/>
      <c r="E109" s="70"/>
      <c r="F109" s="81"/>
      <c r="G109" s="70"/>
      <c r="H109" s="81"/>
      <c r="I109" s="70"/>
    </row>
    <row r="110" spans="1:9" ht="21.5" customHeight="1" x14ac:dyDescent="0.65">
      <c r="A110" s="61" t="s">
        <v>289</v>
      </c>
      <c r="B110" s="61"/>
      <c r="C110" s="70">
        <v>-156072</v>
      </c>
      <c r="D110" s="70"/>
      <c r="E110" s="65">
        <v>-156778</v>
      </c>
      <c r="F110" s="70"/>
      <c r="G110" s="70">
        <v>-73239</v>
      </c>
      <c r="H110" s="70"/>
      <c r="I110" s="65">
        <v>-121598</v>
      </c>
    </row>
    <row r="111" spans="1:9" ht="21.75" hidden="1" customHeight="1" x14ac:dyDescent="0.65">
      <c r="A111" s="61" t="s">
        <v>252</v>
      </c>
      <c r="B111" s="61"/>
      <c r="C111" s="11"/>
      <c r="D111" s="70"/>
      <c r="E111" s="11">
        <v>0</v>
      </c>
      <c r="F111" s="70"/>
      <c r="G111" s="11"/>
      <c r="H111" s="71"/>
      <c r="I111" s="11">
        <v>0</v>
      </c>
    </row>
    <row r="112" spans="1:9" ht="21.5" hidden="1" customHeight="1" x14ac:dyDescent="0.65">
      <c r="A112" s="61" t="s">
        <v>253</v>
      </c>
      <c r="B112" s="61"/>
      <c r="C112" s="70"/>
      <c r="D112" s="70"/>
      <c r="E112" s="11">
        <v>0</v>
      </c>
      <c r="F112" s="70"/>
      <c r="G112" s="11"/>
      <c r="H112" s="71"/>
      <c r="I112" s="11">
        <v>0</v>
      </c>
    </row>
    <row r="113" spans="1:9" ht="21.5" customHeight="1" x14ac:dyDescent="0.65">
      <c r="A113" s="61" t="s">
        <v>181</v>
      </c>
      <c r="C113" s="70">
        <v>-26110</v>
      </c>
      <c r="D113" s="70"/>
      <c r="E113" s="65">
        <v>-24798</v>
      </c>
      <c r="F113" s="71"/>
      <c r="G113" s="29">
        <v>-13853</v>
      </c>
      <c r="H113" s="70"/>
      <c r="I113" s="39">
        <v>-15411</v>
      </c>
    </row>
    <row r="114" spans="1:9" ht="21.75" hidden="1" customHeight="1" x14ac:dyDescent="0.65">
      <c r="A114" s="61" t="s">
        <v>228</v>
      </c>
      <c r="B114" s="61"/>
      <c r="C114" s="70"/>
      <c r="D114" s="70"/>
      <c r="E114" s="70"/>
      <c r="F114" s="71"/>
      <c r="G114" s="11"/>
      <c r="H114" s="70"/>
      <c r="I114" s="11"/>
    </row>
    <row r="115" spans="1:9" ht="21.75" hidden="1" customHeight="1" x14ac:dyDescent="0.65">
      <c r="A115" s="61" t="s">
        <v>227</v>
      </c>
      <c r="B115" s="61"/>
      <c r="C115" s="70"/>
      <c r="D115" s="70"/>
      <c r="E115" s="11">
        <v>0</v>
      </c>
      <c r="F115" s="71"/>
      <c r="G115" s="11"/>
      <c r="H115" s="70"/>
      <c r="I115" s="11">
        <v>0</v>
      </c>
    </row>
    <row r="116" spans="1:9" ht="21.75" customHeight="1" x14ac:dyDescent="0.65">
      <c r="A116" s="61" t="s">
        <v>182</v>
      </c>
      <c r="B116" s="57"/>
      <c r="C116" s="29">
        <v>-19371</v>
      </c>
      <c r="D116" s="70"/>
      <c r="E116" s="39">
        <v>-18907</v>
      </c>
      <c r="F116" s="71"/>
      <c r="G116" s="29">
        <v>0</v>
      </c>
      <c r="H116" s="70"/>
      <c r="I116" s="29">
        <v>0</v>
      </c>
    </row>
    <row r="117" spans="1:9" ht="21.75" customHeight="1" x14ac:dyDescent="0.65">
      <c r="A117" s="61" t="s">
        <v>285</v>
      </c>
      <c r="B117" s="57"/>
      <c r="C117" s="29">
        <v>-2363</v>
      </c>
      <c r="D117" s="70"/>
      <c r="E117" s="29">
        <v>0</v>
      </c>
      <c r="F117" s="71"/>
      <c r="G117" s="29">
        <v>0</v>
      </c>
      <c r="H117" s="70"/>
      <c r="I117" s="29">
        <v>0</v>
      </c>
    </row>
    <row r="118" spans="1:9" ht="21.75" hidden="1" customHeight="1" x14ac:dyDescent="0.65">
      <c r="A118" s="61" t="s">
        <v>237</v>
      </c>
      <c r="B118" s="57"/>
      <c r="C118" s="29">
        <v>0</v>
      </c>
      <c r="D118" s="70"/>
      <c r="E118" s="11">
        <v>0</v>
      </c>
      <c r="F118" s="71"/>
      <c r="G118" s="29">
        <v>0</v>
      </c>
      <c r="H118" s="70"/>
      <c r="I118" s="29">
        <v>0</v>
      </c>
    </row>
    <row r="119" spans="1:9" ht="21.75" customHeight="1" x14ac:dyDescent="0.7">
      <c r="A119" s="62" t="s">
        <v>288</v>
      </c>
      <c r="B119" s="62"/>
      <c r="C119" s="112">
        <f>SUM(C105:C118)</f>
        <v>-233836</v>
      </c>
      <c r="D119" s="69"/>
      <c r="E119" s="112">
        <f>SUM(E105:E118)</f>
        <v>-238282</v>
      </c>
      <c r="F119" s="69"/>
      <c r="G119" s="112">
        <f>SUM(G105:G118)</f>
        <v>-106073</v>
      </c>
      <c r="H119" s="69"/>
      <c r="I119" s="112">
        <f>SUM(I105:I118)</f>
        <v>-160792</v>
      </c>
    </row>
    <row r="120" spans="1:9" ht="21.75" customHeight="1" x14ac:dyDescent="0.7">
      <c r="A120" s="62"/>
      <c r="B120" s="62"/>
      <c r="C120" s="69"/>
      <c r="D120" s="69"/>
      <c r="E120" s="69"/>
      <c r="F120" s="69"/>
      <c r="G120" s="69"/>
      <c r="H120" s="69"/>
      <c r="I120" s="69"/>
    </row>
    <row r="121" spans="1:9" ht="21.75" customHeight="1" x14ac:dyDescent="0.7">
      <c r="A121" s="62" t="s">
        <v>266</v>
      </c>
      <c r="B121" s="62"/>
      <c r="C121" s="69">
        <f t="shared" ref="C121:I121" si="1">SUM(C67,C94,C119)</f>
        <v>-561528</v>
      </c>
      <c r="D121" s="69">
        <f t="shared" si="1"/>
        <v>0</v>
      </c>
      <c r="E121" s="69">
        <f t="shared" si="1"/>
        <v>-486180</v>
      </c>
      <c r="F121" s="69">
        <f t="shared" si="1"/>
        <v>0</v>
      </c>
      <c r="G121" s="69">
        <f t="shared" si="1"/>
        <v>-76835</v>
      </c>
      <c r="H121" s="69">
        <f t="shared" si="1"/>
        <v>0</v>
      </c>
      <c r="I121" s="69">
        <f t="shared" si="1"/>
        <v>-294299</v>
      </c>
    </row>
    <row r="122" spans="1:9" ht="21.75" customHeight="1" x14ac:dyDescent="0.65">
      <c r="A122" s="61" t="s">
        <v>155</v>
      </c>
      <c r="B122" s="61"/>
      <c r="C122" s="16">
        <f>'BS3-5'!F10</f>
        <v>2074269</v>
      </c>
      <c r="D122" s="105"/>
      <c r="E122" s="8">
        <v>2523344</v>
      </c>
      <c r="F122" s="105"/>
      <c r="G122" s="16">
        <f>'BS3-5'!J10</f>
        <v>446631</v>
      </c>
      <c r="H122" s="105"/>
      <c r="I122" s="8">
        <v>965917</v>
      </c>
    </row>
    <row r="123" spans="1:9" ht="21.75" customHeight="1" x14ac:dyDescent="0.65">
      <c r="A123" s="109" t="s">
        <v>184</v>
      </c>
      <c r="C123" s="29">
        <v>699</v>
      </c>
      <c r="D123" s="105"/>
      <c r="E123" s="39">
        <v>-34</v>
      </c>
      <c r="F123" s="105"/>
      <c r="G123" s="29">
        <v>391</v>
      </c>
      <c r="H123" s="105"/>
      <c r="I123" s="39">
        <v>-24</v>
      </c>
    </row>
    <row r="124" spans="1:9" ht="21.75" customHeight="1" thickBot="1" x14ac:dyDescent="0.75">
      <c r="A124" s="62" t="s">
        <v>263</v>
      </c>
      <c r="B124" s="62"/>
      <c r="C124" s="115">
        <f>SUM(C121:C123)</f>
        <v>1513440</v>
      </c>
      <c r="D124" s="69"/>
      <c r="E124" s="115">
        <f>SUM(E121:E123)</f>
        <v>2037130</v>
      </c>
      <c r="F124" s="69"/>
      <c r="G124" s="116">
        <f>SUM(G121:G123)</f>
        <v>370187</v>
      </c>
      <c r="H124" s="69"/>
      <c r="I124" s="116">
        <f>SUM(I121:I123)</f>
        <v>671594</v>
      </c>
    </row>
    <row r="125" spans="1:9" ht="21.5" customHeight="1" thickTop="1" x14ac:dyDescent="0.7">
      <c r="A125" s="57"/>
      <c r="B125" s="57"/>
      <c r="C125" s="117"/>
      <c r="D125" s="117"/>
      <c r="E125" s="117"/>
      <c r="F125" s="117"/>
      <c r="G125" s="117"/>
      <c r="H125" s="117" t="e">
        <f>H124-#REF!</f>
        <v>#REF!</v>
      </c>
      <c r="I125" s="117"/>
    </row>
    <row r="126" spans="1:9" ht="21.75" customHeight="1" x14ac:dyDescent="0.7">
      <c r="A126" s="60" t="s">
        <v>162</v>
      </c>
      <c r="B126" s="60"/>
    </row>
    <row r="127" spans="1:9" ht="12" customHeight="1" x14ac:dyDescent="0.65">
      <c r="A127" s="61"/>
      <c r="B127" s="61"/>
    </row>
    <row r="128" spans="1:9" ht="21.5" x14ac:dyDescent="0.65">
      <c r="A128" s="61" t="s">
        <v>298</v>
      </c>
      <c r="B128" s="118"/>
      <c r="C128" s="119"/>
      <c r="D128" s="119"/>
      <c r="E128" s="119"/>
      <c r="F128" s="119"/>
      <c r="G128" s="119"/>
      <c r="H128" s="120"/>
      <c r="I128" s="120"/>
    </row>
    <row r="129" spans="1:9" ht="21.5" x14ac:dyDescent="0.65">
      <c r="A129" s="61" t="s">
        <v>299</v>
      </c>
      <c r="B129" s="118"/>
      <c r="C129" s="119"/>
      <c r="D129" s="119"/>
      <c r="E129" s="119"/>
      <c r="F129" s="119"/>
      <c r="G129" s="119"/>
      <c r="H129" s="120"/>
      <c r="I129" s="120"/>
    </row>
    <row r="130" spans="1:9" ht="12" customHeight="1" x14ac:dyDescent="0.65">
      <c r="A130" s="120"/>
      <c r="B130" s="61"/>
    </row>
    <row r="131" spans="1:9" ht="21.75" customHeight="1" x14ac:dyDescent="0.65">
      <c r="A131" s="61" t="s">
        <v>300</v>
      </c>
      <c r="B131" s="120"/>
      <c r="C131" s="119"/>
      <c r="D131" s="119"/>
      <c r="E131" s="119"/>
      <c r="F131" s="119"/>
      <c r="G131" s="119"/>
      <c r="H131" s="119"/>
      <c r="I131" s="119"/>
    </row>
    <row r="132" spans="1:9" ht="21.75" customHeight="1" x14ac:dyDescent="0.65">
      <c r="A132" s="61" t="s">
        <v>301</v>
      </c>
      <c r="B132" s="120"/>
      <c r="C132" s="119"/>
      <c r="D132" s="119"/>
      <c r="E132" s="119"/>
      <c r="F132" s="119"/>
      <c r="G132" s="119"/>
      <c r="H132" s="119"/>
      <c r="I132" s="119"/>
    </row>
    <row r="133" spans="1:9" ht="21.75" customHeight="1" x14ac:dyDescent="0.65">
      <c r="A133" s="61" t="s">
        <v>302</v>
      </c>
      <c r="B133" s="120"/>
      <c r="C133" s="119"/>
      <c r="D133" s="119"/>
      <c r="E133" s="119"/>
      <c r="F133" s="119"/>
      <c r="G133" s="119"/>
      <c r="H133" s="119"/>
      <c r="I133" s="119"/>
    </row>
  </sheetData>
  <mergeCells count="24">
    <mergeCell ref="C3:I3"/>
    <mergeCell ref="C4:E4"/>
    <mergeCell ref="G4:I4"/>
    <mergeCell ref="C5:E5"/>
    <mergeCell ref="G5:I5"/>
    <mergeCell ref="C6:E6"/>
    <mergeCell ref="G6:I6"/>
    <mergeCell ref="C8:I8"/>
    <mergeCell ref="G50:I50"/>
    <mergeCell ref="G101:I101"/>
    <mergeCell ref="G100:I100"/>
    <mergeCell ref="C51:E51"/>
    <mergeCell ref="G51:I51"/>
    <mergeCell ref="C52:E52"/>
    <mergeCell ref="G52:I52"/>
    <mergeCell ref="C50:E50"/>
    <mergeCell ref="C49:I49"/>
    <mergeCell ref="C98:I98"/>
    <mergeCell ref="C103:I103"/>
    <mergeCell ref="C54:I54"/>
    <mergeCell ref="C99:E99"/>
    <mergeCell ref="G99:I99"/>
    <mergeCell ref="C100:E100"/>
    <mergeCell ref="C101:E101"/>
  </mergeCells>
  <pageMargins left="0.7" right="0.7" top="0.48" bottom="0.5" header="0.5" footer="0.5"/>
  <pageSetup paperSize="9" scale="84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5" max="16383" man="1"/>
  </rowBreaks>
  <customProperties>
    <customPr name="OrphanNamesChecked" r:id="rId2"/>
  </customProperties>
  <ignoredErrors>
    <ignoredError sqref="H125" evalError="1"/>
    <ignoredError sqref="C67 E67 G67 I67 C64 E64 G64 I6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40B9B-0B72-4060-821D-EE101B87F999}">
  <ds:schemaRefs>
    <ds:schemaRef ds:uri="http://purl.org/dc/dcmitype/"/>
    <ds:schemaRef ds:uri="4243d5be-521d-4052-81ca-f0f31ea6f2da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 </vt:lpstr>
      <vt:lpstr>Conso งบเปลี่ยนแปลง 8</vt:lpstr>
      <vt:lpstr>Sep งบเปลี่ยนแปลง 9</vt:lpstr>
      <vt:lpstr>CF 10-12</vt:lpstr>
      <vt:lpstr>'BS3-5'!Print_Area</vt:lpstr>
      <vt:lpstr>'CF 10-12'!Print_Area</vt:lpstr>
      <vt:lpstr>'Conso งบเปลี่ยนแปลง 8'!Print_Area</vt:lpstr>
      <vt:lpstr>'PL6-7 '!Print_Area</vt:lpstr>
      <vt:lpstr>'Sep งบเปลี่ยนแปลง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Tanawat, Rujiwanich</cp:lastModifiedBy>
  <cp:lastPrinted>2026-05-12T07:10:23Z</cp:lastPrinted>
  <dcterms:created xsi:type="dcterms:W3CDTF">2005-02-20T11:46:17Z</dcterms:created>
  <dcterms:modified xsi:type="dcterms:W3CDTF">2026-05-12T08:55:11Z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