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meenil\Downloads\THCOM\THCOM FY2026\THCOM Q1'2026\08 SEC File\"/>
    </mc:Choice>
  </mc:AlternateContent>
  <xr:revisionPtr revIDLastSave="0" documentId="13_ncr:1_{13634E72-1F4C-4757-A686-96D133F64B1E}" xr6:coauthVersionLast="47" xr6:coauthVersionMax="47" xr10:uidLastSave="{00000000-0000-0000-0000-000000000000}"/>
  <bookViews>
    <workbookView xWindow="-110" yWindow="-110" windowWidth="19420" windowHeight="10300" tabRatio="721" firstSheet="1" activeTab="5" xr2:uid="{00000000-000D-0000-FFFF-FFFF00000000}"/>
  </bookViews>
  <sheets>
    <sheet name="งบฐานะการเงิน 3-5" sheetId="23" r:id="rId1"/>
    <sheet name="งบกำไรขาดทุน 3M 6-7" sheetId="15" r:id="rId2"/>
    <sheet name="งบกำไรขาดทุน 9M" sheetId="22" state="hidden" r:id="rId3"/>
    <sheet name="ผู้ถือหุ้น-รวม 8-9" sheetId="21" r:id="rId4"/>
    <sheet name="ผู้ถือหุ้น-เฉพาะกิจการ 10-11" sheetId="16" r:id="rId5"/>
    <sheet name="งบกระแสเงินสด 12-14" sheetId="30" r:id="rId6"/>
    <sheet name="DS_INTERNAL_SETTINGS_STORAGE" sheetId="26" state="veryHidden" r:id="rId7"/>
    <sheet name="DS_INTERNAL_DOCGROUP_STORAGE" sheetId="27" state="veryHidden" r:id="rId8"/>
    <sheet name="DS_INTERNAL_DOCUMENT_STORAGE" sheetId="28" state="veryHidden" r:id="rId9"/>
    <sheet name="DS_INTERNAL_SNIP_STORAGE" sheetId="29" state="veryHidden" r:id="rId10"/>
  </sheets>
  <definedNames>
    <definedName name="_10__123Graph_CCHART_1" hidden="1">#REF!</definedName>
    <definedName name="_11__123Graph_XCHART_1" localSheetId="3" hidden="1">#REF!</definedName>
    <definedName name="_12__123Graph_XCHART_1" hidden="1">#REF!</definedName>
    <definedName name="_1Cal_Mod_.Month_REV" localSheetId="3">#REF!</definedName>
    <definedName name="_2Cal_Mod_.Month_REV" localSheetId="2">#REF!</definedName>
    <definedName name="_2Cal_Mod_.Month_REV">#REF!</definedName>
    <definedName name="_3Cal_Mod_.Quarter_rev" localSheetId="3">#REF!</definedName>
    <definedName name="_4Cal_Mod_.Quarter_rev" localSheetId="2">#REF!</definedName>
    <definedName name="_4Cal_Mod_.Quarter_rev">#REF!</definedName>
    <definedName name="_5__123Graph_ACHART_1" localSheetId="3" hidden="1">#REF!</definedName>
    <definedName name="_6__123Graph_ACHART_1" hidden="1">#REF!</definedName>
    <definedName name="_7__123Graph_BCHART_1" localSheetId="3" hidden="1">#REF!</definedName>
    <definedName name="_8__123Graph_BCHART_1" hidden="1">#REF!</definedName>
    <definedName name="_9__123Graph_CCHART_1" localSheetId="3" hidden="1">#REF!</definedName>
    <definedName name="_xlnm._FilterDatabase" localSheetId="3" hidden="1">'ผู้ถือหุ้น-รวม 8-9'!#REF!</definedName>
    <definedName name="A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#REF!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 localSheetId="3">#REF!</definedName>
    <definedName name="E">#REF!</definedName>
    <definedName name="EBIDA">#REF!</definedName>
    <definedName name="F">#REF!</definedName>
    <definedName name="G" localSheetId="3">#REF!</definedName>
    <definedName name="G">#REF!</definedName>
    <definedName name="H">#REF!</definedName>
    <definedName name="H.1">#REF!</definedName>
    <definedName name="H.2">#REF!</definedName>
    <definedName name="HALF">#REF!</definedName>
    <definedName name="I">#REF!</definedName>
    <definedName name="I.1">#REF!</definedName>
    <definedName name="I.2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#REF!</definedName>
    <definedName name="M">#REF!</definedName>
    <definedName name="M7Print_Title">#REF!</definedName>
    <definedName name="MGTFee1">#REF!</definedName>
    <definedName name="MGTFee2">#REF!</definedName>
    <definedName name="Month_REV">#REF!</definedName>
    <definedName name="Month1" localSheetId="5">[0]!Month_REV([0]!Quarter_rev(#REF!,1),1)</definedName>
    <definedName name="Month1">[0]!Month_REV([0]!Quarter_rev(#REF!,1),1)</definedName>
    <definedName name="N" localSheetId="5">#REF!</definedName>
    <definedName name="N" localSheetId="3">#REF!</definedName>
    <definedName name="N">#REF!</definedName>
    <definedName name="NumFinancing">#REF!</definedName>
    <definedName name="PeriodsInYear">#REF!</definedName>
    <definedName name="PPT" localSheetId="5">[0]!Month_REV([0]!Quarter_rev(#REF!,1),1)</definedName>
    <definedName name="PPT">[0]!Month_REV([0]!Quarter_rev(#REF!,1),1)</definedName>
    <definedName name="_xlnm.Print_Area" localSheetId="5">'งบกระแสเงินสด 12-14'!$A$1:$J$95</definedName>
    <definedName name="_xlnm.Print_Area" localSheetId="1">'งบกำไรขาดทุน 3M 6-7'!$A$1:$J$64</definedName>
    <definedName name="_xlnm.Print_Area" localSheetId="2">'งบกำไรขาดทุน 9M'!$A$1:$J$61</definedName>
    <definedName name="_xlnm.Print_Area" localSheetId="0">'งบฐานะการเงิน 3-5'!$A$1:$M$91</definedName>
    <definedName name="_xlnm.Print_Area" localSheetId="4">'ผู้ถือหุ้น-เฉพาะกิจการ 10-11'!$A$1:$U$48</definedName>
    <definedName name="_xlnm.Print_Area" localSheetId="3">'ผู้ถือหุ้น-รวม 8-9'!$A$1:$Y$48</definedName>
    <definedName name="_xlnm.Print_Area">#REF!</definedName>
    <definedName name="_xlnm.Print_Titles">#N/A</definedName>
    <definedName name="PrintArea">#REF!</definedName>
    <definedName name="Quarter_rev">#REF!</definedName>
    <definedName name="Report">#REF!</definedName>
    <definedName name="ScenarioNum">#REF!</definedName>
    <definedName name="Set">#REF!</definedName>
    <definedName name="SgBhtCur">#REF!</definedName>
    <definedName name="SgBhtLast">#REF!</definedName>
    <definedName name="Spec" localSheetId="3">#REF!</definedName>
    <definedName name="Spec">#REF!</definedName>
    <definedName name="Swap1">#REF!</definedName>
    <definedName name="swap2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#REF!</definedName>
    <definedName name="ThiacomD2">#REF!</definedName>
    <definedName name="usd">#REF!</definedName>
    <definedName name="UsdBhtAvg">#REF!</definedName>
    <definedName name="UsdSgCur">#REF!</definedName>
    <definedName name="UsdSgLast">#REF!</definedName>
    <definedName name="valid_date">#REF!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1" i="30" l="1"/>
  <c r="D91" i="30"/>
  <c r="J88" i="30" l="1"/>
  <c r="H88" i="30"/>
  <c r="F88" i="30"/>
  <c r="D88" i="30"/>
  <c r="J71" i="30"/>
  <c r="H71" i="30"/>
  <c r="F71" i="30"/>
  <c r="D71" i="30"/>
  <c r="C57" i="30"/>
  <c r="J12" i="15" l="1"/>
  <c r="J15" i="15" s="1"/>
  <c r="H12" i="15"/>
  <c r="H15" i="15" s="1"/>
  <c r="F12" i="15"/>
  <c r="F15" i="15" s="1"/>
  <c r="D12" i="15"/>
  <c r="D15" i="15" s="1"/>
  <c r="Q44" i="16" l="1"/>
  <c r="O44" i="16"/>
  <c r="I36" i="16"/>
  <c r="G36" i="16"/>
  <c r="E36" i="16"/>
  <c r="C36" i="16"/>
  <c r="I36" i="21"/>
  <c r="G36" i="21"/>
  <c r="E36" i="21"/>
  <c r="C36" i="21"/>
  <c r="Q20" i="16"/>
  <c r="O20" i="16"/>
  <c r="M16" i="16"/>
  <c r="U12" i="16"/>
  <c r="S12" i="16"/>
  <c r="O44" i="21"/>
  <c r="Q44" i="21"/>
  <c r="W21" i="21"/>
  <c r="S19" i="21"/>
  <c r="Q20" i="21"/>
  <c r="O20" i="21"/>
  <c r="I16" i="21"/>
  <c r="S15" i="21"/>
  <c r="U15" i="21"/>
  <c r="Y15" i="21" s="1"/>
  <c r="Y16" i="21" s="1"/>
  <c r="U12" i="21"/>
  <c r="Y12" i="21" s="1"/>
  <c r="S12" i="21"/>
  <c r="S20" i="21" l="1"/>
  <c r="U20" i="21" s="1"/>
  <c r="M65" i="23"/>
  <c r="K65" i="23"/>
  <c r="G65" i="23"/>
  <c r="I65" i="23"/>
  <c r="K32" i="23" l="1"/>
  <c r="G32" i="23"/>
  <c r="G18" i="23"/>
  <c r="K18" i="23"/>
  <c r="S36" i="21"/>
  <c r="U36" i="21" s="1"/>
  <c r="Y36" i="21" s="1"/>
  <c r="S36" i="16"/>
  <c r="U36" i="16" s="1"/>
  <c r="G34" i="23" l="1"/>
  <c r="K34" i="23"/>
  <c r="O45" i="16"/>
  <c r="O45" i="21"/>
  <c r="S44" i="21" l="1"/>
  <c r="K45" i="16" l="1"/>
  <c r="K21" i="16"/>
  <c r="G45" i="21"/>
  <c r="K45" i="21"/>
  <c r="H57" i="15" l="1"/>
  <c r="D57" i="15"/>
  <c r="D22" i="15"/>
  <c r="D29" i="15" s="1"/>
  <c r="D31" i="15" s="1"/>
  <c r="D34" i="15" s="1"/>
  <c r="K54" i="23"/>
  <c r="G54" i="23"/>
  <c r="H22" i="15" l="1"/>
  <c r="D40" i="15"/>
  <c r="D39" i="15"/>
  <c r="D36" i="15"/>
  <c r="D50" i="15" s="1"/>
  <c r="D10" i="30" s="1"/>
  <c r="D33" i="30" s="1"/>
  <c r="D57" i="30" s="1"/>
  <c r="D90" i="30" s="1"/>
  <c r="D94" i="30" s="1"/>
  <c r="K67" i="23"/>
  <c r="G67" i="23"/>
  <c r="I43" i="21" l="1"/>
  <c r="I45" i="21" s="1"/>
  <c r="H29" i="15"/>
  <c r="D58" i="15"/>
  <c r="D61" i="15" s="1"/>
  <c r="D63" i="15" s="1"/>
  <c r="S15" i="16"/>
  <c r="H31" i="15" l="1"/>
  <c r="H34" i="15" l="1"/>
  <c r="M54" i="23"/>
  <c r="I54" i="23"/>
  <c r="S43" i="21"/>
  <c r="S45" i="21" s="1"/>
  <c r="S39" i="21"/>
  <c r="H40" i="15" l="1"/>
  <c r="H36" i="15"/>
  <c r="H39" i="15"/>
  <c r="U39" i="21"/>
  <c r="I87" i="23"/>
  <c r="H50" i="15" l="1"/>
  <c r="H10" i="30" s="1"/>
  <c r="H33" i="30" s="1"/>
  <c r="H57" i="30" s="1"/>
  <c r="H90" i="30" s="1"/>
  <c r="H94" i="30" s="1"/>
  <c r="I40" i="21"/>
  <c r="Q40" i="21"/>
  <c r="I43" i="16" l="1"/>
  <c r="H58" i="15"/>
  <c r="I47" i="21"/>
  <c r="S39" i="16"/>
  <c r="U40" i="21"/>
  <c r="C16" i="21"/>
  <c r="H61" i="15" l="1"/>
  <c r="J57" i="15"/>
  <c r="F57" i="15"/>
  <c r="H63" i="15" l="1"/>
  <c r="J22" i="15"/>
  <c r="J29" i="15" s="1"/>
  <c r="J31" i="15" s="1"/>
  <c r="J34" i="15" s="1"/>
  <c r="J36" i="15" s="1"/>
  <c r="J50" i="15" s="1"/>
  <c r="J10" i="30" s="1"/>
  <c r="J33" i="30" s="1"/>
  <c r="J57" i="30" s="1"/>
  <c r="J90" i="30" s="1"/>
  <c r="J94" i="30" s="1"/>
  <c r="F22" i="15"/>
  <c r="F29" i="15" s="1"/>
  <c r="F31" i="15" s="1"/>
  <c r="F34" i="15" s="1"/>
  <c r="F36" i="15" s="1"/>
  <c r="F50" i="15" s="1"/>
  <c r="F10" i="30" s="1"/>
  <c r="F33" i="30" s="1"/>
  <c r="F57" i="30" s="1"/>
  <c r="F90" i="30" s="1"/>
  <c r="F94" i="30" s="1"/>
  <c r="I19" i="21" l="1"/>
  <c r="U19" i="21" s="1"/>
  <c r="Y19" i="21" s="1"/>
  <c r="I19" i="16"/>
  <c r="J58" i="15"/>
  <c r="F58" i="15"/>
  <c r="J39" i="15"/>
  <c r="J40" i="15"/>
  <c r="F39" i="15"/>
  <c r="F40" i="15"/>
  <c r="I21" i="16" l="1"/>
  <c r="F61" i="15"/>
  <c r="F63" i="15" s="1"/>
  <c r="J61" i="15"/>
  <c r="J63" i="15" s="1"/>
  <c r="M87" i="23"/>
  <c r="M89" i="23" s="1"/>
  <c r="I89" i="23"/>
  <c r="M67" i="23"/>
  <c r="M32" i="23"/>
  <c r="I32" i="23"/>
  <c r="M18" i="23"/>
  <c r="I18" i="23"/>
  <c r="M34" i="23" l="1"/>
  <c r="I67" i="23"/>
  <c r="I34" i="23"/>
  <c r="M91" i="23"/>
  <c r="G45" i="16"/>
  <c r="I91" i="23" l="1"/>
  <c r="S20" i="16" l="1"/>
  <c r="S19" i="16"/>
  <c r="U19" i="16" s="1"/>
  <c r="J9" i="22" l="1"/>
  <c r="J14" i="22"/>
  <c r="F9" i="22"/>
  <c r="F14" i="22"/>
  <c r="I40" i="16" l="1"/>
  <c r="Q40" i="16" l="1"/>
  <c r="O40" i="16"/>
  <c r="O47" i="16" s="1"/>
  <c r="M40" i="16"/>
  <c r="K40" i="16"/>
  <c r="K47" i="16" s="1"/>
  <c r="G40" i="16"/>
  <c r="G47" i="16" s="1"/>
  <c r="E40" i="16"/>
  <c r="C40" i="16"/>
  <c r="S40" i="16" l="1"/>
  <c r="U39" i="16"/>
  <c r="U40" i="16" s="1"/>
  <c r="C40" i="21"/>
  <c r="W40" i="21"/>
  <c r="S40" i="21"/>
  <c r="S47" i="21" s="1"/>
  <c r="O40" i="21"/>
  <c r="O47" i="21" s="1"/>
  <c r="M40" i="21"/>
  <c r="K40" i="21"/>
  <c r="G40" i="21"/>
  <c r="G47" i="21" s="1"/>
  <c r="E40" i="21"/>
  <c r="Y39" i="21"/>
  <c r="Y40" i="21" s="1"/>
  <c r="Q45" i="16" l="1"/>
  <c r="Q47" i="16" s="1"/>
  <c r="M45" i="16"/>
  <c r="M47" i="16" s="1"/>
  <c r="E45" i="16"/>
  <c r="E47" i="16" s="1"/>
  <c r="C45" i="16"/>
  <c r="C47" i="16" s="1"/>
  <c r="S43" i="16"/>
  <c r="W45" i="21"/>
  <c r="W47" i="21" s="1"/>
  <c r="Q45" i="21"/>
  <c r="Q47" i="21" s="1"/>
  <c r="M45" i="21"/>
  <c r="E45" i="21"/>
  <c r="E47" i="21" s="1"/>
  <c r="C45" i="21"/>
  <c r="C47" i="21" s="1"/>
  <c r="U44" i="21"/>
  <c r="Y44" i="21" l="1"/>
  <c r="J55" i="22" l="1"/>
  <c r="J12" i="22"/>
  <c r="J20" i="22" s="1"/>
  <c r="J27" i="22" s="1"/>
  <c r="F55" i="22"/>
  <c r="F12" i="22"/>
  <c r="F20" i="22" s="1"/>
  <c r="F27" i="22" s="1"/>
  <c r="F29" i="22" l="1"/>
  <c r="J29" i="22"/>
  <c r="F32" i="22" l="1"/>
  <c r="F38" i="22" s="1"/>
  <c r="F34" i="22"/>
  <c r="F48" i="22" s="1"/>
  <c r="F56" i="22" s="1"/>
  <c r="F59" i="22" s="1"/>
  <c r="F61" i="22" s="1"/>
  <c r="J34" i="22"/>
  <c r="J48" i="22" s="1"/>
  <c r="J56" i="22" s="1"/>
  <c r="J59" i="22" s="1"/>
  <c r="J61" i="22" s="1"/>
  <c r="J32" i="22"/>
  <c r="J38" i="22" s="1"/>
  <c r="F37" i="22" l="1"/>
  <c r="J37" i="22"/>
  <c r="U20" i="16"/>
  <c r="U21" i="16" s="1"/>
  <c r="Y20" i="21" l="1"/>
  <c r="H55" i="22"/>
  <c r="D55" i="22"/>
  <c r="I48" i="22"/>
  <c r="G48" i="22"/>
  <c r="E48" i="22"/>
  <c r="H12" i="22"/>
  <c r="H20" i="22" s="1"/>
  <c r="H27" i="22" s="1"/>
  <c r="D12" i="22"/>
  <c r="D20" i="22" s="1"/>
  <c r="D27" i="22" s="1"/>
  <c r="D29" i="22" s="1"/>
  <c r="H29" i="22" l="1"/>
  <c r="H32" i="22" l="1"/>
  <c r="H38" i="22" s="1"/>
  <c r="D32" i="22"/>
  <c r="D38" i="22" s="1"/>
  <c r="H34" i="22"/>
  <c r="H48" i="22" s="1"/>
  <c r="H56" i="22" s="1"/>
  <c r="H59" i="22" s="1"/>
  <c r="H61" i="22" s="1"/>
  <c r="D34" i="22"/>
  <c r="D48" i="22" l="1"/>
  <c r="D56" i="22" s="1"/>
  <c r="D59" i="22" s="1"/>
  <c r="D61" i="22" s="1"/>
  <c r="H37" i="22"/>
  <c r="Y21" i="21"/>
  <c r="Y23" i="21" s="1"/>
  <c r="U21" i="21"/>
  <c r="D37" i="22"/>
  <c r="U15" i="16" l="1"/>
  <c r="U16" i="16" s="1"/>
  <c r="U23" i="16" s="1"/>
  <c r="Q21" i="21" l="1"/>
  <c r="Q21" i="16"/>
  <c r="O21" i="16"/>
  <c r="Q16" i="16"/>
  <c r="Q23" i="16" s="1"/>
  <c r="O16" i="16"/>
  <c r="O23" i="16" s="1"/>
  <c r="K16" i="16"/>
  <c r="I16" i="16"/>
  <c r="G16" i="16"/>
  <c r="E16" i="16"/>
  <c r="C16" i="16"/>
  <c r="W16" i="21"/>
  <c r="W23" i="21" s="1"/>
  <c r="Q16" i="21"/>
  <c r="O16" i="21"/>
  <c r="M16" i="21"/>
  <c r="K16" i="21"/>
  <c r="G16" i="21"/>
  <c r="E16" i="21"/>
  <c r="O21" i="21"/>
  <c r="S16" i="16"/>
  <c r="G21" i="16"/>
  <c r="E21" i="16"/>
  <c r="C21" i="16"/>
  <c r="K21" i="21"/>
  <c r="G21" i="21"/>
  <c r="E21" i="21"/>
  <c r="C21" i="21"/>
  <c r="M21" i="16"/>
  <c r="M21" i="21"/>
  <c r="O23" i="21" l="1"/>
  <c r="M23" i="21"/>
  <c r="M47" i="21" s="1"/>
  <c r="C23" i="21"/>
  <c r="Q23" i="21"/>
  <c r="K23" i="16"/>
  <c r="G23" i="16"/>
  <c r="E23" i="21"/>
  <c r="G23" i="21"/>
  <c r="M23" i="16"/>
  <c r="C23" i="16"/>
  <c r="U16" i="21"/>
  <c r="U23" i="21" s="1"/>
  <c r="S16" i="21"/>
  <c r="S21" i="21" s="1"/>
  <c r="K23" i="21"/>
  <c r="E23" i="16"/>
  <c r="S23" i="21" l="1"/>
  <c r="K47" i="21"/>
  <c r="S21" i="16"/>
  <c r="S23" i="16" s="1"/>
  <c r="I21" i="21" l="1"/>
  <c r="I23" i="21" s="1"/>
  <c r="I23" i="16" l="1"/>
  <c r="I45" i="16" l="1"/>
  <c r="I47" i="16" s="1"/>
  <c r="U43" i="16" l="1"/>
  <c r="U43" i="21" l="1"/>
  <c r="U45" i="21" s="1"/>
  <c r="G87" i="23"/>
  <c r="G89" i="23" s="1"/>
  <c r="G91" i="23" s="1"/>
  <c r="Y43" i="21" l="1"/>
  <c r="Y45" i="21" s="1"/>
  <c r="Y47" i="21" s="1"/>
  <c r="U47" i="21"/>
  <c r="S44" i="16" l="1"/>
  <c r="U44" i="16" l="1"/>
  <c r="U45" i="16" s="1"/>
  <c r="S45" i="16"/>
  <c r="S47" i="16" s="1"/>
  <c r="U47" i="16" l="1"/>
  <c r="K87" i="23"/>
  <c r="K89" i="23" l="1"/>
  <c r="K91" i="23" l="1"/>
</calcChain>
</file>

<file path=xl/sharedStrings.xml><?xml version="1.0" encoding="utf-8"?>
<sst xmlns="http://schemas.openxmlformats.org/spreadsheetml/2006/main" count="545" uniqueCount="245">
  <si>
    <t>บริษัท ไทยคม จำกัด (มหาชน) และบริษัทย่อย</t>
  </si>
  <si>
    <t xml:space="preserve">งบฐานะการเงิน 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</si>
  <si>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</si>
  <si>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</si>
  <si>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</si>
  <si>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</si>
  <si>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</si>
  <si>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</si>
  <si>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</si>
  <si>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</si>
  <si>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</si>
  <si>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</si>
  <si>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3, 4</t>
  </si>
  <si>
    <t>ลูกหนี้กิจการที่เกี่ยวข้องกัน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</si>
  <si>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</si>
  <si>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</si>
  <si>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</si>
  <si>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</si>
  <si>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</si>
  <si>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</si>
  <si>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</si>
  <si>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เงินฝากสถาบันการเงินระยะยาว</t>
  </si>
  <si>
    <t>ลูกหนี้การค้าระยะยาว - บริษัทย่อย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</si>
  <si>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</si>
  <si>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</si>
  <si>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</si>
  <si>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เงินจ่ายล่วงหน้าสำหรับอุปกรณ์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</si>
  <si>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</si>
  <si>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</si>
  <si>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</si>
  <si>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</si>
  <si>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</si>
  <si>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</si>
  <si>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</si>
  <si>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</si>
  <si>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</si>
  <si>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</si>
  <si>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เจ้าหนี้กิจการที่เกี่ยวข้องกัน</t>
  </si>
  <si>
    <t>เงินรับล่วงหน้า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</si>
  <si>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</si>
  <si>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</si>
  <si>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</si>
  <si>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</si>
  <si>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</si>
  <si>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หนี้สินสุทธิในบริษัทย่อย</t>
  </si>
  <si>
    <t>ประมาณการหนี้สินไม่หมุนเวียนสำหรับ</t>
  </si>
  <si>
    <t xml:space="preserve">   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</si>
  <si>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</si>
  <si>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</si>
  <si>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</si>
  <si>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</si>
  <si>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</si>
  <si>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</si>
  <si>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</si>
  <si>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</si>
  <si>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</si>
  <si>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</si>
  <si>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</si>
  <si>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</si>
  <si>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</si>
  <si>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</si>
  <si>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</si>
  <si>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</si>
  <si>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</si>
  <si>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</si>
  <si>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(ยังไม่ได้ตรวจสอบ)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</si>
  <si>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</si>
  <si>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</si>
  <si>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</si>
  <si>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</si>
  <si>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</si>
  <si>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</si>
  <si>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ค่าตอบแทนกรรมการและผู้บริหาร</t>
  </si>
  <si>
    <t>กำไรจากอัตราแลกเปลี่ยนสุทธิ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</si>
  <si>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</si>
  <si>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</si>
  <si>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</si>
  <si>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   ซึ่งเป็นไปตามมาตรฐานการรายงานทางการเงินฉบับที่ 9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</si>
  <si>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</si>
  <si>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</si>
  <si>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</si>
  <si>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</si>
  <si>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</si>
  <si>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</si>
  <si>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</si>
  <si>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    กำไรต่อหุ้นขั้นพื้นฐาน</t>
  </si>
  <si>
    <t xml:space="preserve">    กำไรต่อหุ้นปรับลด</t>
  </si>
  <si>
    <t>งบกำไรขาดทุนและกำไรขาดทุนเบ็ดเสร็จอื่น (ยังไม่ได้ตรวจสอบ)</t>
  </si>
  <si>
    <t>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</si>
  <si>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</si>
  <si>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ผลต่างจากอัตราแลกเปลี่ยนจากการแปลงค่างบการเงิน</t>
  </si>
  <si>
    <t>การเปลี่ยนแปลงในมูลค่ายุติธรรมสุทธิของสินทรัพย์ทางการเงิน</t>
  </si>
  <si>
    <t>ภาษีเงินได้ที่เกี่ยวกับองค์ประกอบของกำไรขาดทุนเบ็ดเสร็จอื่น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</si>
  <si>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</si>
  <si>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</si>
  <si>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</si>
  <si>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</si>
  <si>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</si>
  <si>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สำหรับงวดเก้าเดือนสิ้นสุดวันที่ 30 กันยายน 2566</t>
  </si>
  <si>
    <t>3, 9</t>
  </si>
  <si>
    <t>ต้นทุนค่าอนุญาตให้ดำเนินการ</t>
  </si>
  <si>
    <t>14.2</t>
  </si>
  <si>
    <t>ขาดทุนจากการด้อยค่าของอุปกรณ์</t>
  </si>
  <si>
    <t>กลับรายการผลขาดทุนจากการด้อยค่า</t>
  </si>
  <si>
    <t>ส่วนแบ่งกำไร (ขาดทุน) จากเงินลงทุนในบริษัทย่อยและการร่วมค้า</t>
  </si>
  <si>
    <t>ผลสะสมจาก</t>
  </si>
  <si>
    <t>ผลต่างจาก</t>
  </si>
  <si>
    <t>รวม</t>
  </si>
  <si>
    <t>ส่วนของ</t>
  </si>
  <si>
    <t>ทุนสำรองอื่น</t>
  </si>
  <si>
    <t>การลดสัดส่วน</t>
  </si>
  <si>
    <t>การเปลี่ยนแปลง</t>
  </si>
  <si>
    <t>องค์ประกอบอื่น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</si>
  <si>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</si>
  <si>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</si>
  <si>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</si>
  <si>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</si>
  <si>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</si>
  <si>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การจ่ายโดยใช้</t>
  </si>
  <si>
    <t>เงินลงทุน</t>
  </si>
  <si>
    <t>การแปลงค่า</t>
  </si>
  <si>
    <t>ในมูลค่ายุติธรรมของ</t>
  </si>
  <si>
    <t>ของส่วนของ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</si>
  <si>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</si>
  <si>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</si>
  <si>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</si>
  <si>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</si>
  <si>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</si>
  <si>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</si>
  <si>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หุ้นเป็นเกณฑ์</t>
  </si>
  <si>
    <t>ในบริษัทย่อย</t>
  </si>
  <si>
    <t>งบการเงิน</t>
  </si>
  <si>
    <t>สินทรัพย์ทางการเงิน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</si>
  <si>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</si>
  <si>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</si>
  <si>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</si>
  <si>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</si>
  <si>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</si>
  <si>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</si>
  <si>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</si>
  <si>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งบการเงินเฉพาะกิจการ 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</si>
  <si>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</si>
  <si>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</si>
  <si>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</si>
  <si>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ค่าตัดจำหน่ายสินทรัพย์ไม่มีตัวตน</t>
  </si>
  <si>
    <t>ค่าตัดจำหน่ายสินทรัพย์สิทธิการใช้</t>
  </si>
  <si>
    <t>ต้นทุนบริการในอดีตและปัจจุบันของพนักงาน</t>
  </si>
  <si>
    <t>ค่าตัดจำหน่ายค่าใช้จ่ายในการจัดหาเงินกู้ยืม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</si>
  <si>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</si>
  <si>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</si>
  <si>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สินทรัพย์หมุนเวียนอื่น</t>
  </si>
  <si>
    <t>สินทรัพย์ไม่หมุนเวียนอื่น</t>
  </si>
  <si>
    <t>กระแสเงินสดจากกิจกรรมลงทุน</t>
  </si>
  <si>
    <t>รับดอกเบี้ย</t>
  </si>
  <si>
    <t xml:space="preserve">เงินสดรับจากสินทรัพย์ทางการเงินหมุนเวียนอื่น </t>
  </si>
  <si>
    <t>เงินสดจ่ายเพื่อซื้ออาคารและอุปกรณ์</t>
  </si>
  <si>
    <t>เงินสดจ่ายล่วงหน้าสำหรับอุปกรณ์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</si>
  <si>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</si>
  <si>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</si>
  <si>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เงินสดจ่ายเงินให้กู้ยืมแก่บริษัทย่อย</t>
  </si>
  <si>
    <t>กระแสเงินสดจากกิจกรรมจัดหาเงิน</t>
  </si>
  <si>
    <t>ชำระคืนเงินกู้ยืม</t>
  </si>
  <si>
    <t>จ่ายต้นทุนทางการเงิน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</si>
  <si>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</si>
  <si>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</si>
  <si>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 xml:space="preserve">   คงเหลือสิ้นงวด</t>
  </si>
  <si>
    <t>เงินกู้ยืมระยะสั้นจากสถาบันการเงิน</t>
  </si>
  <si>
    <t>การตัดจำหน่ายสินทรัพย์สิทธิการใช้</t>
  </si>
  <si>
    <t>เงินสดรับจากเงินกู้ยืมระยะสั้นจากสถาบันการเงิน</t>
  </si>
  <si>
    <t>ยอดคงเหลือ ณ วันที่ 1 มกราคม 2568</t>
  </si>
  <si>
    <t>กำไรจากการเลิกกิจการของบริษัทย่อย</t>
  </si>
  <si>
    <t>ส่วนแบ่งขาดทุนจากเงินลงทุนในบริษัทย่อยและการร่วมค้า</t>
  </si>
  <si>
    <t>เงินสดและรายการเทียบเท่าเงินสดเพิ่มขึ้น (ลดลง) สุทธิ</t>
  </si>
  <si>
    <t>กำไรจากการตัดจำหน่ายเจ้าหนี้ - อาคารและอุปกรณ์</t>
  </si>
  <si>
    <t>ประมาณการหนี้สินไม่หมุนเวียนสำหรับผลประโยชน์พนักงาน</t>
  </si>
  <si>
    <t>(พันบาท)</t>
  </si>
  <si>
    <t>งบฐานะการเงิน</t>
  </si>
  <si>
    <t>สำหรับงวดสามเดือนสิ้นสุดวันที่</t>
  </si>
  <si>
    <t>ส่วนของหนี้สินตามสัญญาเช่า</t>
  </si>
  <si>
    <t xml:space="preserve">ที่ถึงกำหนดชำระภายในหนึ่งปี </t>
  </si>
  <si>
    <t>เงินสดจ่ายเพื่อลงทุนในบริษัทย่อย</t>
  </si>
  <si>
    <t>(ไม่ได้ตรวจสอบ)</t>
  </si>
  <si>
    <t>งบกำไรขาดทุน (ไม่ได้ตรวจสอบ)</t>
  </si>
  <si>
    <t>งบกระแสเงินสด (ไม่ได้ตรวจสอบ)</t>
  </si>
  <si>
    <t xml:space="preserve">เงินสดสุทธิได้มาจากกิจกรรมดำเนินงาน </t>
  </si>
  <si>
    <t xml:space="preserve">งบการเปลี่ยนแปลงส่วนของผู้ถือหุ้น (ไม่ได้ตรวจสอบ) </t>
  </si>
  <si>
    <t>งบการเปลี่ยนแปลงส่วนของผู้ถือหุ้น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</si>
  <si>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</si>
  <si>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กำไรเบ็ดเสร็จอื่น</t>
  </si>
  <si>
    <t>งบกำไรขาดทุนและกำไรขาดทุนเบ็ดเสร็จอื่น (ไม่ได้ตรวจสอบ)</t>
  </si>
  <si>
    <t>จ่ายเงินปันผลให้ผู้ถือหุ้นของบริษัท</t>
  </si>
  <si>
    <t>ขาดทุนจากการตัดจำหน่ายอาคารและอุปกรณ์</t>
  </si>
  <si>
    <t>รายการที่อาจถูกจัดประเภทใหม่ไว้ในกำไรหรือขาดทุนในภายหลัง</t>
  </si>
  <si>
    <t>การตัดจำหน่ายสินค้าคงเหลือ</t>
  </si>
  <si>
    <t>รับคืน (จ่าย) ภาษีเงินได้</t>
  </si>
  <si>
    <t>QWJHF8JJ8MH2A7VMB5JKM2NNAJP1GA45J4X0ET185FGWYWNBQ7YG</t>
  </si>
  <si>
    <t>Thanyanan, Na Nakorn</t>
  </si>
  <si>
    <t>Create</t>
  </si>
  <si>
    <t>f8bbb3e5-6e95-4694-ab1d-6e8952e17fa9</t>
  </si>
  <si>
    <t>{"id":"f8bbb3e5-6e95-4694-ab1d-6e8952e17fa9","type":1,"name":"workbookId","value":"a0ddc981-6a62-43a9-aaaf-181356332aa3"}</t>
  </si>
  <si>
    <t>102f296a-5c2f-4a0c-bbf8-9c06b058752e</t>
  </si>
  <si>
    <t>{"id":"102f296a-5c2f-4a0c-bbf8-9c06b058752e","type":0,"name":"dataSnipperSheetDeleted","value":"false"}</t>
  </si>
  <si>
    <t>4ef467fc-d15c-4f37-9c5e-a8e4502413cf</t>
  </si>
  <si>
    <t>{"id":"4ef467fc-d15c-4f37-9c5e-a8e4502413cf","type":0,"name":"embed-documents","value":"false"}</t>
  </si>
  <si>
    <t>68b3a0ca-5313-48e8-aaaf-fa94ac187a55</t>
  </si>
  <si>
    <t>{"id":"68b3a0ca-5313-48e8-aaaf-fa94ac187a55","type":0,"name":"table-snip-suggestions","value":"true"}</t>
  </si>
  <si>
    <t>44ca5ae8-bba7-40b5-a6bf-6ee345930a9d</t>
  </si>
  <si>
    <t>{"id":"44ca5ae8-bba7-40b5-a6bf-6ee345930a9d","type":1,"name":"migratedFssProjectId","value":""}</t>
  </si>
  <si>
    <t>รับเงินปันผล</t>
  </si>
  <si>
    <t>G9VCPADZF97RCW545C6CNKYGXD0HZADK84SY7T546X4JY9WN81NG</t>
  </si>
  <si>
    <t>Gunyawee, Jumniansin</t>
  </si>
  <si>
    <t>31 มีนาคม</t>
  </si>
  <si>
    <t>เงินกู้ยืมระยะยาวจากสถาบันการเงิน</t>
  </si>
  <si>
    <t>เงินรับล่วงหน้าระยะยาว</t>
  </si>
  <si>
    <t>เงินรับล่วงหน้าระยะสั้น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</si>
  <si>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</si>
  <si>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</si>
  <si>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</si>
  <si>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</si>
  <si>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</si>
  <si>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 ณ วันที่ 31 มีนาคม</t>
  </si>
  <si>
    <t>รายได้ค่าก่อสร้าง</t>
  </si>
  <si>
    <t>ต้นทุนค่าก่อสร้าง</t>
  </si>
  <si>
    <t>กำไร (ขาดทุน) จากอัตราแลกเปลี่ยนสุทธิ</t>
  </si>
  <si>
    <t>กำไรเบ็ดเสร็จรวมสำหรับงวด</t>
  </si>
  <si>
    <t>การแบ่งปันกำไรเบ็ดเสร็จรวม</t>
  </si>
  <si>
    <t>กลับรายการผลขาดทุนจากการด้อยค่า (ขาดทุนจากการด้อยค่า)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</si>
  <si>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</si>
  <si>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</si>
  <si>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รวมกำไรเบ็ดเสร็จสำหรับงวด</t>
  </si>
  <si>
    <t>เจ้าหนี้ - สินทรัพย์ไม่มีตัวตนระยะยาว</t>
  </si>
  <si>
    <t>เงินสดรับจากเงินให้กู้ยืมแก่การร่วมค้า</t>
  </si>
  <si>
    <r>
      <rPr>
        <sz val="15"/>
        <rFont val="Angsana New"/>
        <family val="1"/>
      </rPr>
      <t>(กลับรายการ) ผลขาดทุนด้านเครดิตที่คาดว่าจะเกิดขึ้น</t>
    </r>
  </si>
  <si>
    <r>
      <rPr>
        <sz val="15"/>
        <rFont val="Angsana New"/>
        <family val="1"/>
      </rPr>
      <t>(กลับรายการ) ค่าเผื่อสินค้าเสื่อมสภาพ</t>
    </r>
  </si>
  <si>
    <r>
      <rPr>
        <sz val="15"/>
        <rFont val="Angsana New"/>
        <family val="1"/>
      </rPr>
      <t>(กำไร) ขาดทุนจากการจำหน่ายอาคารและอุปกรณ์</t>
    </r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</si>
  <si>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</si>
  <si>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</si>
  <si>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รายได้ดอกเบี้ยรับจากการคืนภาษีหัก ณ ที่จ่ายล่าช้า</t>
  </si>
  <si>
    <t xml:space="preserve">   และภาษีหัก ณ ที่จ่ายที่เกี่ยวข้อง</t>
  </si>
  <si>
    <t>เงินฝากสถาบันการเงินระยะยาวเพิ่มขึ้น (ลดลง)</t>
  </si>
  <si>
    <t>(กำไร) ขาดทุนจากอัตราแลกเปลี่ยนที่ยังไม่เกิดขึ้น</t>
  </si>
  <si>
    <r>
      <t>กำไรทุนต่อหุ้น</t>
    </r>
    <r>
      <rPr>
        <b/>
        <i/>
        <sz val="15"/>
        <rFont val="Angsana New"/>
        <family val="1"/>
      </rPr>
      <t xml:space="preserve"> (บาท)</t>
    </r>
  </si>
  <si>
    <t>0V2PQPHFNW850HYCG0FHHZFD334S1BKT9NM47MTVQ1WACQ18PDP0</t>
  </si>
  <si>
    <t>Pranai, Chompukul</t>
  </si>
  <si>
    <t>(กำไร) ขาดทุนจากการจำหน่ายสินทรัพย์ทางการเงินหมุนเวียนอื่น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</si>
</sst>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</numFmts>
  <fonts count="62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2"/>
      <color theme="0"/>
      <name val="Angsana New"/>
      <family val="1"/>
      <charset val="222"/>
    </font>
    <font>
      <sz val="11"/>
      <color indexed="8"/>
      <name val="Calibri"/>
      <family val="2"/>
    </font>
    <font>
      <b/>
      <sz val="15"/>
      <color indexed="10"/>
      <name val="Angsana New"/>
      <family val="1"/>
    </font>
    <font>
      <i/>
      <sz val="15"/>
      <color theme="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color theme="0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3">
    <xf numFmtId="0" fontId="0" fillId="0" borderId="0" applyBorder="0"/>
    <xf numFmtId="5" fontId="29" fillId="0" borderId="1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173" fontId="30" fillId="0" borderId="0" applyFill="0" applyBorder="0" applyAlignment="0"/>
    <xf numFmtId="202" fontId="31" fillId="0" borderId="0" applyFill="0" applyBorder="0" applyAlignment="0"/>
    <xf numFmtId="203" fontId="31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43" fontId="1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197" fontId="4" fillId="0" borderId="0"/>
    <xf numFmtId="164" fontId="2" fillId="0" borderId="0" applyFont="0" applyFill="0" applyBorder="0" applyAlignment="0" applyProtection="0"/>
    <xf numFmtId="201" fontId="30" fillId="0" borderId="0" applyFont="0" applyFill="0" applyBorder="0" applyAlignment="0" applyProtection="0"/>
    <xf numFmtId="198" fontId="3" fillId="0" borderId="0"/>
    <xf numFmtId="14" fontId="32" fillId="0" borderId="0" applyFill="0" applyBorder="0" applyAlignment="0"/>
    <xf numFmtId="14" fontId="20" fillId="0" borderId="0" applyFill="0" applyBorder="0" applyAlignment="0"/>
    <xf numFmtId="38" fontId="16" fillId="0" borderId="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9" fillId="3" borderId="0" applyNumberFormat="0" applyBorder="0" applyAlignment="0" applyProtection="0"/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10" fillId="0" borderId="0"/>
    <xf numFmtId="10" fontId="9" fillId="4" borderId="5" applyNumberFormat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0" fontId="34" fillId="0" borderId="0"/>
    <xf numFmtId="0" fontId="26" fillId="0" borderId="0"/>
    <xf numFmtId="0" fontId="34" fillId="0" borderId="0"/>
    <xf numFmtId="0" fontId="26" fillId="0" borderId="0"/>
    <xf numFmtId="0" fontId="35" fillId="0" borderId="0"/>
    <xf numFmtId="38" fontId="11" fillId="0" borderId="0" applyFont="0" applyFill="0" applyBorder="0" applyAlignment="0" applyProtection="0"/>
    <xf numFmtId="37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2" fillId="0" borderId="0"/>
    <xf numFmtId="0" fontId="40" fillId="0" borderId="0" applyBorder="0"/>
    <xf numFmtId="0" fontId="40" fillId="0" borderId="0" applyBorder="0"/>
    <xf numFmtId="0" fontId="51" fillId="0" borderId="0"/>
    <xf numFmtId="0" fontId="13" fillId="0" borderId="0"/>
    <xf numFmtId="0" fontId="2" fillId="0" borderId="0"/>
    <xf numFmtId="0" fontId="27" fillId="0" borderId="0"/>
    <xf numFmtId="0" fontId="14" fillId="0" borderId="0"/>
    <xf numFmtId="0" fontId="2" fillId="0" borderId="0"/>
    <xf numFmtId="0" fontId="15" fillId="0" borderId="0"/>
    <xf numFmtId="40" fontId="36" fillId="5" borderId="0">
      <alignment horizontal="right"/>
    </xf>
    <xf numFmtId="0" fontId="37" fillId="5" borderId="6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03" fontId="31" fillId="0" borderId="0" applyFont="0" applyFill="0" applyBorder="0" applyAlignment="0" applyProtection="0"/>
    <xf numFmtId="205" fontId="30" fillId="0" borderId="0" applyFont="0" applyFill="0" applyBorder="0" applyAlignment="0" applyProtection="0"/>
    <xf numFmtId="10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9" fillId="0" borderId="7">
      <alignment horizontal="center"/>
    </xf>
    <xf numFmtId="3" fontId="16" fillId="0" borderId="0" applyFont="0" applyFill="0" applyBorder="0" applyAlignment="0" applyProtection="0"/>
    <xf numFmtId="0" fontId="16" fillId="6" borderId="0" applyNumberFormat="0" applyFont="0" applyBorder="0" applyAlignment="0" applyProtection="0"/>
    <xf numFmtId="37" fontId="17" fillId="0" borderId="0"/>
    <xf numFmtId="1" fontId="2" fillId="0" borderId="8" applyNumberFormat="0" applyFill="0" applyAlignment="0" applyProtection="0">
      <alignment horizontal="center" vertical="center"/>
    </xf>
    <xf numFmtId="4" fontId="18" fillId="7" borderId="0" applyNumberFormat="0" applyProtection="0">
      <alignment horizontal="left" vertical="center" wrapText="1" indent="1"/>
    </xf>
    <xf numFmtId="4" fontId="19" fillId="8" borderId="9" applyNumberFormat="0" applyProtection="0">
      <alignment horizontal="left" vertical="center" indent="1"/>
    </xf>
    <xf numFmtId="4" fontId="20" fillId="9" borderId="0" applyNumberFormat="0" applyProtection="0">
      <alignment horizontal="left" vertical="center" indent="1"/>
    </xf>
    <xf numFmtId="4" fontId="20" fillId="10" borderId="0" applyNumberFormat="0" applyProtection="0">
      <alignment horizontal="left" vertical="center" indent="1"/>
    </xf>
    <xf numFmtId="4" fontId="21" fillId="11" borderId="10" applyNumberFormat="0" applyProtection="0">
      <alignment horizontal="right" vertical="center"/>
    </xf>
    <xf numFmtId="4" fontId="22" fillId="11" borderId="10" applyNumberFormat="0" applyProtection="0">
      <alignment horizontal="right" vertical="center"/>
    </xf>
    <xf numFmtId="4" fontId="18" fillId="2" borderId="10" applyNumberFormat="0" applyProtection="0">
      <alignment horizontal="left" vertical="center" wrapText="1" indent="1"/>
    </xf>
    <xf numFmtId="0" fontId="23" fillId="10" borderId="10" applyNumberFormat="0" applyProtection="0">
      <alignment horizontal="left" vertical="top" indent="1"/>
    </xf>
    <xf numFmtId="4" fontId="24" fillId="0" borderId="0" applyNumberFormat="0" applyProtection="0">
      <alignment horizontal="left" vertical="center" indent="1"/>
    </xf>
    <xf numFmtId="4" fontId="25" fillId="11" borderId="10" applyNumberFormat="0" applyProtection="0">
      <alignment horizontal="right" vertical="center"/>
    </xf>
    <xf numFmtId="37" fontId="26" fillId="0" borderId="0"/>
    <xf numFmtId="49" fontId="32" fillId="0" borderId="0" applyFill="0" applyBorder="0" applyAlignment="0"/>
    <xf numFmtId="49" fontId="20" fillId="0" borderId="0" applyFill="0" applyBorder="0" applyAlignment="0"/>
    <xf numFmtId="206" fontId="31" fillId="0" borderId="0" applyFill="0" applyBorder="0" applyAlignment="0"/>
    <xf numFmtId="207" fontId="31" fillId="0" borderId="0" applyFill="0" applyBorder="0" applyAlignment="0"/>
    <xf numFmtId="168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7" fillId="0" borderId="0"/>
    <xf numFmtId="0" fontId="38" fillId="0" borderId="0"/>
    <xf numFmtId="43" fontId="39" fillId="0" borderId="0" applyFont="0" applyFill="0" applyBorder="0" applyAlignment="0" applyProtection="0"/>
    <xf numFmtId="0" fontId="39" fillId="0" borderId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5">
    <xf numFmtId="0" fontId="0" fillId="0" borderId="0" xfId="0"/>
    <xf numFmtId="165" fontId="41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208" fontId="41" fillId="0" borderId="0" xfId="10" applyNumberFormat="1" applyFont="1" applyFill="1" applyBorder="1" applyAlignment="1">
      <alignment vertical="center"/>
    </xf>
    <xf numFmtId="208" fontId="40" fillId="0" borderId="0" xfId="10" applyNumberFormat="1" applyFont="1" applyFill="1" applyAlignment="1">
      <alignment vertical="center"/>
    </xf>
    <xf numFmtId="165" fontId="40" fillId="0" borderId="0" xfId="0" applyNumberFormat="1" applyFont="1" applyAlignment="1">
      <alignment vertical="center"/>
    </xf>
    <xf numFmtId="165" fontId="41" fillId="0" borderId="0" xfId="0" applyNumberFormat="1" applyFont="1" applyBorder="1" applyAlignment="1">
      <alignment vertical="center"/>
    </xf>
    <xf numFmtId="165" fontId="42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41" fillId="0" borderId="0" xfId="0" applyNumberFormat="1" applyFont="1" applyBorder="1" applyAlignment="1">
      <alignment horizontal="right" vertical="center"/>
    </xf>
    <xf numFmtId="165" fontId="40" fillId="0" borderId="0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08" fontId="40" fillId="0" borderId="0" xfId="10" applyNumberFormat="1" applyFont="1" applyFill="1" applyBorder="1" applyAlignment="1">
      <alignment horizontal="right" vertical="center"/>
    </xf>
    <xf numFmtId="165" fontId="0" fillId="0" borderId="0" xfId="0" applyNumberFormat="1" applyBorder="1" applyAlignment="1">
      <alignment vertical="center"/>
    </xf>
    <xf numFmtId="208" fontId="41" fillId="0" borderId="12" xfId="10" applyNumberFormat="1" applyFont="1" applyFill="1" applyBorder="1" applyAlignment="1">
      <alignment horizontal="right" vertical="center"/>
    </xf>
    <xf numFmtId="165" fontId="40" fillId="0" borderId="0" xfId="0" applyNumberFormat="1" applyFont="1" applyBorder="1" applyAlignment="1">
      <alignment horizontal="center" vertical="center"/>
    </xf>
    <xf numFmtId="165" fontId="40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208" fontId="40" fillId="0" borderId="0" xfId="10" applyNumberFormat="1" applyFont="1" applyFill="1" applyAlignment="1">
      <alignment horizontal="right" vertical="center"/>
    </xf>
    <xf numFmtId="208" fontId="0" fillId="0" borderId="0" xfId="10" applyNumberFormat="1" applyFont="1" applyFill="1" applyAlignment="1">
      <alignment horizontal="right" vertical="center"/>
    </xf>
    <xf numFmtId="208" fontId="40" fillId="0" borderId="11" xfId="10" applyNumberFormat="1" applyFont="1" applyFill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Border="1" applyAlignment="1">
      <alignment vertical="center"/>
    </xf>
    <xf numFmtId="208" fontId="41" fillId="0" borderId="0" xfId="10" applyNumberFormat="1" applyFont="1" applyFill="1" applyAlignment="1">
      <alignment vertical="center"/>
    </xf>
    <xf numFmtId="208" fontId="41" fillId="0" borderId="11" xfId="1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208" fontId="41" fillId="0" borderId="12" xfId="10" applyNumberFormat="1" applyFont="1" applyFill="1" applyBorder="1" applyAlignment="1">
      <alignment vertical="center"/>
    </xf>
    <xf numFmtId="165" fontId="40" fillId="0" borderId="0" xfId="0" applyNumberFormat="1" applyFont="1" applyBorder="1" applyAlignment="1">
      <alignment horizontal="right" vertical="center"/>
    </xf>
    <xf numFmtId="165" fontId="44" fillId="0" borderId="0" xfId="0" applyNumberFormat="1" applyFont="1" applyBorder="1" applyAlignment="1">
      <alignment vertical="center"/>
    </xf>
    <xf numFmtId="165" fontId="45" fillId="0" borderId="0" xfId="0" applyNumberFormat="1" applyFont="1" applyBorder="1" applyAlignment="1">
      <alignment horizontal="center" vertical="center"/>
    </xf>
    <xf numFmtId="165" fontId="45" fillId="0" borderId="0" xfId="0" applyNumberFormat="1" applyFont="1" applyBorder="1" applyAlignment="1">
      <alignment horizontal="right" vertical="center"/>
    </xf>
    <xf numFmtId="209" fontId="40" fillId="0" borderId="0" xfId="0" applyNumberFormat="1" applyFont="1" applyAlignment="1">
      <alignment horizontal="right" vertical="center"/>
    </xf>
    <xf numFmtId="209" fontId="40" fillId="0" borderId="0" xfId="0" applyNumberFormat="1" applyFont="1" applyBorder="1" applyAlignment="1">
      <alignment horizontal="right" vertical="center"/>
    </xf>
    <xf numFmtId="208" fontId="40" fillId="0" borderId="11" xfId="10" applyNumberFormat="1" applyFont="1" applyFill="1" applyBorder="1" applyAlignment="1">
      <alignment horizontal="right" vertical="center"/>
    </xf>
    <xf numFmtId="209" fontId="41" fillId="0" borderId="0" xfId="0" applyNumberFormat="1" applyFont="1" applyBorder="1" applyAlignment="1">
      <alignment horizontal="right" vertical="center"/>
    </xf>
    <xf numFmtId="208" fontId="41" fillId="0" borderId="0" xfId="10" applyNumberFormat="1" applyFont="1" applyFill="1" applyAlignment="1">
      <alignment horizontal="right" vertical="center"/>
    </xf>
    <xf numFmtId="165" fontId="0" fillId="0" borderId="0" xfId="0" applyNumberFormat="1" applyAlignment="1">
      <alignment horizontal="left" vertical="center"/>
    </xf>
    <xf numFmtId="43" fontId="41" fillId="0" borderId="0" xfId="0" applyNumberFormat="1" applyFont="1" applyBorder="1" applyAlignment="1">
      <alignment horizontal="right" vertical="center"/>
    </xf>
    <xf numFmtId="199" fontId="41" fillId="0" borderId="0" xfId="0" applyNumberFormat="1" applyFont="1" applyBorder="1" applyAlignment="1">
      <alignment horizontal="right" vertical="center"/>
    </xf>
    <xf numFmtId="43" fontId="40" fillId="0" borderId="12" xfId="10" applyFont="1" applyFill="1" applyBorder="1" applyAlignment="1">
      <alignment horizontal="right" vertical="center"/>
    </xf>
    <xf numFmtId="210" fontId="40" fillId="0" borderId="0" xfId="0" applyNumberFormat="1" applyFont="1" applyBorder="1" applyAlignment="1">
      <alignment horizontal="right" vertical="center"/>
    </xf>
    <xf numFmtId="0" fontId="48" fillId="0" borderId="0" xfId="91" applyFont="1" applyAlignment="1">
      <alignment vertical="center"/>
    </xf>
    <xf numFmtId="165" fontId="40" fillId="0" borderId="0" xfId="86" applyNumberFormat="1" applyBorder="1" applyAlignment="1">
      <alignment horizontal="center" vertical="center"/>
    </xf>
    <xf numFmtId="165" fontId="42" fillId="0" borderId="0" xfId="86" applyNumberFormat="1" applyFont="1" applyBorder="1" applyAlignment="1">
      <alignment horizontal="center" vertical="center"/>
    </xf>
    <xf numFmtId="165" fontId="40" fillId="0" borderId="0" xfId="86" applyNumberFormat="1" applyAlignment="1">
      <alignment vertical="center"/>
    </xf>
    <xf numFmtId="0" fontId="40" fillId="0" borderId="0" xfId="0" applyFont="1" applyAlignment="1">
      <alignment vertical="center"/>
    </xf>
    <xf numFmtId="208" fontId="40" fillId="0" borderId="0" xfId="10" applyNumberFormat="1" applyFont="1" applyFill="1" applyBorder="1" applyAlignment="1">
      <alignment vertical="center"/>
    </xf>
    <xf numFmtId="165" fontId="41" fillId="0" borderId="0" xfId="86" applyNumberFormat="1" applyFont="1" applyAlignment="1">
      <alignment vertical="center"/>
    </xf>
    <xf numFmtId="0" fontId="40" fillId="0" borderId="0" xfId="0" applyFont="1" applyBorder="1" applyAlignment="1">
      <alignment vertical="center"/>
    </xf>
    <xf numFmtId="209" fontId="40" fillId="0" borderId="0" xfId="0" applyNumberFormat="1" applyFont="1" applyBorder="1" applyAlignment="1">
      <alignment vertical="center"/>
    </xf>
    <xf numFmtId="209" fontId="40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208" fontId="0" fillId="0" borderId="0" xfId="10" applyNumberFormat="1" applyFont="1" applyFill="1" applyAlignment="1">
      <alignment horizontal="center" vertical="center"/>
    </xf>
    <xf numFmtId="208" fontId="40" fillId="0" borderId="0" xfId="0" applyNumberFormat="1" applyFont="1" applyBorder="1" applyAlignment="1">
      <alignment vertical="center"/>
    </xf>
    <xf numFmtId="208" fontId="41" fillId="0" borderId="13" xfId="10" applyNumberFormat="1" applyFont="1" applyFill="1" applyBorder="1" applyAlignment="1">
      <alignment vertical="center"/>
    </xf>
    <xf numFmtId="165" fontId="53" fillId="0" borderId="0" xfId="0" applyNumberFormat="1" applyFont="1" applyAlignment="1">
      <alignment vertical="center"/>
    </xf>
    <xf numFmtId="165" fontId="7" fillId="0" borderId="0" xfId="0" applyNumberFormat="1" applyFont="1" applyBorder="1" applyAlignment="1">
      <alignment vertical="center"/>
    </xf>
    <xf numFmtId="208" fontId="41" fillId="0" borderId="13" xfId="10" applyNumberFormat="1" applyFont="1" applyFill="1" applyBorder="1" applyAlignment="1">
      <alignment horizontal="right" vertical="center"/>
    </xf>
    <xf numFmtId="209" fontId="0" fillId="0" borderId="0" xfId="0" applyNumberFormat="1" applyBorder="1" applyAlignment="1">
      <alignment horizontal="right" vertical="center"/>
    </xf>
    <xf numFmtId="165" fontId="43" fillId="0" borderId="0" xfId="0" applyNumberFormat="1" applyFont="1" applyBorder="1" applyAlignment="1">
      <alignment horizontal="center" vertical="center"/>
    </xf>
    <xf numFmtId="0" fontId="0" fillId="0" borderId="0" xfId="0" quotePrefix="1" applyAlignment="1">
      <alignment horizontal="left" vertical="center"/>
    </xf>
    <xf numFmtId="165" fontId="41" fillId="0" borderId="0" xfId="0" applyNumberFormat="1" applyFont="1" applyBorder="1" applyAlignment="1">
      <alignment horizontal="center" vertical="center"/>
    </xf>
    <xf numFmtId="40" fontId="9" fillId="0" borderId="0" xfId="0" applyNumberFormat="1" applyFont="1" applyBorder="1" applyAlignment="1">
      <alignment horizontal="right"/>
    </xf>
    <xf numFmtId="208" fontId="41" fillId="0" borderId="1" xfId="10" applyNumberFormat="1" applyFont="1" applyFill="1" applyBorder="1" applyAlignment="1">
      <alignment horizontal="right" vertical="center"/>
    </xf>
    <xf numFmtId="165" fontId="0" fillId="0" borderId="0" xfId="0" quotePrefix="1" applyNumberFormat="1" applyBorder="1" applyAlignment="1">
      <alignment horizontal="center" vertical="center"/>
    </xf>
    <xf numFmtId="165" fontId="45" fillId="0" borderId="0" xfId="0" applyNumberFormat="1" applyFont="1" applyProtection="1">
      <protection locked="0"/>
    </xf>
    <xf numFmtId="165" fontId="40" fillId="0" borderId="0" xfId="0" applyNumberFormat="1" applyFont="1" applyProtection="1">
      <protection locked="0"/>
    </xf>
    <xf numFmtId="165" fontId="41" fillId="0" borderId="0" xfId="0" applyNumberFormat="1" applyFont="1" applyBorder="1" applyProtection="1">
      <protection locked="0"/>
    </xf>
    <xf numFmtId="165" fontId="0" fillId="0" borderId="0" xfId="0" applyNumberFormat="1" applyBorder="1" applyProtection="1">
      <protection locked="0"/>
    </xf>
    <xf numFmtId="165" fontId="42" fillId="0" borderId="0" xfId="0" applyNumberFormat="1" applyFont="1" applyBorder="1" applyAlignment="1" applyProtection="1">
      <alignment horizontal="center"/>
      <protection locked="0"/>
    </xf>
    <xf numFmtId="165" fontId="0" fillId="0" borderId="0" xfId="0" applyNumberFormat="1" applyBorder="1" applyAlignment="1" applyProtection="1">
      <alignment horizontal="center"/>
      <protection locked="0"/>
    </xf>
    <xf numFmtId="165" fontId="0" fillId="0" borderId="0" xfId="0" applyNumberFormat="1" applyBorder="1" applyAlignment="1" applyProtection="1">
      <alignment horizontal="right"/>
      <protection locked="0"/>
    </xf>
    <xf numFmtId="165" fontId="41" fillId="0" borderId="0" xfId="0" applyNumberFormat="1" applyFont="1" applyBorder="1" applyAlignment="1" applyProtection="1">
      <alignment horizontal="right"/>
      <protection locked="0"/>
    </xf>
    <xf numFmtId="165" fontId="41" fillId="0" borderId="0" xfId="0" applyNumberFormat="1" applyFont="1" applyBorder="1" applyAlignment="1" applyProtection="1">
      <alignment horizontal="center"/>
      <protection locked="0"/>
    </xf>
    <xf numFmtId="49" fontId="41" fillId="0" borderId="0" xfId="0" applyNumberFormat="1" applyFont="1" applyBorder="1" applyAlignment="1" applyProtection="1">
      <alignment horizontal="center"/>
      <protection locked="0"/>
    </xf>
    <xf numFmtId="165" fontId="40" fillId="0" borderId="0" xfId="0" applyNumberFormat="1" applyFont="1" applyBorder="1" applyProtection="1">
      <protection locked="0"/>
    </xf>
    <xf numFmtId="49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38" fontId="41" fillId="0" borderId="0" xfId="0" applyNumberFormat="1" applyFont="1" applyBorder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165" fontId="42" fillId="0" borderId="0" xfId="0" applyNumberFormat="1" applyFont="1" applyBorder="1" applyProtection="1">
      <protection locked="0"/>
    </xf>
    <xf numFmtId="0" fontId="44" fillId="0" borderId="0" xfId="0" applyFont="1" applyAlignment="1" applyProtection="1">
      <alignment horizontal="left"/>
      <protection locked="0"/>
    </xf>
    <xf numFmtId="165" fontId="0" fillId="0" borderId="0" xfId="10" applyNumberFormat="1" applyFont="1" applyFill="1" applyBorder="1" applyAlignment="1" applyProtection="1">
      <alignment horizontal="right"/>
      <protection locked="0"/>
    </xf>
    <xf numFmtId="208" fontId="40" fillId="0" borderId="0" xfId="10" applyNumberFormat="1" applyFont="1" applyFill="1" applyAlignment="1" applyProtection="1">
      <protection locked="0"/>
    </xf>
    <xf numFmtId="208" fontId="0" fillId="0" borderId="0" xfId="10" applyNumberFormat="1" applyFont="1" applyFill="1" applyBorder="1" applyAlignment="1" applyProtection="1">
      <alignment horizontal="right"/>
      <protection locked="0"/>
    </xf>
    <xf numFmtId="208" fontId="0" fillId="0" borderId="0" xfId="10" applyNumberFormat="1" applyFont="1" applyFill="1" applyAlignment="1" applyProtection="1">
      <protection locked="0"/>
    </xf>
    <xf numFmtId="43" fontId="40" fillId="0" borderId="0" xfId="10" applyFont="1" applyFill="1" applyAlignment="1" applyProtection="1">
      <protection locked="0"/>
    </xf>
    <xf numFmtId="208" fontId="40" fillId="0" borderId="0" xfId="10" applyNumberFormat="1" applyFont="1" applyFill="1" applyBorder="1" applyAlignment="1" applyProtection="1">
      <alignment horizontal="right"/>
      <protection locked="0"/>
    </xf>
    <xf numFmtId="208" fontId="41" fillId="0" borderId="0" xfId="10" applyNumberFormat="1" applyFont="1" applyFill="1" applyBorder="1" applyAlignment="1" applyProtection="1">
      <alignment horizontal="right"/>
      <protection locked="0"/>
    </xf>
    <xf numFmtId="0" fontId="0" fillId="0" borderId="0" xfId="0" applyBorder="1" applyProtection="1">
      <protection locked="0"/>
    </xf>
    <xf numFmtId="209" fontId="0" fillId="0" borderId="0" xfId="10" applyNumberFormat="1" applyFont="1" applyFill="1" applyBorder="1" applyAlignment="1" applyProtection="1">
      <alignment horizontal="right"/>
      <protection locked="0"/>
    </xf>
    <xf numFmtId="209" fontId="40" fillId="0" borderId="0" xfId="10" applyNumberFormat="1" applyFont="1" applyFill="1" applyBorder="1" applyAlignment="1" applyProtection="1">
      <alignment horizontal="right"/>
      <protection locked="0"/>
    </xf>
    <xf numFmtId="208" fontId="42" fillId="0" borderId="0" xfId="10" applyNumberFormat="1" applyFont="1" applyFill="1" applyBorder="1" applyAlignment="1" applyProtection="1">
      <alignment horizontal="right"/>
      <protection locked="0"/>
    </xf>
    <xf numFmtId="209" fontId="41" fillId="0" borderId="0" xfId="10" applyNumberFormat="1" applyFont="1" applyFill="1" applyBorder="1" applyAlignment="1" applyProtection="1">
      <alignment horizontal="right"/>
      <protection locked="0"/>
    </xf>
    <xf numFmtId="165" fontId="40" fillId="0" borderId="0" xfId="0" applyNumberFormat="1" applyFont="1" applyBorder="1" applyAlignment="1" applyProtection="1">
      <alignment horizontal="center"/>
      <protection locked="0"/>
    </xf>
    <xf numFmtId="43" fontId="41" fillId="0" borderId="0" xfId="10" applyFont="1" applyFill="1" applyBorder="1" applyAlignment="1" applyProtection="1">
      <alignment horizontal="right"/>
      <protection locked="0"/>
    </xf>
    <xf numFmtId="209" fontId="56" fillId="0" borderId="0" xfId="10" applyNumberFormat="1" applyFont="1" applyFill="1" applyBorder="1" applyAlignment="1" applyProtection="1">
      <alignment horizontal="right"/>
      <protection locked="0"/>
    </xf>
    <xf numFmtId="0" fontId="41" fillId="0" borderId="0" xfId="0" applyFont="1" applyProtection="1">
      <protection locked="0"/>
    </xf>
    <xf numFmtId="209" fontId="0" fillId="0" borderId="0" xfId="0" applyNumberFormat="1" applyProtection="1">
      <protection locked="0"/>
    </xf>
    <xf numFmtId="208" fontId="40" fillId="0" borderId="12" xfId="10" applyNumberFormat="1" applyFont="1" applyFill="1" applyBorder="1" applyAlignment="1" applyProtection="1">
      <alignment horizontal="right"/>
      <protection locked="0"/>
    </xf>
    <xf numFmtId="208" fontId="0" fillId="0" borderId="0" xfId="10" applyNumberFormat="1" applyFont="1" applyFill="1" applyAlignment="1" applyProtection="1">
      <alignment horizontal="right"/>
      <protection locked="0"/>
    </xf>
    <xf numFmtId="208" fontId="40" fillId="0" borderId="11" xfId="10" applyNumberFormat="1" applyFont="1" applyFill="1" applyBorder="1" applyAlignment="1" applyProtection="1">
      <protection locked="0"/>
    </xf>
    <xf numFmtId="0" fontId="41" fillId="0" borderId="0" xfId="0" applyFont="1" applyAlignment="1" applyProtection="1">
      <alignment horizontal="left"/>
      <protection locked="0"/>
    </xf>
    <xf numFmtId="0" fontId="41" fillId="0" borderId="0" xfId="0" applyFont="1" applyBorder="1" applyProtection="1">
      <protection locked="0"/>
    </xf>
    <xf numFmtId="209" fontId="41" fillId="0" borderId="0" xfId="0" applyNumberFormat="1" applyFont="1" applyProtection="1">
      <protection locked="0"/>
    </xf>
    <xf numFmtId="208" fontId="41" fillId="0" borderId="0" xfId="10" applyNumberFormat="1" applyFont="1" applyFill="1" applyAlignment="1" applyProtection="1">
      <protection locked="0"/>
    </xf>
    <xf numFmtId="0" fontId="40" fillId="0" borderId="0" xfId="0" applyFont="1" applyAlignment="1" applyProtection="1">
      <alignment horizontal="left"/>
      <protection locked="0"/>
    </xf>
    <xf numFmtId="165" fontId="46" fillId="0" borderId="0" xfId="0" applyNumberFormat="1" applyFont="1" applyProtection="1">
      <protection locked="0"/>
    </xf>
    <xf numFmtId="0" fontId="0" fillId="0" borderId="0" xfId="0" applyProtection="1">
      <protection locked="0"/>
    </xf>
    <xf numFmtId="165" fontId="40" fillId="0" borderId="0" xfId="0" applyNumberFormat="1" applyFont="1" applyAlignment="1" applyProtection="1">
      <alignment horizontal="right"/>
      <protection locked="0"/>
    </xf>
    <xf numFmtId="165" fontId="40" fillId="0" borderId="0" xfId="0" applyNumberFormat="1" applyFont="1" applyBorder="1" applyAlignment="1" applyProtection="1">
      <alignment horizontal="right"/>
      <protection locked="0"/>
    </xf>
    <xf numFmtId="208" fontId="41" fillId="0" borderId="4" xfId="10" applyNumberFormat="1" applyFont="1" applyFill="1" applyBorder="1" applyAlignment="1" applyProtection="1">
      <alignment horizontal="right"/>
    </xf>
    <xf numFmtId="208" fontId="41" fillId="0" borderId="12" xfId="10" applyNumberFormat="1" applyFont="1" applyFill="1" applyBorder="1" applyAlignment="1" applyProtection="1">
      <alignment horizontal="right"/>
    </xf>
    <xf numFmtId="208" fontId="41" fillId="0" borderId="11" xfId="10" applyNumberFormat="1" applyFont="1" applyFill="1" applyBorder="1" applyAlignment="1" applyProtection="1">
      <alignment horizontal="right"/>
    </xf>
    <xf numFmtId="208" fontId="41" fillId="0" borderId="0" xfId="10" applyNumberFormat="1" applyFont="1" applyFill="1" applyBorder="1" applyAlignment="1" applyProtection="1"/>
    <xf numFmtId="208" fontId="41" fillId="0" borderId="4" xfId="10" applyNumberFormat="1" applyFont="1" applyFill="1" applyBorder="1" applyAlignment="1" applyProtection="1"/>
    <xf numFmtId="208" fontId="41" fillId="0" borderId="12" xfId="10" applyNumberFormat="1" applyFont="1" applyFill="1" applyBorder="1" applyAlignment="1" applyProtection="1"/>
    <xf numFmtId="208" fontId="41" fillId="0" borderId="0" xfId="10" applyNumberFormat="1" applyFont="1" applyFill="1" applyAlignment="1" applyProtection="1"/>
    <xf numFmtId="208" fontId="41" fillId="0" borderId="11" xfId="10" applyNumberFormat="1" applyFont="1" applyFill="1" applyBorder="1" applyAlignment="1" applyProtection="1"/>
    <xf numFmtId="165" fontId="40" fillId="0" borderId="0" xfId="0" applyNumberFormat="1" applyFont="1" applyAlignment="1" applyProtection="1">
      <alignment vertical="center"/>
      <protection locked="0"/>
    </xf>
    <xf numFmtId="165" fontId="40" fillId="0" borderId="0" xfId="0" applyNumberFormat="1" applyFont="1" applyBorder="1" applyAlignment="1" applyProtection="1">
      <alignment vertical="center"/>
      <protection locked="0"/>
    </xf>
    <xf numFmtId="165" fontId="44" fillId="0" borderId="0" xfId="0" applyNumberFormat="1" applyFont="1" applyBorder="1" applyAlignment="1" applyProtection="1">
      <alignment vertical="center"/>
      <protection locked="0"/>
    </xf>
    <xf numFmtId="165" fontId="45" fillId="0" borderId="0" xfId="0" applyNumberFormat="1" applyFont="1" applyBorder="1" applyAlignment="1" applyProtection="1">
      <alignment horizontal="center" vertical="center"/>
      <protection locked="0"/>
    </xf>
    <xf numFmtId="165" fontId="45" fillId="0" borderId="0" xfId="0" applyNumberFormat="1" applyFont="1" applyBorder="1" applyAlignment="1" applyProtection="1">
      <alignment horizontal="right" vertical="center"/>
      <protection locked="0"/>
    </xf>
    <xf numFmtId="165" fontId="0" fillId="0" borderId="0" xfId="0" applyNumberFormat="1" applyBorder="1" applyAlignment="1" applyProtection="1">
      <alignment horizontal="center" vertical="center"/>
      <protection locked="0"/>
    </xf>
    <xf numFmtId="165" fontId="41" fillId="0" borderId="0" xfId="0" applyNumberFormat="1" applyFont="1" applyBorder="1" applyAlignment="1" applyProtection="1">
      <alignment horizontal="center" vertical="center"/>
      <protection locked="0"/>
    </xf>
    <xf numFmtId="165" fontId="41" fillId="0" borderId="0" xfId="0" applyNumberFormat="1" applyFont="1" applyBorder="1" applyAlignment="1" applyProtection="1">
      <alignment horizontal="right" vertical="center"/>
      <protection locked="0"/>
    </xf>
    <xf numFmtId="49" fontId="0" fillId="0" borderId="0" xfId="0" applyNumberFormat="1" applyBorder="1" applyAlignment="1" applyProtection="1">
      <alignment horizontal="center" vertical="center"/>
      <protection locked="0"/>
    </xf>
    <xf numFmtId="165" fontId="4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208" fontId="40" fillId="0" borderId="0" xfId="10" applyNumberFormat="1" applyFont="1" applyFill="1" applyAlignment="1" applyProtection="1">
      <alignment vertical="center"/>
      <protection locked="0"/>
    </xf>
    <xf numFmtId="209" fontId="40" fillId="0" borderId="0" xfId="0" applyNumberFormat="1" applyFont="1" applyBorder="1" applyAlignment="1" applyProtection="1">
      <alignment horizontal="right" vertical="center"/>
      <protection locked="0"/>
    </xf>
    <xf numFmtId="165" fontId="41" fillId="0" borderId="0" xfId="0" applyNumberFormat="1" applyFont="1" applyBorder="1" applyAlignment="1" applyProtection="1">
      <alignment vertical="center"/>
      <protection locked="0"/>
    </xf>
    <xf numFmtId="209" fontId="41" fillId="0" borderId="0" xfId="0" applyNumberFormat="1" applyFont="1" applyBorder="1" applyAlignment="1" applyProtection="1">
      <alignment horizontal="right" vertical="center"/>
      <protection locked="0"/>
    </xf>
    <xf numFmtId="165" fontId="41" fillId="0" borderId="0" xfId="0" applyNumberFormat="1" applyFont="1" applyAlignment="1" applyProtection="1">
      <alignment vertical="center"/>
      <protection locked="0"/>
    </xf>
    <xf numFmtId="208" fontId="40" fillId="0" borderId="0" xfId="10" applyNumberFormat="1" applyFont="1" applyFill="1" applyAlignment="1" applyProtection="1">
      <alignment horizontal="right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209" fontId="0" fillId="0" borderId="0" xfId="0" applyNumberFormat="1" applyBorder="1" applyAlignment="1" applyProtection="1">
      <alignment horizontal="right" vertical="center"/>
      <protection locked="0"/>
    </xf>
    <xf numFmtId="208" fontId="40" fillId="0" borderId="11" xfId="10" applyNumberFormat="1" applyFont="1" applyFill="1" applyBorder="1" applyAlignment="1" applyProtection="1">
      <alignment horizontal="right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208" fontId="0" fillId="0" borderId="11" xfId="10" applyNumberFormat="1" applyFont="1" applyFill="1" applyBorder="1" applyAlignment="1" applyProtection="1">
      <alignment horizontal="right" vertical="center"/>
      <protection locked="0"/>
    </xf>
    <xf numFmtId="208" fontId="40" fillId="0" borderId="0" xfId="10" applyNumberFormat="1" applyFont="1" applyFill="1" applyBorder="1" applyAlignment="1" applyProtection="1">
      <alignment horizontal="right" vertical="center"/>
      <protection locked="0"/>
    </xf>
    <xf numFmtId="209" fontId="40" fillId="0" borderId="0" xfId="0" applyNumberFormat="1" applyFont="1" applyAlignment="1" applyProtection="1">
      <alignment horizontal="right" vertical="center"/>
      <protection locked="0"/>
    </xf>
    <xf numFmtId="43" fontId="41" fillId="0" borderId="0" xfId="0" applyNumberFormat="1" applyFont="1" applyBorder="1" applyAlignment="1" applyProtection="1">
      <alignment horizontal="right" vertical="center"/>
      <protection locked="0"/>
    </xf>
    <xf numFmtId="199" fontId="41" fillId="0" borderId="0" xfId="0" applyNumberFormat="1" applyFont="1" applyBorder="1" applyAlignment="1" applyProtection="1">
      <alignment horizontal="right" vertical="center"/>
      <protection locked="0"/>
    </xf>
    <xf numFmtId="210" fontId="40" fillId="0" borderId="0" xfId="0" applyNumberFormat="1" applyFont="1" applyBorder="1" applyAlignment="1" applyProtection="1">
      <alignment horizontal="right" vertical="center"/>
      <protection locked="0"/>
    </xf>
    <xf numFmtId="0" fontId="41" fillId="0" borderId="0" xfId="0" applyFont="1" applyBorder="1" applyAlignment="1" applyProtection="1">
      <alignment vertical="center"/>
      <protection locked="0"/>
    </xf>
    <xf numFmtId="165" fontId="40" fillId="0" borderId="0" xfId="86" applyNumberFormat="1" applyBorder="1" applyAlignment="1" applyProtection="1">
      <alignment horizontal="center" vertical="center"/>
      <protection locked="0"/>
    </xf>
    <xf numFmtId="165" fontId="42" fillId="0" borderId="0" xfId="86" applyNumberFormat="1" applyFont="1" applyBorder="1" applyAlignment="1" applyProtection="1">
      <alignment horizontal="center" vertical="center"/>
      <protection locked="0"/>
    </xf>
    <xf numFmtId="208" fontId="41" fillId="0" borderId="0" xfId="10" applyNumberFormat="1" applyFont="1" applyFill="1" applyAlignment="1" applyProtection="1">
      <alignment vertical="center"/>
      <protection locked="0"/>
    </xf>
    <xf numFmtId="208" fontId="41" fillId="0" borderId="0" xfId="10" applyNumberFormat="1" applyFont="1" applyFill="1" applyBorder="1" applyAlignment="1" applyProtection="1">
      <alignment vertical="center"/>
      <protection locked="0"/>
    </xf>
    <xf numFmtId="165" fontId="40" fillId="0" borderId="0" xfId="86" applyNumberFormat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208" fontId="40" fillId="0" borderId="0" xfId="10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208" fontId="40" fillId="0" borderId="11" xfId="10" applyNumberFormat="1" applyFont="1" applyFill="1" applyBorder="1" applyAlignment="1" applyProtection="1">
      <alignment vertical="center"/>
      <protection locked="0"/>
    </xf>
    <xf numFmtId="0" fontId="40" fillId="0" borderId="0" xfId="0" applyFont="1" applyBorder="1" applyAlignment="1" applyProtection="1">
      <alignment vertical="center"/>
      <protection locked="0"/>
    </xf>
    <xf numFmtId="209" fontId="40" fillId="0" borderId="0" xfId="0" applyNumberFormat="1" applyFont="1" applyBorder="1" applyAlignment="1" applyProtection="1">
      <alignment vertical="center"/>
      <protection locked="0"/>
    </xf>
    <xf numFmtId="209" fontId="40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208" fontId="40" fillId="0" borderId="0" xfId="0" applyNumberFormat="1" applyFont="1" applyBorder="1" applyAlignment="1" applyProtection="1">
      <alignment vertical="center"/>
      <protection locked="0"/>
    </xf>
    <xf numFmtId="208" fontId="0" fillId="0" borderId="0" xfId="10" applyNumberFormat="1" applyFont="1" applyFill="1" applyAlignment="1" applyProtection="1">
      <alignment horizontal="center" vertical="center"/>
      <protection locked="0"/>
    </xf>
    <xf numFmtId="165" fontId="40" fillId="0" borderId="0" xfId="0" applyNumberFormat="1" applyFont="1" applyBorder="1" applyAlignment="1" applyProtection="1">
      <alignment horizontal="center" vertical="center"/>
      <protection locked="0"/>
    </xf>
    <xf numFmtId="165" fontId="40" fillId="0" borderId="0" xfId="0" applyNumberFormat="1" applyFont="1" applyAlignment="1" applyProtection="1">
      <alignment horizontal="right" vertical="center"/>
      <protection locked="0"/>
    </xf>
    <xf numFmtId="165" fontId="40" fillId="0" borderId="0" xfId="0" applyNumberFormat="1" applyFont="1" applyBorder="1" applyAlignment="1" applyProtection="1">
      <alignment horizontal="right" vertical="center"/>
      <protection locked="0"/>
    </xf>
    <xf numFmtId="208" fontId="41" fillId="0" borderId="1" xfId="10" applyNumberFormat="1" applyFont="1" applyFill="1" applyBorder="1" applyAlignment="1" applyProtection="1">
      <alignment horizontal="right" vertical="center"/>
    </xf>
    <xf numFmtId="208" fontId="41" fillId="0" borderId="0" xfId="10" applyNumberFormat="1" applyFont="1" applyFill="1" applyAlignment="1" applyProtection="1">
      <alignment horizontal="right" vertical="center"/>
    </xf>
    <xf numFmtId="208" fontId="41" fillId="0" borderId="13" xfId="10" applyNumberFormat="1" applyFont="1" applyFill="1" applyBorder="1" applyAlignment="1" applyProtection="1">
      <alignment horizontal="right" vertical="center"/>
    </xf>
    <xf numFmtId="208" fontId="40" fillId="0" borderId="0" xfId="10" applyNumberFormat="1" applyFont="1" applyFill="1" applyAlignment="1" applyProtection="1">
      <alignment horizontal="right" vertical="center"/>
    </xf>
    <xf numFmtId="208" fontId="41" fillId="0" borderId="12" xfId="10" applyNumberFormat="1" applyFont="1" applyFill="1" applyBorder="1" applyAlignment="1" applyProtection="1">
      <alignment horizontal="right" vertical="center"/>
    </xf>
    <xf numFmtId="208" fontId="41" fillId="0" borderId="0" xfId="10" applyNumberFormat="1" applyFont="1" applyFill="1" applyAlignment="1" applyProtection="1">
      <alignment vertical="center"/>
    </xf>
    <xf numFmtId="208" fontId="41" fillId="0" borderId="11" xfId="10" applyNumberFormat="1" applyFont="1" applyFill="1" applyBorder="1" applyAlignment="1" applyProtection="1">
      <alignment vertical="center"/>
    </xf>
    <xf numFmtId="208" fontId="41" fillId="0" borderId="12" xfId="10" applyNumberFormat="1" applyFont="1" applyFill="1" applyBorder="1" applyAlignment="1" applyProtection="1">
      <alignment vertical="center"/>
    </xf>
    <xf numFmtId="208" fontId="40" fillId="0" borderId="0" xfId="10" applyNumberFormat="1" applyFont="1" applyFill="1" applyAlignment="1" applyProtection="1">
      <alignment vertical="center"/>
    </xf>
    <xf numFmtId="208" fontId="41" fillId="0" borderId="13" xfId="10" applyNumberFormat="1" applyFont="1" applyFill="1" applyBorder="1" applyAlignment="1" applyProtection="1">
      <alignment vertical="center"/>
    </xf>
    <xf numFmtId="165" fontId="48" fillId="0" borderId="0" xfId="0" applyNumberFormat="1" applyFont="1" applyProtection="1">
      <protection locked="0"/>
    </xf>
    <xf numFmtId="165" fontId="41" fillId="0" borderId="0" xfId="0" applyNumberFormat="1" applyFont="1" applyProtection="1">
      <protection locked="0"/>
    </xf>
    <xf numFmtId="0" fontId="47" fillId="0" borderId="0" xfId="0" applyFont="1" applyProtection="1">
      <protection locked="0"/>
    </xf>
    <xf numFmtId="209" fontId="47" fillId="0" borderId="0" xfId="10" applyNumberFormat="1" applyFont="1" applyFill="1" applyBorder="1" applyAlignment="1" applyProtection="1">
      <alignment horizontal="right"/>
      <protection locked="0"/>
    </xf>
    <xf numFmtId="165" fontId="47" fillId="0" borderId="0" xfId="0" applyNumberFormat="1" applyFont="1" applyProtection="1">
      <protection locked="0"/>
    </xf>
    <xf numFmtId="165" fontId="50" fillId="0" borderId="0" xfId="0" applyNumberFormat="1" applyFont="1" applyProtection="1">
      <protection locked="0"/>
    </xf>
    <xf numFmtId="165" fontId="47" fillId="0" borderId="0" xfId="0" applyNumberFormat="1" applyFont="1" applyBorder="1" applyProtection="1">
      <protection locked="0"/>
    </xf>
    <xf numFmtId="165" fontId="50" fillId="0" borderId="0" xfId="0" applyNumberFormat="1" applyFont="1" applyBorder="1" applyProtection="1">
      <protection locked="0"/>
    </xf>
    <xf numFmtId="43" fontId="54" fillId="0" borderId="0" xfId="10" applyFont="1" applyFill="1" applyBorder="1" applyAlignment="1" applyProtection="1">
      <protection locked="0"/>
    </xf>
    <xf numFmtId="165" fontId="28" fillId="0" borderId="0" xfId="0" applyNumberFormat="1" applyFont="1" applyBorder="1" applyProtection="1">
      <protection locked="0"/>
    </xf>
    <xf numFmtId="165" fontId="48" fillId="0" borderId="0" xfId="0" applyNumberFormat="1" applyFont="1" applyAlignment="1" applyProtection="1">
      <alignment vertical="center"/>
      <protection locked="0"/>
    </xf>
    <xf numFmtId="209" fontId="0" fillId="0" borderId="0" xfId="10" applyNumberFormat="1" applyFont="1" applyFill="1" applyBorder="1" applyAlignment="1" applyProtection="1">
      <alignment horizontal="right" vertical="center"/>
      <protection locked="0"/>
    </xf>
    <xf numFmtId="165" fontId="49" fillId="0" borderId="0" xfId="0" applyNumberFormat="1" applyFont="1" applyAlignment="1" applyProtection="1">
      <alignment vertical="center"/>
      <protection locked="0"/>
    </xf>
    <xf numFmtId="165" fontId="49" fillId="0" borderId="0" xfId="0" applyNumberFormat="1" applyFont="1" applyBorder="1" applyAlignment="1" applyProtection="1">
      <alignment vertical="center"/>
      <protection locked="0"/>
    </xf>
    <xf numFmtId="165" fontId="54" fillId="0" borderId="0" xfId="0" applyNumberFormat="1" applyFont="1" applyBorder="1" applyAlignment="1" applyProtection="1">
      <alignment vertical="center"/>
      <protection locked="0"/>
    </xf>
    <xf numFmtId="165" fontId="28" fillId="0" borderId="0" xfId="0" applyNumberFormat="1" applyFont="1" applyBorder="1" applyAlignment="1" applyProtection="1">
      <alignment vertical="center"/>
      <protection locked="0"/>
    </xf>
    <xf numFmtId="165" fontId="47" fillId="0" borderId="0" xfId="0" applyNumberFormat="1" applyFont="1" applyBorder="1" applyAlignment="1" applyProtection="1">
      <alignment vertical="center"/>
      <protection locked="0"/>
    </xf>
    <xf numFmtId="0" fontId="40" fillId="0" borderId="0" xfId="90" applyFont="1" applyAlignment="1" applyProtection="1">
      <alignment vertical="center"/>
      <protection locked="0"/>
    </xf>
    <xf numFmtId="165" fontId="40" fillId="0" borderId="0" xfId="90" applyNumberFormat="1" applyFont="1" applyAlignment="1" applyProtection="1">
      <alignment vertical="center"/>
      <protection locked="0"/>
    </xf>
    <xf numFmtId="165" fontId="40" fillId="0" borderId="0" xfId="90" applyNumberFormat="1" applyFont="1" applyAlignment="1" applyProtection="1">
      <alignment horizontal="center" vertical="center"/>
      <protection locked="0"/>
    </xf>
    <xf numFmtId="38" fontId="40" fillId="0" borderId="0" xfId="90" applyNumberFormat="1" applyFont="1" applyAlignment="1" applyProtection="1">
      <alignment horizontal="right" vertical="center"/>
      <protection locked="0"/>
    </xf>
    <xf numFmtId="165" fontId="41" fillId="0" borderId="0" xfId="90" applyNumberFormat="1" applyFont="1" applyAlignment="1" applyProtection="1">
      <alignment vertical="center"/>
      <protection locked="0"/>
    </xf>
    <xf numFmtId="165" fontId="41" fillId="0" borderId="0" xfId="0" applyNumberFormat="1" applyFont="1" applyAlignment="1" applyProtection="1">
      <alignment horizontal="center" vertical="center"/>
      <protection locked="0"/>
    </xf>
    <xf numFmtId="38" fontId="41" fillId="0" borderId="0" xfId="0" applyNumberFormat="1" applyFont="1" applyBorder="1" applyAlignment="1" applyProtection="1">
      <alignment horizontal="right" vertical="center"/>
      <protection locked="0"/>
    </xf>
    <xf numFmtId="0" fontId="43" fillId="0" borderId="0" xfId="0" applyFont="1" applyAlignment="1" applyProtection="1">
      <alignment vertical="center"/>
      <protection locked="0"/>
    </xf>
    <xf numFmtId="37" fontId="40" fillId="0" borderId="0" xfId="90" applyNumberFormat="1" applyFont="1" applyAlignment="1" applyProtection="1">
      <alignment horizontal="right" vertical="center"/>
      <protection locked="0"/>
    </xf>
    <xf numFmtId="0" fontId="42" fillId="0" borderId="0" xfId="0" applyFont="1" applyAlignment="1" applyProtection="1">
      <alignment vertical="center"/>
      <protection locked="0"/>
    </xf>
    <xf numFmtId="208" fontId="40" fillId="0" borderId="0" xfId="10" applyNumberFormat="1" applyFont="1" applyFill="1" applyBorder="1" applyAlignment="1" applyProtection="1">
      <alignment horizontal="center" vertical="center"/>
      <protection locked="0"/>
    </xf>
    <xf numFmtId="208" fontId="0" fillId="0" borderId="0" xfId="10" applyNumberFormat="1" applyFont="1" applyFill="1" applyAlignment="1" applyProtection="1">
      <alignment vertical="center"/>
      <protection locked="0"/>
    </xf>
    <xf numFmtId="0" fontId="0" fillId="0" borderId="0" xfId="87" applyFont="1" applyAlignment="1" applyProtection="1">
      <alignment vertical="center"/>
      <protection locked="0"/>
    </xf>
    <xf numFmtId="208" fontId="40" fillId="0" borderId="0" xfId="10" applyNumberFormat="1" applyFont="1" applyFill="1" applyAlignment="1" applyProtection="1">
      <alignment horizontal="right" vertical="center" wrapText="1"/>
      <protection locked="0"/>
    </xf>
    <xf numFmtId="165" fontId="0" fillId="0" borderId="0" xfId="90" applyNumberFormat="1" applyFont="1" applyAlignment="1" applyProtection="1">
      <alignment vertical="center"/>
      <protection locked="0"/>
    </xf>
    <xf numFmtId="208" fontId="41" fillId="0" borderId="0" xfId="10" applyNumberFormat="1" applyFont="1" applyFill="1" applyBorder="1" applyAlignment="1" applyProtection="1">
      <alignment horizontal="right" vertical="center" wrapText="1"/>
      <protection locked="0"/>
    </xf>
    <xf numFmtId="37" fontId="41" fillId="0" borderId="0" xfId="10" applyNumberFormat="1" applyFont="1" applyFill="1" applyBorder="1" applyAlignment="1" applyProtection="1">
      <alignment horizontal="right" vertical="center"/>
      <protection locked="0"/>
    </xf>
    <xf numFmtId="37" fontId="41" fillId="0" borderId="0" xfId="10" applyNumberFormat="1" applyFont="1" applyFill="1" applyBorder="1" applyAlignment="1" applyProtection="1">
      <alignment horizontal="right" vertical="center" wrapText="1"/>
      <protection locked="0"/>
    </xf>
    <xf numFmtId="43" fontId="40" fillId="0" borderId="0" xfId="10" applyFont="1" applyFill="1" applyAlignment="1" applyProtection="1">
      <alignment vertical="center"/>
      <protection locked="0"/>
    </xf>
    <xf numFmtId="0" fontId="52" fillId="0" borderId="0" xfId="90" applyFont="1" applyAlignment="1" applyProtection="1">
      <alignment vertical="center"/>
      <protection locked="0"/>
    </xf>
    <xf numFmtId="38" fontId="40" fillId="0" borderId="0" xfId="90" applyNumberFormat="1" applyFont="1" applyAlignment="1" applyProtection="1">
      <alignment vertical="center"/>
      <protection locked="0"/>
    </xf>
    <xf numFmtId="208" fontId="40" fillId="0" borderId="1" xfId="10" applyNumberFormat="1" applyFont="1" applyFill="1" applyBorder="1" applyAlignment="1" applyProtection="1">
      <alignment vertical="center"/>
    </xf>
    <xf numFmtId="208" fontId="41" fillId="0" borderId="4" xfId="10" applyNumberFormat="1" applyFont="1" applyFill="1" applyBorder="1" applyAlignment="1" applyProtection="1">
      <alignment horizontal="right" vertical="center"/>
    </xf>
    <xf numFmtId="208" fontId="41" fillId="0" borderId="4" xfId="10" applyNumberFormat="1" applyFont="1" applyFill="1" applyBorder="1" applyAlignment="1" applyProtection="1">
      <alignment vertical="center"/>
    </xf>
    <xf numFmtId="165" fontId="42" fillId="0" borderId="0" xfId="0" applyNumberFormat="1" applyFont="1" applyProtection="1">
      <protection locked="0"/>
    </xf>
    <xf numFmtId="49" fontId="42" fillId="0" borderId="0" xfId="0" applyNumberFormat="1" applyFont="1" applyBorder="1" applyAlignment="1" applyProtection="1">
      <alignment horizontal="center"/>
      <protection locked="0"/>
    </xf>
    <xf numFmtId="0" fontId="42" fillId="0" borderId="0" xfId="0" applyFont="1" applyBorder="1" applyAlignment="1" applyProtection="1">
      <alignment horizontal="center"/>
      <protection locked="0"/>
    </xf>
    <xf numFmtId="0" fontId="42" fillId="0" borderId="0" xfId="0" applyFont="1" applyAlignment="1" applyProtection="1">
      <alignment horizontal="center"/>
      <protection locked="0"/>
    </xf>
    <xf numFmtId="165" fontId="42" fillId="0" borderId="0" xfId="90" applyNumberFormat="1" applyFont="1" applyAlignment="1" applyProtection="1">
      <alignment horizontal="center" vertical="center"/>
      <protection locked="0"/>
    </xf>
    <xf numFmtId="0" fontId="57" fillId="0" borderId="0" xfId="90" applyFont="1" applyAlignment="1" applyProtection="1">
      <alignment vertical="center"/>
      <protection locked="0"/>
    </xf>
    <xf numFmtId="0" fontId="42" fillId="0" borderId="0" xfId="90" applyFont="1" applyAlignment="1" applyProtection="1">
      <alignment vertical="center"/>
      <protection locked="0"/>
    </xf>
    <xf numFmtId="209" fontId="41" fillId="0" borderId="0" xfId="10" applyNumberFormat="1" applyFont="1" applyFill="1" applyBorder="1" applyAlignment="1" applyProtection="1">
      <alignment horizontal="right" vertical="center"/>
      <protection locked="0"/>
    </xf>
    <xf numFmtId="209" fontId="41" fillId="0" borderId="0" xfId="12" applyNumberFormat="1" applyFont="1" applyFill="1" applyBorder="1" applyAlignment="1" applyProtection="1">
      <alignment horizontal="right" vertical="center"/>
      <protection locked="0"/>
    </xf>
    <xf numFmtId="209" fontId="41" fillId="0" borderId="0" xfId="12" applyNumberFormat="1" applyFont="1" applyFill="1" applyBorder="1" applyAlignment="1" applyProtection="1">
      <alignment horizontal="right" vertical="center"/>
    </xf>
    <xf numFmtId="43" fontId="41" fillId="0" borderId="0" xfId="10" applyFont="1" applyFill="1" applyBorder="1" applyAlignment="1" applyProtection="1">
      <alignment horizontal="right" vertical="center"/>
      <protection locked="0"/>
    </xf>
    <xf numFmtId="43" fontId="0" fillId="0" borderId="0" xfId="10" applyFont="1" applyFill="1" applyBorder="1" applyAlignment="1" applyProtection="1">
      <alignment vertical="center"/>
      <protection locked="0"/>
    </xf>
    <xf numFmtId="208" fontId="0" fillId="0" borderId="0" xfId="10" applyNumberFormat="1" applyFont="1" applyFill="1" applyBorder="1" applyAlignment="1" applyProtection="1">
      <alignment vertical="center"/>
      <protection locked="0"/>
    </xf>
    <xf numFmtId="208" fontId="0" fillId="0" borderId="0" xfId="10" applyNumberFormat="1" applyFont="1" applyFill="1" applyBorder="1" applyAlignment="1" applyProtection="1">
      <alignment horizontal="right" vertical="center"/>
      <protection locked="0"/>
    </xf>
    <xf numFmtId="208" fontId="0" fillId="0" borderId="0" xfId="10" applyNumberFormat="1" applyFont="1" applyFill="1" applyBorder="1" applyAlignment="1" applyProtection="1">
      <alignment horizontal="right" vertical="center"/>
    </xf>
    <xf numFmtId="208" fontId="41" fillId="0" borderId="4" xfId="10" applyNumberFormat="1" applyFont="1" applyFill="1" applyBorder="1" applyAlignment="1" applyProtection="1">
      <alignment horizontal="center" vertical="center"/>
    </xf>
    <xf numFmtId="43" fontId="41" fillId="0" borderId="0" xfId="10" applyFont="1" applyFill="1" applyBorder="1" applyAlignment="1" applyProtection="1">
      <alignment horizontal="center" vertical="center"/>
      <protection locked="0"/>
    </xf>
    <xf numFmtId="208" fontId="41" fillId="0" borderId="0" xfId="10" applyNumberFormat="1" applyFont="1" applyFill="1" applyBorder="1" applyAlignment="1" applyProtection="1">
      <alignment horizontal="center" vertical="center"/>
      <protection locked="0"/>
    </xf>
    <xf numFmtId="43" fontId="0" fillId="0" borderId="0" xfId="10" applyFont="1" applyFill="1" applyBorder="1" applyAlignment="1" applyProtection="1">
      <alignment horizontal="right" vertical="center"/>
      <protection locked="0"/>
    </xf>
    <xf numFmtId="208" fontId="0" fillId="0" borderId="0" xfId="10" applyNumberFormat="1" applyFont="1" applyFill="1" applyBorder="1" applyAlignment="1" applyProtection="1">
      <alignment vertical="center"/>
    </xf>
    <xf numFmtId="208" fontId="0" fillId="0" borderId="0" xfId="10" applyNumberFormat="1" applyFont="1" applyFill="1" applyAlignment="1" applyProtection="1">
      <alignment horizontal="right" vertical="center"/>
      <protection locked="0"/>
    </xf>
    <xf numFmtId="208" fontId="0" fillId="0" borderId="11" xfId="10" applyNumberFormat="1" applyFont="1" applyFill="1" applyBorder="1" applyAlignment="1" applyProtection="1">
      <alignment vertical="center"/>
      <protection locked="0"/>
    </xf>
    <xf numFmtId="208" fontId="0" fillId="0" borderId="11" xfId="10" applyNumberFormat="1" applyFont="1" applyFill="1" applyBorder="1" applyAlignment="1" applyProtection="1">
      <alignment vertical="center"/>
    </xf>
    <xf numFmtId="208" fontId="41" fillId="0" borderId="0" xfId="10" applyNumberFormat="1" applyFont="1" applyFill="1" applyBorder="1" applyAlignment="1" applyProtection="1">
      <alignment horizontal="right" vertical="center"/>
      <protection locked="0"/>
    </xf>
    <xf numFmtId="208" fontId="41" fillId="0" borderId="11" xfId="10" applyNumberFormat="1" applyFont="1" applyFill="1" applyBorder="1" applyAlignment="1" applyProtection="1">
      <alignment horizontal="center" vertical="center"/>
    </xf>
    <xf numFmtId="209" fontId="41" fillId="0" borderId="12" xfId="10" applyNumberFormat="1" applyFont="1" applyFill="1" applyBorder="1" applyAlignment="1" applyProtection="1">
      <alignment horizontal="right" vertical="center"/>
    </xf>
    <xf numFmtId="43" fontId="52" fillId="0" borderId="0" xfId="10" applyFont="1" applyFill="1" applyBorder="1" applyAlignment="1" applyProtection="1">
      <alignment vertical="center"/>
      <protection locked="0"/>
    </xf>
    <xf numFmtId="37" fontId="41" fillId="0" borderId="0" xfId="10" applyNumberFormat="1" applyFont="1" applyFill="1" applyBorder="1" applyAlignment="1" applyProtection="1">
      <protection locked="0"/>
    </xf>
    <xf numFmtId="208" fontId="0" fillId="0" borderId="11" xfId="10" applyNumberFormat="1" applyFont="1" applyFill="1" applyBorder="1" applyAlignment="1" applyProtection="1">
      <protection locked="0"/>
    </xf>
    <xf numFmtId="208" fontId="41" fillId="0" borderId="4" xfId="10" applyNumberFormat="1" applyFont="1" applyFill="1" applyBorder="1" applyAlignment="1" applyProtection="1">
      <alignment horizontal="center" vertical="center"/>
      <protection locked="0"/>
    </xf>
    <xf numFmtId="165" fontId="58" fillId="0" borderId="0" xfId="0" applyNumberFormat="1" applyFont="1" applyProtection="1">
      <protection locked="0"/>
    </xf>
    <xf numFmtId="165" fontId="59" fillId="0" borderId="0" xfId="0" applyNumberFormat="1" applyFont="1" applyProtection="1">
      <protection locked="0"/>
    </xf>
    <xf numFmtId="165" fontId="58" fillId="0" borderId="0" xfId="0" applyNumberFormat="1" applyFont="1" applyBorder="1" applyAlignment="1" applyProtection="1">
      <alignment horizontal="center"/>
      <protection locked="0"/>
    </xf>
    <xf numFmtId="165" fontId="58" fillId="0" borderId="0" xfId="0" applyNumberFormat="1" applyFont="1" applyBorder="1" applyAlignment="1" applyProtection="1">
      <alignment wrapText="1"/>
      <protection locked="0"/>
    </xf>
    <xf numFmtId="165" fontId="58" fillId="0" borderId="0" xfId="0" applyNumberFormat="1" applyFont="1" applyBorder="1" applyProtection="1">
      <protection locked="0"/>
    </xf>
    <xf numFmtId="165" fontId="58" fillId="0" borderId="0" xfId="0" applyNumberFormat="1" applyFont="1" applyAlignment="1" applyProtection="1">
      <alignment horizontal="center"/>
      <protection locked="0"/>
    </xf>
    <xf numFmtId="165" fontId="58" fillId="0" borderId="0" xfId="0" applyNumberFormat="1" applyFont="1" applyAlignment="1" applyProtection="1">
      <alignment horizontal="right"/>
      <protection locked="0"/>
    </xf>
    <xf numFmtId="165" fontId="60" fillId="0" borderId="0" xfId="0" applyNumberFormat="1" applyFont="1" applyBorder="1" applyAlignment="1" applyProtection="1">
      <alignment horizontal="center"/>
      <protection locked="0"/>
    </xf>
    <xf numFmtId="165" fontId="60" fillId="0" borderId="0" xfId="0" applyNumberFormat="1" applyFont="1" applyBorder="1" applyProtection="1">
      <protection locked="0"/>
    </xf>
    <xf numFmtId="0" fontId="58" fillId="0" borderId="0" xfId="0" applyFont="1" applyAlignment="1" applyProtection="1">
      <alignment horizontal="center"/>
      <protection locked="0"/>
    </xf>
    <xf numFmtId="0" fontId="59" fillId="0" borderId="0" xfId="0" applyFont="1" applyAlignment="1" applyProtection="1">
      <alignment horizontal="left"/>
      <protection locked="0"/>
    </xf>
    <xf numFmtId="37" fontId="59" fillId="0" borderId="0" xfId="10" applyNumberFormat="1" applyFont="1" applyFill="1" applyBorder="1" applyAlignment="1" applyProtection="1">
      <protection locked="0"/>
    </xf>
    <xf numFmtId="37" fontId="59" fillId="0" borderId="0" xfId="10" applyNumberFormat="1" applyFont="1" applyFill="1" applyBorder="1" applyAlignment="1" applyProtection="1"/>
    <xf numFmtId="43" fontId="59" fillId="0" borderId="0" xfId="10" applyFont="1" applyFill="1" applyBorder="1" applyAlignment="1" applyProtection="1">
      <protection locked="0"/>
    </xf>
    <xf numFmtId="208" fontId="58" fillId="0" borderId="0" xfId="10" applyNumberFormat="1" applyFont="1" applyFill="1" applyBorder="1" applyAlignment="1" applyProtection="1">
      <protection locked="0"/>
    </xf>
    <xf numFmtId="37" fontId="58" fillId="0" borderId="0" xfId="10" applyNumberFormat="1" applyFont="1" applyFill="1" applyBorder="1" applyAlignment="1" applyProtection="1">
      <protection locked="0"/>
    </xf>
    <xf numFmtId="208" fontId="58" fillId="0" borderId="0" xfId="10" applyNumberFormat="1" applyFont="1" applyFill="1" applyBorder="1" applyAlignment="1" applyProtection="1"/>
    <xf numFmtId="43" fontId="58" fillId="0" borderId="0" xfId="10" applyFont="1" applyFill="1" applyBorder="1" applyAlignment="1" applyProtection="1">
      <protection locked="0"/>
    </xf>
    <xf numFmtId="208" fontId="59" fillId="0" borderId="4" xfId="10" applyNumberFormat="1" applyFont="1" applyFill="1" applyBorder="1" applyAlignment="1" applyProtection="1"/>
    <xf numFmtId="208" fontId="58" fillId="0" borderId="11" xfId="10" applyNumberFormat="1" applyFont="1" applyFill="1" applyBorder="1" applyAlignment="1" applyProtection="1">
      <protection locked="0"/>
    </xf>
    <xf numFmtId="208" fontId="58" fillId="0" borderId="0" xfId="10" applyNumberFormat="1" applyFont="1" applyFill="1" applyAlignment="1" applyProtection="1">
      <protection locked="0"/>
    </xf>
    <xf numFmtId="208" fontId="59" fillId="0" borderId="0" xfId="10" applyNumberFormat="1" applyFont="1" applyFill="1" applyBorder="1" applyAlignment="1" applyProtection="1">
      <protection locked="0"/>
    </xf>
    <xf numFmtId="208" fontId="59" fillId="0" borderId="11" xfId="10" applyNumberFormat="1" applyFont="1" applyFill="1" applyBorder="1" applyAlignment="1" applyProtection="1"/>
    <xf numFmtId="37" fontId="59" fillId="0" borderId="12" xfId="10" applyNumberFormat="1" applyFont="1" applyFill="1" applyBorder="1" applyAlignment="1" applyProtection="1"/>
    <xf numFmtId="208" fontId="59" fillId="0" borderId="12" xfId="10" applyNumberFormat="1" applyFont="1" applyFill="1" applyBorder="1" applyAlignment="1" applyProtection="1"/>
    <xf numFmtId="43" fontId="61" fillId="0" borderId="0" xfId="10" applyFont="1" applyFill="1" applyBorder="1" applyAlignment="1" applyProtection="1">
      <protection locked="0"/>
    </xf>
    <xf numFmtId="0" fontId="58" fillId="0" borderId="0" xfId="0" applyFont="1" applyProtection="1">
      <protection locked="0"/>
    </xf>
    <xf numFmtId="209" fontId="58" fillId="0" borderId="0" xfId="10" applyNumberFormat="1" applyFont="1" applyFill="1" applyBorder="1" applyAlignment="1" applyProtection="1">
      <alignment horizontal="right"/>
      <protection locked="0"/>
    </xf>
    <xf numFmtId="165" fontId="58" fillId="0" borderId="0" xfId="0" applyNumberFormat="1" applyFont="1" applyAlignment="1" applyProtection="1">
      <alignment horizontal="center" vertical="center"/>
      <protection locked="0"/>
    </xf>
    <xf numFmtId="43" fontId="59" fillId="0" borderId="4" xfId="10" applyFont="1" applyFill="1" applyBorder="1" applyAlignment="1" applyProtection="1">
      <protection locked="0"/>
    </xf>
    <xf numFmtId="208" fontId="59" fillId="0" borderId="4" xfId="10" applyNumberFormat="1" applyFont="1" applyFill="1" applyBorder="1" applyAlignment="1" applyProtection="1">
      <protection locked="0"/>
    </xf>
    <xf numFmtId="208" fontId="58" fillId="0" borderId="11" xfId="10" applyNumberFormat="1" applyFont="1" applyFill="1" applyBorder="1" applyAlignment="1" applyProtection="1"/>
    <xf numFmtId="208" fontId="40" fillId="0" borderId="0" xfId="10" applyNumberFormat="1" applyFont="1" applyFill="1" applyBorder="1" applyAlignment="1" applyProtection="1">
      <protection locked="0"/>
    </xf>
    <xf numFmtId="37" fontId="41" fillId="0" borderId="0" xfId="90" applyNumberFormat="1" applyFont="1" applyAlignment="1" applyProtection="1">
      <alignment horizontal="right" vertical="center"/>
      <protection locked="0"/>
    </xf>
    <xf numFmtId="165" fontId="43" fillId="0" borderId="0" xfId="90" applyNumberFormat="1" applyFont="1" applyAlignment="1" applyProtection="1">
      <alignment vertical="center"/>
      <protection locked="0"/>
    </xf>
    <xf numFmtId="0" fontId="40" fillId="0" borderId="0" xfId="0" applyFont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  <protection locked="0"/>
    </xf>
    <xf numFmtId="49" fontId="40" fillId="0" borderId="0" xfId="0" applyNumberFormat="1" applyFont="1" applyBorder="1" applyAlignment="1" applyProtection="1">
      <alignment horizontal="center" vertical="center"/>
      <protection locked="0"/>
    </xf>
    <xf numFmtId="43" fontId="40" fillId="0" borderId="12" xfId="10" applyFont="1" applyFill="1" applyBorder="1" applyAlignment="1" applyProtection="1">
      <alignment horizontal="right" vertical="center"/>
    </xf>
    <xf numFmtId="37" fontId="41" fillId="0" borderId="0" xfId="10" applyNumberFormat="1" applyFont="1" applyFill="1" applyBorder="1" applyAlignment="1" applyProtection="1"/>
    <xf numFmtId="0" fontId="42" fillId="0" borderId="0" xfId="0" applyFont="1" applyBorder="1" applyAlignment="1" applyProtection="1">
      <alignment horizontal="center" vertical="center"/>
      <protection locked="0"/>
    </xf>
    <xf numFmtId="208" fontId="41" fillId="0" borderId="0" xfId="10" applyNumberFormat="1" applyFont="1" applyFill="1" applyAlignment="1" applyProtection="1">
      <alignment horizontal="right"/>
      <protection locked="0"/>
    </xf>
    <xf numFmtId="209" fontId="41" fillId="0" borderId="0" xfId="0" applyNumberFormat="1" applyFont="1" applyBorder="1" applyAlignment="1" applyProtection="1">
      <alignment horizontal="right"/>
      <protection locked="0"/>
    </xf>
    <xf numFmtId="165" fontId="42" fillId="0" borderId="0" xfId="0" quotePrefix="1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Border="1" applyAlignment="1" applyProtection="1">
      <alignment vertical="center"/>
      <protection locked="0"/>
    </xf>
    <xf numFmtId="165" fontId="43" fillId="0" borderId="0" xfId="0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left"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0" fillId="0" borderId="0" xfId="0" quotePrefix="1" applyAlignment="1" applyProtection="1">
      <alignment horizontal="left" vertical="center"/>
      <protection locked="0"/>
    </xf>
    <xf numFmtId="165" fontId="41" fillId="0" borderId="0" xfId="86" applyNumberFormat="1" applyFont="1" applyAlignment="1" applyProtection="1">
      <alignment vertical="center"/>
      <protection locked="0"/>
    </xf>
    <xf numFmtId="165" fontId="58" fillId="0" borderId="0" xfId="0" applyNumberFormat="1" applyFont="1" applyBorder="1" applyAlignment="1" applyProtection="1">
      <alignment horizontal="left"/>
      <protection locked="0"/>
    </xf>
    <xf numFmtId="165" fontId="42" fillId="0" borderId="0" xfId="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165" fontId="52" fillId="0" borderId="0" xfId="0" applyNumberFormat="1" applyFont="1" applyBorder="1" applyAlignment="1" applyProtection="1">
      <alignment vertical="center"/>
      <protection locked="0"/>
    </xf>
    <xf numFmtId="165" fontId="0" fillId="0" borderId="0" xfId="0" applyNumberFormat="1" applyBorder="1" applyAlignment="1" applyProtection="1">
      <alignment horizontal="left" vertical="center"/>
      <protection locked="0"/>
    </xf>
    <xf numFmtId="165" fontId="48" fillId="0" borderId="0" xfId="0" applyNumberFormat="1" applyFont="1" applyBorder="1" applyAlignment="1" applyProtection="1">
      <alignment vertical="center"/>
      <protection locked="0"/>
    </xf>
    <xf numFmtId="37" fontId="0" fillId="0" borderId="0" xfId="90" applyNumberFormat="1" applyFont="1" applyAlignment="1" applyProtection="1">
      <alignment horizontal="right" vertical="center"/>
      <protection locked="0"/>
    </xf>
    <xf numFmtId="208" fontId="0" fillId="0" borderId="0" xfId="10" applyNumberFormat="1" applyFont="1" applyFill="1" applyAlignment="1" applyProtection="1">
      <alignment horizontal="right" vertical="center" wrapText="1"/>
      <protection locked="0"/>
    </xf>
    <xf numFmtId="208" fontId="0" fillId="0" borderId="0" xfId="10" applyNumberFormat="1" applyFont="1" applyFill="1" applyBorder="1" applyAlignment="1" applyProtection="1">
      <alignment horizontal="center" vertical="center"/>
      <protection locked="0"/>
    </xf>
    <xf numFmtId="165" fontId="0" fillId="0" borderId="0" xfId="90" applyNumberFormat="1" applyFont="1" applyAlignment="1" applyProtection="1">
      <alignment horizontal="center" vertical="center"/>
      <protection locked="0"/>
    </xf>
    <xf numFmtId="37" fontId="0" fillId="0" borderId="0" xfId="15" applyNumberFormat="1" applyFont="1" applyFill="1" applyAlignment="1" applyProtection="1">
      <alignment horizontal="right" vertical="center"/>
      <protection locked="0"/>
    </xf>
    <xf numFmtId="0" fontId="42" fillId="0" borderId="0" xfId="0" applyFont="1" applyBorder="1" applyAlignment="1" applyProtection="1">
      <alignment horizontal="center" vertical="center"/>
      <protection locked="0"/>
    </xf>
    <xf numFmtId="49" fontId="41" fillId="0" borderId="0" xfId="0" applyNumberFormat="1" applyFont="1" applyBorder="1" applyAlignment="1" applyProtection="1">
      <alignment horizontal="center"/>
      <protection locked="0"/>
    </xf>
    <xf numFmtId="165" fontId="44" fillId="0" borderId="0" xfId="0" applyNumberFormat="1" applyFont="1" applyBorder="1" applyAlignment="1" applyProtection="1">
      <alignment horizontal="left"/>
      <protection locked="0"/>
    </xf>
    <xf numFmtId="165" fontId="44" fillId="0" borderId="0" xfId="0" applyNumberFormat="1" applyFont="1" applyAlignment="1" applyProtection="1">
      <alignment horizontal="left"/>
      <protection locked="0"/>
    </xf>
    <xf numFmtId="165" fontId="0" fillId="0" borderId="0" xfId="0" applyNumberFormat="1" applyBorder="1" applyAlignment="1" applyProtection="1">
      <alignment horizontal="center" vertical="center"/>
      <protection locked="0"/>
    </xf>
    <xf numFmtId="165" fontId="41" fillId="0" borderId="0" xfId="0" applyNumberFormat="1" applyFont="1" applyBorder="1" applyAlignment="1" applyProtection="1">
      <alignment horizontal="center" vertical="center"/>
      <protection locked="0"/>
    </xf>
    <xf numFmtId="165" fontId="44" fillId="0" borderId="0" xfId="0" applyNumberFormat="1" applyFont="1" applyAlignment="1" applyProtection="1">
      <alignment horizontal="left" vertical="center"/>
      <protection locked="0"/>
    </xf>
    <xf numFmtId="165" fontId="44" fillId="0" borderId="0" xfId="0" applyNumberFormat="1" applyFont="1" applyBorder="1" applyAlignment="1" applyProtection="1">
      <alignment horizontal="left" vertical="center"/>
      <protection locked="0"/>
    </xf>
    <xf numFmtId="165" fontId="44" fillId="0" borderId="0" xfId="0" applyNumberFormat="1" applyFont="1" applyBorder="1" applyAlignment="1">
      <alignment horizontal="center" vertical="center"/>
    </xf>
    <xf numFmtId="165" fontId="41" fillId="0" borderId="0" xfId="0" applyNumberFormat="1" applyFont="1" applyBorder="1" applyAlignment="1">
      <alignment horizontal="center" vertical="center"/>
    </xf>
    <xf numFmtId="165" fontId="44" fillId="0" borderId="0" xfId="0" applyNumberFormat="1" applyFont="1" applyAlignment="1">
      <alignment horizontal="center" vertical="center"/>
    </xf>
    <xf numFmtId="165" fontId="60" fillId="0" borderId="0" xfId="0" applyNumberFormat="1" applyFont="1" applyBorder="1" applyAlignment="1" applyProtection="1">
      <alignment horizontal="center"/>
      <protection locked="0"/>
    </xf>
    <xf numFmtId="165" fontId="58" fillId="0" borderId="0" xfId="0" applyNumberFormat="1" applyFont="1" applyBorder="1" applyAlignment="1" applyProtection="1">
      <alignment horizontal="center"/>
      <protection locked="0"/>
    </xf>
    <xf numFmtId="0" fontId="59" fillId="0" borderId="0" xfId="0" applyFont="1" applyAlignment="1" applyProtection="1">
      <alignment horizontal="left"/>
      <protection locked="0"/>
    </xf>
    <xf numFmtId="165" fontId="59" fillId="0" borderId="0" xfId="0" applyNumberFormat="1" applyFont="1" applyBorder="1" applyAlignment="1" applyProtection="1">
      <alignment horizontal="center"/>
      <protection locked="0"/>
    </xf>
    <xf numFmtId="165" fontId="58" fillId="0" borderId="11" xfId="0" applyNumberFormat="1" applyFont="1" applyBorder="1" applyAlignment="1" applyProtection="1">
      <alignment horizontal="center"/>
      <protection locked="0"/>
    </xf>
    <xf numFmtId="0" fontId="44" fillId="0" borderId="0" xfId="0" applyFont="1" applyAlignment="1" applyProtection="1">
      <alignment horizontal="left"/>
      <protection locked="0"/>
    </xf>
    <xf numFmtId="165" fontId="42" fillId="0" borderId="0" xfId="0" applyNumberFormat="1" applyFont="1" applyBorder="1" applyAlignment="1" applyProtection="1">
      <alignment horizontal="center" vertical="center"/>
      <protection locked="0"/>
    </xf>
    <xf numFmtId="165" fontId="0" fillId="0" borderId="11" xfId="0" applyNumberFormat="1" applyBorder="1" applyAlignment="1" applyProtection="1">
      <alignment horizontal="center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165" fontId="44" fillId="0" borderId="0" xfId="90" applyNumberFormat="1" applyFont="1" applyAlignment="1" applyProtection="1">
      <alignment horizontal="left" vertical="center"/>
      <protection locked="0"/>
    </xf>
    <xf numFmtId="38" fontId="41" fillId="0" borderId="0" xfId="0" applyNumberFormat="1" applyFont="1" applyBorder="1" applyAlignment="1" applyProtection="1">
      <alignment horizontal="center" vertical="center"/>
      <protection locked="0"/>
    </xf>
    <xf numFmtId="165" fontId="40" fillId="0" borderId="0" xfId="0" applyNumberFormat="1" applyFont="1" applyBorder="1" applyAlignment="1" applyProtection="1">
      <alignment horizontal="center" vertical="center"/>
      <protection locked="0"/>
    </xf>
  </cellXfs>
  <cellStyles count="153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16" xfId="151" xr:uid="{00000000-0005-0000-0000-00000B000000}"/>
    <cellStyle name="Comma 2" xfId="12" xr:uid="{00000000-0005-0000-0000-00000C000000}"/>
    <cellStyle name="Comma 2 4" xfId="152" xr:uid="{A5778CFC-7B34-4B4D-BE78-AE332112B650}"/>
    <cellStyle name="Comma 3" xfId="13" xr:uid="{00000000-0005-0000-0000-00000D000000}"/>
    <cellStyle name="comma zerodec" xfId="14" xr:uid="{00000000-0005-0000-0000-00000E000000}"/>
    <cellStyle name="Comma_Cash flow full" xfId="15" xr:uid="{00000000-0005-0000-0000-00000F000000}"/>
    <cellStyle name="Currency [00]" xfId="16" xr:uid="{00000000-0005-0000-0000-000010000000}"/>
    <cellStyle name="Currency1" xfId="17" xr:uid="{00000000-0005-0000-0000-000011000000}"/>
    <cellStyle name="Date Short" xfId="18" xr:uid="{00000000-0005-0000-0000-000012000000}"/>
    <cellStyle name="Date Short 2" xfId="19" xr:uid="{00000000-0005-0000-0000-000013000000}"/>
    <cellStyle name="DELTA" xfId="20" xr:uid="{00000000-0005-0000-0000-000014000000}"/>
    <cellStyle name="Dezimal [0]_Cash_Flow" xfId="21" xr:uid="{00000000-0005-0000-0000-000015000000}"/>
    <cellStyle name="Dezimal_Cash_Flow" xfId="22" xr:uid="{00000000-0005-0000-0000-000016000000}"/>
    <cellStyle name="Dollar (zero dec)" xfId="23" xr:uid="{00000000-0005-0000-0000-000017000000}"/>
    <cellStyle name="Dziesiętny [0]_D" xfId="24" xr:uid="{00000000-0005-0000-0000-000018000000}"/>
    <cellStyle name="Dziesietny [0]_WWT" xfId="25" xr:uid="{00000000-0005-0000-0000-000019000000}"/>
    <cellStyle name="Dziesiętny [0]_Zeszyt1" xfId="26" xr:uid="{00000000-0005-0000-0000-00001A000000}"/>
    <cellStyle name="Dziesietny [0]_Zeszyt1_Book2" xfId="27" xr:uid="{00000000-0005-0000-0000-00001B000000}"/>
    <cellStyle name="Dziesiętny [0]_Zeszyt1_Book2" xfId="28" xr:uid="{00000000-0005-0000-0000-00001C000000}"/>
    <cellStyle name="Dziesietny [0]_Zeszyt1_Book2_1" xfId="29" xr:uid="{00000000-0005-0000-0000-00001D000000}"/>
    <cellStyle name="Dziesiętny [0]_Zeszyt1_Book2_1" xfId="30" xr:uid="{00000000-0005-0000-0000-00001E000000}"/>
    <cellStyle name="Dziesietny [0]_Zeszyt1_Book6" xfId="31" xr:uid="{00000000-0005-0000-0000-00001F000000}"/>
    <cellStyle name="Dziesiętny [0]_Zeszyt1_Book6" xfId="32" xr:uid="{00000000-0005-0000-0000-000020000000}"/>
    <cellStyle name="Dziesietny [0]_Zeszyt1_Camb calc2002_4_Rev 1508" xfId="33" xr:uid="{00000000-0005-0000-0000-000021000000}"/>
    <cellStyle name="Dziesiętny [0]_Zeszyt1_Camb calc2002_4_Rev 1508" xfId="34" xr:uid="{00000000-0005-0000-0000-000022000000}"/>
    <cellStyle name="Dziesietny [0]_Zeszyt1_Stucture cost production LE01" xfId="35" xr:uid="{00000000-0005-0000-0000-000023000000}"/>
    <cellStyle name="Dziesiętny [0]_Zeszyt1_Stucture cost production LE01" xfId="36" xr:uid="{00000000-0005-0000-0000-000024000000}"/>
    <cellStyle name="Dziesiętny_D" xfId="37" xr:uid="{00000000-0005-0000-0000-000025000000}"/>
    <cellStyle name="Dziesietny_WWT" xfId="38" xr:uid="{00000000-0005-0000-0000-000026000000}"/>
    <cellStyle name="Dziesiętny_Zeszyt1" xfId="39" xr:uid="{00000000-0005-0000-0000-000027000000}"/>
    <cellStyle name="Dziesietny_Zeszyt1_Book2" xfId="40" xr:uid="{00000000-0005-0000-0000-000028000000}"/>
    <cellStyle name="Dziesiętny_Zeszyt1_Book2" xfId="41" xr:uid="{00000000-0005-0000-0000-000029000000}"/>
    <cellStyle name="Dziesietny_Zeszyt1_Book2_1" xfId="42" xr:uid="{00000000-0005-0000-0000-00002A000000}"/>
    <cellStyle name="Dziesiętny_Zeszyt1_Book2_1" xfId="43" xr:uid="{00000000-0005-0000-0000-00002B000000}"/>
    <cellStyle name="Dziesietny_Zeszyt1_Book6" xfId="44" xr:uid="{00000000-0005-0000-0000-00002C000000}"/>
    <cellStyle name="Dziesiętny_Zeszyt1_Book6" xfId="45" xr:uid="{00000000-0005-0000-0000-00002D000000}"/>
    <cellStyle name="Dziesietny_Zeszyt1_Camb calc2002_4_Rev 1508" xfId="46" xr:uid="{00000000-0005-0000-0000-00002E000000}"/>
    <cellStyle name="Dziesiętny_Zeszyt1_Camb calc2002_4_Rev 1508" xfId="47" xr:uid="{00000000-0005-0000-0000-00002F000000}"/>
    <cellStyle name="Dziesietny_Zeszyt1_Stucture cost production LE01" xfId="48" xr:uid="{00000000-0005-0000-0000-000030000000}"/>
    <cellStyle name="Dziesiętny_Zeszyt1_Stucture cost production LE01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Units (0)" xfId="52" xr:uid="{00000000-0005-0000-0000-000034000000}"/>
    <cellStyle name="Enter Units (1)" xfId="53" xr:uid="{00000000-0005-0000-0000-000035000000}"/>
    <cellStyle name="Enter Units (2)" xfId="54" xr:uid="{00000000-0005-0000-0000-000036000000}"/>
    <cellStyle name="Ezres [0]_Ausdruck" xfId="55" xr:uid="{00000000-0005-0000-0000-000037000000}"/>
    <cellStyle name="Ezres_Ausdruck" xfId="56" xr:uid="{00000000-0005-0000-0000-000038000000}"/>
    <cellStyle name="Grey" xfId="57" xr:uid="{00000000-0005-0000-0000-000039000000}"/>
    <cellStyle name="Header1" xfId="58" xr:uid="{00000000-0005-0000-0000-00003A000000}"/>
    <cellStyle name="Header2" xfId="59" xr:uid="{00000000-0005-0000-0000-00003B000000}"/>
    <cellStyle name="Îáû÷íûé_UPL-pers" xfId="60" xr:uid="{00000000-0005-0000-0000-00003C000000}"/>
    <cellStyle name="Input [yellow]" xfId="61" xr:uid="{00000000-0005-0000-0000-00003D000000}"/>
    <cellStyle name="Link Currency (0)" xfId="62" xr:uid="{00000000-0005-0000-0000-00003E000000}"/>
    <cellStyle name="Link Currency (2)" xfId="63" xr:uid="{00000000-0005-0000-0000-00003F000000}"/>
    <cellStyle name="Link Units (0)" xfId="64" xr:uid="{00000000-0005-0000-0000-000040000000}"/>
    <cellStyle name="Link Units (1)" xfId="65" xr:uid="{00000000-0005-0000-0000-000041000000}"/>
    <cellStyle name="Link Units (2)" xfId="66" xr:uid="{00000000-0005-0000-0000-000042000000}"/>
    <cellStyle name="Miglia - Stile1" xfId="67" xr:uid="{00000000-0005-0000-0000-000043000000}"/>
    <cellStyle name="Miglia - Stile2" xfId="68" xr:uid="{00000000-0005-0000-0000-000044000000}"/>
    <cellStyle name="Miglia - Stile3" xfId="69" xr:uid="{00000000-0005-0000-0000-000045000000}"/>
    <cellStyle name="Miglia - Stile4" xfId="70" xr:uid="{00000000-0005-0000-0000-000046000000}"/>
    <cellStyle name="Miglia - Stile5" xfId="71" xr:uid="{00000000-0005-0000-0000-000047000000}"/>
    <cellStyle name="Migliaia (0)_ASSOPIA" xfId="72" xr:uid="{00000000-0005-0000-0000-000048000000}"/>
    <cellStyle name="no dec" xfId="73" xr:uid="{00000000-0005-0000-0000-000049000000}"/>
    <cellStyle name="Normal" xfId="0" builtinId="0"/>
    <cellStyle name="Normal - Formatvorlage1" xfId="74" xr:uid="{00000000-0005-0000-0000-00004B000000}"/>
    <cellStyle name="Normal - Formatvorlage2" xfId="75" xr:uid="{00000000-0005-0000-0000-00004C000000}"/>
    <cellStyle name="Normal - Formatvorlage3" xfId="76" xr:uid="{00000000-0005-0000-0000-00004D000000}"/>
    <cellStyle name="Normal - Formatvorlage4" xfId="77" xr:uid="{00000000-0005-0000-0000-00004E000000}"/>
    <cellStyle name="Normal - Formatvorlage5" xfId="78" xr:uid="{00000000-0005-0000-0000-00004F000000}"/>
    <cellStyle name="Normal - Formatvorlage6" xfId="79" xr:uid="{00000000-0005-0000-0000-000050000000}"/>
    <cellStyle name="Normal - Formatvorlage7" xfId="80" xr:uid="{00000000-0005-0000-0000-000051000000}"/>
    <cellStyle name="Normal - Formatvorlage8" xfId="81" xr:uid="{00000000-0005-0000-0000-000052000000}"/>
    <cellStyle name="Normal - Stile6" xfId="82" xr:uid="{00000000-0005-0000-0000-000053000000}"/>
    <cellStyle name="Normal - Stile7" xfId="83" xr:uid="{00000000-0005-0000-0000-000054000000}"/>
    <cellStyle name="Normal - Stile8" xfId="84" xr:uid="{00000000-0005-0000-0000-000055000000}"/>
    <cellStyle name="Normal - Style1" xfId="85" xr:uid="{00000000-0005-0000-0000-000056000000}"/>
    <cellStyle name="Normal 2" xfId="86" xr:uid="{00000000-0005-0000-0000-000057000000}"/>
    <cellStyle name="Normal 3" xfId="87" xr:uid="{00000000-0005-0000-0000-000058000000}"/>
    <cellStyle name="Normal 4" xfId="88" xr:uid="{00000000-0005-0000-0000-000059000000}"/>
    <cellStyle name="Normál_ABS96 PLAN" xfId="89" xr:uid="{00000000-0005-0000-0000-00005A000000}"/>
    <cellStyle name="Normal_Cash flow full" xfId="90" xr:uid="{00000000-0005-0000-0000-00005B000000}"/>
    <cellStyle name="Normal_Dilution EPS Q3" xfId="91" xr:uid="{00000000-0005-0000-0000-00005C000000}"/>
    <cellStyle name="Normale_Foglio1" xfId="92" xr:uid="{00000000-0005-0000-0000-00005D000000}"/>
    <cellStyle name="Normalny_KIScommHa03" xfId="93" xr:uid="{00000000-0005-0000-0000-00005E000000}"/>
    <cellStyle name="Normбl_Paramйter tбbla" xfId="94" xr:uid="{00000000-0005-0000-0000-00005F000000}"/>
    <cellStyle name="Output Amounts" xfId="95" xr:uid="{00000000-0005-0000-0000-000060000000}"/>
    <cellStyle name="Output Line Items" xfId="96" xr:uid="{00000000-0005-0000-0000-000061000000}"/>
    <cellStyle name="Pénznem [0]_Ausdruck" xfId="97" xr:uid="{00000000-0005-0000-0000-000062000000}"/>
    <cellStyle name="Pénznem_Ausdruck" xfId="98" xr:uid="{00000000-0005-0000-0000-000063000000}"/>
    <cellStyle name="Percent [0]" xfId="99" xr:uid="{00000000-0005-0000-0000-000064000000}"/>
    <cellStyle name="Percent [00]" xfId="100" xr:uid="{00000000-0005-0000-0000-000065000000}"/>
    <cellStyle name="Percent [2]" xfId="101" xr:uid="{00000000-0005-0000-0000-000066000000}"/>
    <cellStyle name="PrePop Currency (0)" xfId="102" xr:uid="{00000000-0005-0000-0000-000067000000}"/>
    <cellStyle name="PrePop Currency (2)" xfId="103" xr:uid="{00000000-0005-0000-0000-000068000000}"/>
    <cellStyle name="PrePop Units (0)" xfId="104" xr:uid="{00000000-0005-0000-0000-000069000000}"/>
    <cellStyle name="PrePop Units (1)" xfId="105" xr:uid="{00000000-0005-0000-0000-00006A000000}"/>
    <cellStyle name="PrePop Units (2)" xfId="106" xr:uid="{00000000-0005-0000-0000-00006B000000}"/>
    <cellStyle name="Prozent_DEPREC.XLS" xfId="107" xr:uid="{00000000-0005-0000-0000-00006C000000}"/>
    <cellStyle name="PSChar" xfId="108" xr:uid="{00000000-0005-0000-0000-00006D000000}"/>
    <cellStyle name="PSDate" xfId="109" xr:uid="{00000000-0005-0000-0000-00006E000000}"/>
    <cellStyle name="PSDec" xfId="110" xr:uid="{00000000-0005-0000-0000-00006F000000}"/>
    <cellStyle name="PSHeading" xfId="111" xr:uid="{00000000-0005-0000-0000-000070000000}"/>
    <cellStyle name="PSInt" xfId="112" xr:uid="{00000000-0005-0000-0000-000071000000}"/>
    <cellStyle name="PSSpacer" xfId="113" xr:uid="{00000000-0005-0000-0000-000072000000}"/>
    <cellStyle name="pwstyle" xfId="114" xr:uid="{00000000-0005-0000-0000-000073000000}"/>
    <cellStyle name="Quantity" xfId="115" xr:uid="{00000000-0005-0000-0000-000074000000}"/>
    <cellStyle name="SAPBEXchaText" xfId="116" xr:uid="{00000000-0005-0000-0000-000075000000}"/>
    <cellStyle name="SAPBEXfilterDrill" xfId="117" xr:uid="{00000000-0005-0000-0000-000076000000}"/>
    <cellStyle name="SAPBEXheaderItem" xfId="118" xr:uid="{00000000-0005-0000-0000-000077000000}"/>
    <cellStyle name="SAPBEXheaderText" xfId="119" xr:uid="{00000000-0005-0000-0000-000078000000}"/>
    <cellStyle name="SAPBEXstdData" xfId="120" xr:uid="{00000000-0005-0000-0000-000079000000}"/>
    <cellStyle name="SAPBEXstdDataEmph" xfId="121" xr:uid="{00000000-0005-0000-0000-00007A000000}"/>
    <cellStyle name="SAPBEXstdItem" xfId="122" xr:uid="{00000000-0005-0000-0000-00007B000000}"/>
    <cellStyle name="SAPBEXstdItemX" xfId="123" xr:uid="{00000000-0005-0000-0000-00007C000000}"/>
    <cellStyle name="SAPBEXtitle" xfId="124" xr:uid="{00000000-0005-0000-0000-00007D000000}"/>
    <cellStyle name="SAPBEXundefined" xfId="125" xr:uid="{00000000-0005-0000-0000-00007E000000}"/>
    <cellStyle name="Standard_€_KISII_Company_result" xfId="126" xr:uid="{00000000-0005-0000-0000-00007F000000}"/>
    <cellStyle name="Text Indent A" xfId="127" xr:uid="{00000000-0005-0000-0000-000080000000}"/>
    <cellStyle name="Text Indent A 2" xfId="128" xr:uid="{00000000-0005-0000-0000-000081000000}"/>
    <cellStyle name="Text Indent B" xfId="129" xr:uid="{00000000-0005-0000-0000-000082000000}"/>
    <cellStyle name="Text Indent C" xfId="130" xr:uid="{00000000-0005-0000-0000-000083000000}"/>
    <cellStyle name="Valuta (0)_ASSOPIA" xfId="131" xr:uid="{00000000-0005-0000-0000-000084000000}"/>
    <cellStyle name="W?hrung [0]_Perskurz 98" xfId="132" xr:uid="{00000000-0005-0000-0000-000085000000}"/>
    <cellStyle name="W?hrung_Perskurz 98" xfId="133" xr:uid="{00000000-0005-0000-0000-000086000000}"/>
    <cellStyle name="Währung [0]_Cash_Flow" xfId="134" xr:uid="{00000000-0005-0000-0000-000087000000}"/>
    <cellStyle name="Währung_Cash_Flow" xfId="135" xr:uid="{00000000-0005-0000-0000-000088000000}"/>
    <cellStyle name="Walutowy [0]_WWT" xfId="136" xr:uid="{00000000-0005-0000-0000-000089000000}"/>
    <cellStyle name="Walutowy_WWT" xfId="137" xr:uid="{00000000-0005-0000-0000-00008A000000}"/>
    <cellStyle name="Wдhrung [0]_Perskurz 98" xfId="138" xr:uid="{00000000-0005-0000-0000-00008B000000}"/>
    <cellStyle name="Wдhrung_Perskurz 98" xfId="139" xr:uid="{00000000-0005-0000-0000-00008C000000}"/>
    <cellStyle name="Денежный [0]_  Material 26,05,00" xfId="140" xr:uid="{00000000-0005-0000-0000-00008D000000}"/>
    <cellStyle name="Денежный_  Material 26,05,00" xfId="141" xr:uid="{00000000-0005-0000-0000-00008E000000}"/>
    <cellStyle name="Обычный_  Material 26,05,00" xfId="142" xr:uid="{00000000-0005-0000-0000-00008F000000}"/>
    <cellStyle name="Тысячи [0]_ UPL-98 Cherk" xfId="143" xr:uid="{00000000-0005-0000-0000-000090000000}"/>
    <cellStyle name="Тысячи_ UPL-98 Cherk" xfId="144" xr:uid="{00000000-0005-0000-0000-000091000000}"/>
    <cellStyle name="Финансовый [0]_  Material 26,05,00" xfId="145" xr:uid="{00000000-0005-0000-0000-000092000000}"/>
    <cellStyle name="Финансовый_  Material 26,05,00" xfId="146" xr:uid="{00000000-0005-0000-0000-000093000000}"/>
    <cellStyle name="ปกติ_Book1" xfId="147" xr:uid="{00000000-0005-0000-0000-000094000000}"/>
    <cellStyle name="วฅมุ_Exc_Rate" xfId="148" xr:uid="{00000000-0005-0000-0000-000095000000}"/>
    <cellStyle name="桁区切り [0.00]_DLCT Revenue Budgeting 2001" xfId="149" xr:uid="{00000000-0005-0000-0000-000096000000}"/>
    <cellStyle name="標準_DLCT Revenue Budgeting 2001" xfId="150" xr:uid="{00000000-0005-0000-0000-00009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5291B5-CB1C-4B29-BC1D-A6141DAD5654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60B6A49-0361-473D-AB8B-904605340D8E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24</xdr:row>
      <xdr:rowOff>0</xdr:rowOff>
    </xdr:from>
    <xdr:ext cx="216260" cy="27647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ECE2C35-5904-4EA9-8D63-DC5B53313EC4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24</xdr:row>
      <xdr:rowOff>0</xdr:rowOff>
    </xdr:from>
    <xdr:ext cx="216260" cy="27647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DE46A57-9F5E-439A-B9FE-F42E04543469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EC479-8633-4DE6-92B0-E52067E27F05}">
  <dimension ref="A1:M92"/>
  <sheetViews>
    <sheetView view="pageBreakPreview" topLeftCell="A63" zoomScale="54" zoomScaleNormal="115" zoomScaleSheetLayoutView="54" workbookViewId="0">
      <selection activeCell="N63" sqref="N1:AE1048576"/>
    </sheetView>
  </sheetViews>
  <sheetFormatPr defaultColWidth="8.69921875" defaultRowHeight="21.5"/>
  <cols>
    <col min="1" max="3" width="2.09765625" style="68" customWidth="1"/>
    <col min="4" max="4" width="34.69921875" style="68" customWidth="1"/>
    <col min="5" max="5" width="9" style="71" customWidth="1"/>
    <col min="6" max="6" width="0.8984375" style="96" customWidth="1"/>
    <col min="7" max="7" width="16.69921875" style="111" customWidth="1"/>
    <col min="8" max="8" width="0.8984375" style="112" customWidth="1"/>
    <col min="9" max="9" width="15.09765625" style="111" customWidth="1"/>
    <col min="10" max="10" width="0.8984375" style="112" customWidth="1"/>
    <col min="11" max="11" width="16.69921875" style="111" customWidth="1"/>
    <col min="12" max="12" width="0.8984375" style="112" customWidth="1"/>
    <col min="13" max="13" width="15.09765625" style="111" customWidth="1"/>
    <col min="14" max="238" width="8.69921875" style="68"/>
    <col min="239" max="241" width="2.09765625" style="68" customWidth="1"/>
    <col min="242" max="242" width="51.8984375" style="68" customWidth="1"/>
    <col min="243" max="243" width="8.09765625" style="68" customWidth="1"/>
    <col min="244" max="244" width="0.8984375" style="68" customWidth="1"/>
    <col min="245" max="245" width="16.3984375" style="68" bestFit="1" customWidth="1"/>
    <col min="246" max="246" width="0.8984375" style="68" customWidth="1"/>
    <col min="247" max="247" width="16.8984375" style="68" bestFit="1" customWidth="1"/>
    <col min="248" max="248" width="0.8984375" style="68" customWidth="1"/>
    <col min="249" max="249" width="16.3984375" style="68" bestFit="1" customWidth="1"/>
    <col min="250" max="250" width="0.8984375" style="68" customWidth="1"/>
    <col min="251" max="251" width="16.8984375" style="68" bestFit="1" customWidth="1"/>
    <col min="252" max="252" width="0.8984375" style="68" customWidth="1"/>
    <col min="253" max="253" width="9.09765625" style="68" customWidth="1"/>
    <col min="254" max="254" width="12.3984375" style="68" bestFit="1" customWidth="1"/>
    <col min="255" max="255" width="16.3984375" style="68" bestFit="1" customWidth="1"/>
    <col min="256" max="494" width="8.69921875" style="68"/>
    <col min="495" max="497" width="2.09765625" style="68" customWidth="1"/>
    <col min="498" max="498" width="51.8984375" style="68" customWidth="1"/>
    <col min="499" max="499" width="8.09765625" style="68" customWidth="1"/>
    <col min="500" max="500" width="0.8984375" style="68" customWidth="1"/>
    <col min="501" max="501" width="16.3984375" style="68" bestFit="1" customWidth="1"/>
    <col min="502" max="502" width="0.8984375" style="68" customWidth="1"/>
    <col min="503" max="503" width="16.8984375" style="68" bestFit="1" customWidth="1"/>
    <col min="504" max="504" width="0.8984375" style="68" customWidth="1"/>
    <col min="505" max="505" width="16.3984375" style="68" bestFit="1" customWidth="1"/>
    <col min="506" max="506" width="0.8984375" style="68" customWidth="1"/>
    <col min="507" max="507" width="16.8984375" style="68" bestFit="1" customWidth="1"/>
    <col min="508" max="508" width="0.8984375" style="68" customWidth="1"/>
    <col min="509" max="509" width="9.09765625" style="68" customWidth="1"/>
    <col min="510" max="510" width="12.3984375" style="68" bestFit="1" customWidth="1"/>
    <col min="511" max="511" width="16.3984375" style="68" bestFit="1" customWidth="1"/>
    <col min="512" max="750" width="8.69921875" style="68"/>
    <col min="751" max="753" width="2.09765625" style="68" customWidth="1"/>
    <col min="754" max="754" width="51.8984375" style="68" customWidth="1"/>
    <col min="755" max="755" width="8.09765625" style="68" customWidth="1"/>
    <col min="756" max="756" width="0.8984375" style="68" customWidth="1"/>
    <col min="757" max="757" width="16.3984375" style="68" bestFit="1" customWidth="1"/>
    <col min="758" max="758" width="0.8984375" style="68" customWidth="1"/>
    <col min="759" max="759" width="16.8984375" style="68" bestFit="1" customWidth="1"/>
    <col min="760" max="760" width="0.8984375" style="68" customWidth="1"/>
    <col min="761" max="761" width="16.3984375" style="68" bestFit="1" customWidth="1"/>
    <col min="762" max="762" width="0.8984375" style="68" customWidth="1"/>
    <col min="763" max="763" width="16.8984375" style="68" bestFit="1" customWidth="1"/>
    <col min="764" max="764" width="0.8984375" style="68" customWidth="1"/>
    <col min="765" max="765" width="9.09765625" style="68" customWidth="1"/>
    <col min="766" max="766" width="12.3984375" style="68" bestFit="1" customWidth="1"/>
    <col min="767" max="767" width="16.3984375" style="68" bestFit="1" customWidth="1"/>
    <col min="768" max="1006" width="8.69921875" style="68"/>
    <col min="1007" max="1009" width="2.09765625" style="68" customWidth="1"/>
    <col min="1010" max="1010" width="51.8984375" style="68" customWidth="1"/>
    <col min="1011" max="1011" width="8.09765625" style="68" customWidth="1"/>
    <col min="1012" max="1012" width="0.8984375" style="68" customWidth="1"/>
    <col min="1013" max="1013" width="16.3984375" style="68" bestFit="1" customWidth="1"/>
    <col min="1014" max="1014" width="0.8984375" style="68" customWidth="1"/>
    <col min="1015" max="1015" width="16.8984375" style="68" bestFit="1" customWidth="1"/>
    <col min="1016" max="1016" width="0.8984375" style="68" customWidth="1"/>
    <col min="1017" max="1017" width="16.3984375" style="68" bestFit="1" customWidth="1"/>
    <col min="1018" max="1018" width="0.8984375" style="68" customWidth="1"/>
    <col min="1019" max="1019" width="16.8984375" style="68" bestFit="1" customWidth="1"/>
    <col min="1020" max="1020" width="0.8984375" style="68" customWidth="1"/>
    <col min="1021" max="1021" width="9.09765625" style="68" customWidth="1"/>
    <col min="1022" max="1022" width="12.3984375" style="68" bestFit="1" customWidth="1"/>
    <col min="1023" max="1023" width="16.3984375" style="68" bestFit="1" customWidth="1"/>
    <col min="1024" max="1262" width="8.69921875" style="68"/>
    <col min="1263" max="1265" width="2.09765625" style="68" customWidth="1"/>
    <col min="1266" max="1266" width="51.8984375" style="68" customWidth="1"/>
    <col min="1267" max="1267" width="8.09765625" style="68" customWidth="1"/>
    <col min="1268" max="1268" width="0.8984375" style="68" customWidth="1"/>
    <col min="1269" max="1269" width="16.3984375" style="68" bestFit="1" customWidth="1"/>
    <col min="1270" max="1270" width="0.8984375" style="68" customWidth="1"/>
    <col min="1271" max="1271" width="16.8984375" style="68" bestFit="1" customWidth="1"/>
    <col min="1272" max="1272" width="0.8984375" style="68" customWidth="1"/>
    <col min="1273" max="1273" width="16.3984375" style="68" bestFit="1" customWidth="1"/>
    <col min="1274" max="1274" width="0.8984375" style="68" customWidth="1"/>
    <col min="1275" max="1275" width="16.8984375" style="68" bestFit="1" customWidth="1"/>
    <col min="1276" max="1276" width="0.8984375" style="68" customWidth="1"/>
    <col min="1277" max="1277" width="9.09765625" style="68" customWidth="1"/>
    <col min="1278" max="1278" width="12.3984375" style="68" bestFit="1" customWidth="1"/>
    <col min="1279" max="1279" width="16.3984375" style="68" bestFit="1" customWidth="1"/>
    <col min="1280" max="1518" width="8.69921875" style="68"/>
    <col min="1519" max="1521" width="2.09765625" style="68" customWidth="1"/>
    <col min="1522" max="1522" width="51.8984375" style="68" customWidth="1"/>
    <col min="1523" max="1523" width="8.09765625" style="68" customWidth="1"/>
    <col min="1524" max="1524" width="0.8984375" style="68" customWidth="1"/>
    <col min="1525" max="1525" width="16.3984375" style="68" bestFit="1" customWidth="1"/>
    <col min="1526" max="1526" width="0.8984375" style="68" customWidth="1"/>
    <col min="1527" max="1527" width="16.8984375" style="68" bestFit="1" customWidth="1"/>
    <col min="1528" max="1528" width="0.8984375" style="68" customWidth="1"/>
    <col min="1529" max="1529" width="16.3984375" style="68" bestFit="1" customWidth="1"/>
    <col min="1530" max="1530" width="0.8984375" style="68" customWidth="1"/>
    <col min="1531" max="1531" width="16.8984375" style="68" bestFit="1" customWidth="1"/>
    <col min="1532" max="1532" width="0.8984375" style="68" customWidth="1"/>
    <col min="1533" max="1533" width="9.09765625" style="68" customWidth="1"/>
    <col min="1534" max="1534" width="12.3984375" style="68" bestFit="1" customWidth="1"/>
    <col min="1535" max="1535" width="16.3984375" style="68" bestFit="1" customWidth="1"/>
    <col min="1536" max="1774" width="8.69921875" style="68"/>
    <col min="1775" max="1777" width="2.09765625" style="68" customWidth="1"/>
    <col min="1778" max="1778" width="51.8984375" style="68" customWidth="1"/>
    <col min="1779" max="1779" width="8.09765625" style="68" customWidth="1"/>
    <col min="1780" max="1780" width="0.8984375" style="68" customWidth="1"/>
    <col min="1781" max="1781" width="16.3984375" style="68" bestFit="1" customWidth="1"/>
    <col min="1782" max="1782" width="0.8984375" style="68" customWidth="1"/>
    <col min="1783" max="1783" width="16.8984375" style="68" bestFit="1" customWidth="1"/>
    <col min="1784" max="1784" width="0.8984375" style="68" customWidth="1"/>
    <col min="1785" max="1785" width="16.3984375" style="68" bestFit="1" customWidth="1"/>
    <col min="1786" max="1786" width="0.8984375" style="68" customWidth="1"/>
    <col min="1787" max="1787" width="16.8984375" style="68" bestFit="1" customWidth="1"/>
    <col min="1788" max="1788" width="0.8984375" style="68" customWidth="1"/>
    <col min="1789" max="1789" width="9.09765625" style="68" customWidth="1"/>
    <col min="1790" max="1790" width="12.3984375" style="68" bestFit="1" customWidth="1"/>
    <col min="1791" max="1791" width="16.3984375" style="68" bestFit="1" customWidth="1"/>
    <col min="1792" max="2030" width="8.69921875" style="68"/>
    <col min="2031" max="2033" width="2.09765625" style="68" customWidth="1"/>
    <col min="2034" max="2034" width="51.8984375" style="68" customWidth="1"/>
    <col min="2035" max="2035" width="8.09765625" style="68" customWidth="1"/>
    <col min="2036" max="2036" width="0.8984375" style="68" customWidth="1"/>
    <col min="2037" max="2037" width="16.3984375" style="68" bestFit="1" customWidth="1"/>
    <col min="2038" max="2038" width="0.8984375" style="68" customWidth="1"/>
    <col min="2039" max="2039" width="16.8984375" style="68" bestFit="1" customWidth="1"/>
    <col min="2040" max="2040" width="0.8984375" style="68" customWidth="1"/>
    <col min="2041" max="2041" width="16.3984375" style="68" bestFit="1" customWidth="1"/>
    <col min="2042" max="2042" width="0.8984375" style="68" customWidth="1"/>
    <col min="2043" max="2043" width="16.8984375" style="68" bestFit="1" customWidth="1"/>
    <col min="2044" max="2044" width="0.8984375" style="68" customWidth="1"/>
    <col min="2045" max="2045" width="9.09765625" style="68" customWidth="1"/>
    <col min="2046" max="2046" width="12.3984375" style="68" bestFit="1" customWidth="1"/>
    <col min="2047" max="2047" width="16.3984375" style="68" bestFit="1" customWidth="1"/>
    <col min="2048" max="2286" width="8.69921875" style="68"/>
    <col min="2287" max="2289" width="2.09765625" style="68" customWidth="1"/>
    <col min="2290" max="2290" width="51.8984375" style="68" customWidth="1"/>
    <col min="2291" max="2291" width="8.09765625" style="68" customWidth="1"/>
    <col min="2292" max="2292" width="0.8984375" style="68" customWidth="1"/>
    <col min="2293" max="2293" width="16.3984375" style="68" bestFit="1" customWidth="1"/>
    <col min="2294" max="2294" width="0.8984375" style="68" customWidth="1"/>
    <col min="2295" max="2295" width="16.8984375" style="68" bestFit="1" customWidth="1"/>
    <col min="2296" max="2296" width="0.8984375" style="68" customWidth="1"/>
    <col min="2297" max="2297" width="16.3984375" style="68" bestFit="1" customWidth="1"/>
    <col min="2298" max="2298" width="0.8984375" style="68" customWidth="1"/>
    <col min="2299" max="2299" width="16.8984375" style="68" bestFit="1" customWidth="1"/>
    <col min="2300" max="2300" width="0.8984375" style="68" customWidth="1"/>
    <col min="2301" max="2301" width="9.09765625" style="68" customWidth="1"/>
    <col min="2302" max="2302" width="12.3984375" style="68" bestFit="1" customWidth="1"/>
    <col min="2303" max="2303" width="16.3984375" style="68" bestFit="1" customWidth="1"/>
    <col min="2304" max="2542" width="8.69921875" style="68"/>
    <col min="2543" max="2545" width="2.09765625" style="68" customWidth="1"/>
    <col min="2546" max="2546" width="51.8984375" style="68" customWidth="1"/>
    <col min="2547" max="2547" width="8.09765625" style="68" customWidth="1"/>
    <col min="2548" max="2548" width="0.8984375" style="68" customWidth="1"/>
    <col min="2549" max="2549" width="16.3984375" style="68" bestFit="1" customWidth="1"/>
    <col min="2550" max="2550" width="0.8984375" style="68" customWidth="1"/>
    <col min="2551" max="2551" width="16.8984375" style="68" bestFit="1" customWidth="1"/>
    <col min="2552" max="2552" width="0.8984375" style="68" customWidth="1"/>
    <col min="2553" max="2553" width="16.3984375" style="68" bestFit="1" customWidth="1"/>
    <col min="2554" max="2554" width="0.8984375" style="68" customWidth="1"/>
    <col min="2555" max="2555" width="16.8984375" style="68" bestFit="1" customWidth="1"/>
    <col min="2556" max="2556" width="0.8984375" style="68" customWidth="1"/>
    <col min="2557" max="2557" width="9.09765625" style="68" customWidth="1"/>
    <col min="2558" max="2558" width="12.3984375" style="68" bestFit="1" customWidth="1"/>
    <col min="2559" max="2559" width="16.3984375" style="68" bestFit="1" customWidth="1"/>
    <col min="2560" max="2798" width="8.69921875" style="68"/>
    <col min="2799" max="2801" width="2.09765625" style="68" customWidth="1"/>
    <col min="2802" max="2802" width="51.8984375" style="68" customWidth="1"/>
    <col min="2803" max="2803" width="8.09765625" style="68" customWidth="1"/>
    <col min="2804" max="2804" width="0.8984375" style="68" customWidth="1"/>
    <col min="2805" max="2805" width="16.3984375" style="68" bestFit="1" customWidth="1"/>
    <col min="2806" max="2806" width="0.8984375" style="68" customWidth="1"/>
    <col min="2807" max="2807" width="16.8984375" style="68" bestFit="1" customWidth="1"/>
    <col min="2808" max="2808" width="0.8984375" style="68" customWidth="1"/>
    <col min="2809" max="2809" width="16.3984375" style="68" bestFit="1" customWidth="1"/>
    <col min="2810" max="2810" width="0.8984375" style="68" customWidth="1"/>
    <col min="2811" max="2811" width="16.8984375" style="68" bestFit="1" customWidth="1"/>
    <col min="2812" max="2812" width="0.8984375" style="68" customWidth="1"/>
    <col min="2813" max="2813" width="9.09765625" style="68" customWidth="1"/>
    <col min="2814" max="2814" width="12.3984375" style="68" bestFit="1" customWidth="1"/>
    <col min="2815" max="2815" width="16.3984375" style="68" bestFit="1" customWidth="1"/>
    <col min="2816" max="3054" width="8.69921875" style="68"/>
    <col min="3055" max="3057" width="2.09765625" style="68" customWidth="1"/>
    <col min="3058" max="3058" width="51.8984375" style="68" customWidth="1"/>
    <col min="3059" max="3059" width="8.09765625" style="68" customWidth="1"/>
    <col min="3060" max="3060" width="0.8984375" style="68" customWidth="1"/>
    <col min="3061" max="3061" width="16.3984375" style="68" bestFit="1" customWidth="1"/>
    <col min="3062" max="3062" width="0.8984375" style="68" customWidth="1"/>
    <col min="3063" max="3063" width="16.8984375" style="68" bestFit="1" customWidth="1"/>
    <col min="3064" max="3064" width="0.8984375" style="68" customWidth="1"/>
    <col min="3065" max="3065" width="16.3984375" style="68" bestFit="1" customWidth="1"/>
    <col min="3066" max="3066" width="0.8984375" style="68" customWidth="1"/>
    <col min="3067" max="3067" width="16.8984375" style="68" bestFit="1" customWidth="1"/>
    <col min="3068" max="3068" width="0.8984375" style="68" customWidth="1"/>
    <col min="3069" max="3069" width="9.09765625" style="68" customWidth="1"/>
    <col min="3070" max="3070" width="12.3984375" style="68" bestFit="1" customWidth="1"/>
    <col min="3071" max="3071" width="16.3984375" style="68" bestFit="1" customWidth="1"/>
    <col min="3072" max="3310" width="8.69921875" style="68"/>
    <col min="3311" max="3313" width="2.09765625" style="68" customWidth="1"/>
    <col min="3314" max="3314" width="51.8984375" style="68" customWidth="1"/>
    <col min="3315" max="3315" width="8.09765625" style="68" customWidth="1"/>
    <col min="3316" max="3316" width="0.8984375" style="68" customWidth="1"/>
    <col min="3317" max="3317" width="16.3984375" style="68" bestFit="1" customWidth="1"/>
    <col min="3318" max="3318" width="0.8984375" style="68" customWidth="1"/>
    <col min="3319" max="3319" width="16.8984375" style="68" bestFit="1" customWidth="1"/>
    <col min="3320" max="3320" width="0.8984375" style="68" customWidth="1"/>
    <col min="3321" max="3321" width="16.3984375" style="68" bestFit="1" customWidth="1"/>
    <col min="3322" max="3322" width="0.8984375" style="68" customWidth="1"/>
    <col min="3323" max="3323" width="16.8984375" style="68" bestFit="1" customWidth="1"/>
    <col min="3324" max="3324" width="0.8984375" style="68" customWidth="1"/>
    <col min="3325" max="3325" width="9.09765625" style="68" customWidth="1"/>
    <col min="3326" max="3326" width="12.3984375" style="68" bestFit="1" customWidth="1"/>
    <col min="3327" max="3327" width="16.3984375" style="68" bestFit="1" customWidth="1"/>
    <col min="3328" max="3566" width="8.69921875" style="68"/>
    <col min="3567" max="3569" width="2.09765625" style="68" customWidth="1"/>
    <col min="3570" max="3570" width="51.8984375" style="68" customWidth="1"/>
    <col min="3571" max="3571" width="8.09765625" style="68" customWidth="1"/>
    <col min="3572" max="3572" width="0.8984375" style="68" customWidth="1"/>
    <col min="3573" max="3573" width="16.3984375" style="68" bestFit="1" customWidth="1"/>
    <col min="3574" max="3574" width="0.8984375" style="68" customWidth="1"/>
    <col min="3575" max="3575" width="16.8984375" style="68" bestFit="1" customWidth="1"/>
    <col min="3576" max="3576" width="0.8984375" style="68" customWidth="1"/>
    <col min="3577" max="3577" width="16.3984375" style="68" bestFit="1" customWidth="1"/>
    <col min="3578" max="3578" width="0.8984375" style="68" customWidth="1"/>
    <col min="3579" max="3579" width="16.8984375" style="68" bestFit="1" customWidth="1"/>
    <col min="3580" max="3580" width="0.8984375" style="68" customWidth="1"/>
    <col min="3581" max="3581" width="9.09765625" style="68" customWidth="1"/>
    <col min="3582" max="3582" width="12.3984375" style="68" bestFit="1" customWidth="1"/>
    <col min="3583" max="3583" width="16.3984375" style="68" bestFit="1" customWidth="1"/>
    <col min="3584" max="3822" width="8.69921875" style="68"/>
    <col min="3823" max="3825" width="2.09765625" style="68" customWidth="1"/>
    <col min="3826" max="3826" width="51.8984375" style="68" customWidth="1"/>
    <col min="3827" max="3827" width="8.09765625" style="68" customWidth="1"/>
    <col min="3828" max="3828" width="0.8984375" style="68" customWidth="1"/>
    <col min="3829" max="3829" width="16.3984375" style="68" bestFit="1" customWidth="1"/>
    <col min="3830" max="3830" width="0.8984375" style="68" customWidth="1"/>
    <col min="3831" max="3831" width="16.8984375" style="68" bestFit="1" customWidth="1"/>
    <col min="3832" max="3832" width="0.8984375" style="68" customWidth="1"/>
    <col min="3833" max="3833" width="16.3984375" style="68" bestFit="1" customWidth="1"/>
    <col min="3834" max="3834" width="0.8984375" style="68" customWidth="1"/>
    <col min="3835" max="3835" width="16.8984375" style="68" bestFit="1" customWidth="1"/>
    <col min="3836" max="3836" width="0.8984375" style="68" customWidth="1"/>
    <col min="3837" max="3837" width="9.09765625" style="68" customWidth="1"/>
    <col min="3838" max="3838" width="12.3984375" style="68" bestFit="1" customWidth="1"/>
    <col min="3839" max="3839" width="16.3984375" style="68" bestFit="1" customWidth="1"/>
    <col min="3840" max="4078" width="8.69921875" style="68"/>
    <col min="4079" max="4081" width="2.09765625" style="68" customWidth="1"/>
    <col min="4082" max="4082" width="51.8984375" style="68" customWidth="1"/>
    <col min="4083" max="4083" width="8.09765625" style="68" customWidth="1"/>
    <col min="4084" max="4084" width="0.8984375" style="68" customWidth="1"/>
    <col min="4085" max="4085" width="16.3984375" style="68" bestFit="1" customWidth="1"/>
    <col min="4086" max="4086" width="0.8984375" style="68" customWidth="1"/>
    <col min="4087" max="4087" width="16.8984375" style="68" bestFit="1" customWidth="1"/>
    <col min="4088" max="4088" width="0.8984375" style="68" customWidth="1"/>
    <col min="4089" max="4089" width="16.3984375" style="68" bestFit="1" customWidth="1"/>
    <col min="4090" max="4090" width="0.8984375" style="68" customWidth="1"/>
    <col min="4091" max="4091" width="16.8984375" style="68" bestFit="1" customWidth="1"/>
    <col min="4092" max="4092" width="0.8984375" style="68" customWidth="1"/>
    <col min="4093" max="4093" width="9.09765625" style="68" customWidth="1"/>
    <col min="4094" max="4094" width="12.3984375" style="68" bestFit="1" customWidth="1"/>
    <col min="4095" max="4095" width="16.3984375" style="68" bestFit="1" customWidth="1"/>
    <col min="4096" max="4334" width="8.69921875" style="68"/>
    <col min="4335" max="4337" width="2.09765625" style="68" customWidth="1"/>
    <col min="4338" max="4338" width="51.8984375" style="68" customWidth="1"/>
    <col min="4339" max="4339" width="8.09765625" style="68" customWidth="1"/>
    <col min="4340" max="4340" width="0.8984375" style="68" customWidth="1"/>
    <col min="4341" max="4341" width="16.3984375" style="68" bestFit="1" customWidth="1"/>
    <col min="4342" max="4342" width="0.8984375" style="68" customWidth="1"/>
    <col min="4343" max="4343" width="16.8984375" style="68" bestFit="1" customWidth="1"/>
    <col min="4344" max="4344" width="0.8984375" style="68" customWidth="1"/>
    <col min="4345" max="4345" width="16.3984375" style="68" bestFit="1" customWidth="1"/>
    <col min="4346" max="4346" width="0.8984375" style="68" customWidth="1"/>
    <col min="4347" max="4347" width="16.8984375" style="68" bestFit="1" customWidth="1"/>
    <col min="4348" max="4348" width="0.8984375" style="68" customWidth="1"/>
    <col min="4349" max="4349" width="9.09765625" style="68" customWidth="1"/>
    <col min="4350" max="4350" width="12.3984375" style="68" bestFit="1" customWidth="1"/>
    <col min="4351" max="4351" width="16.3984375" style="68" bestFit="1" customWidth="1"/>
    <col min="4352" max="4590" width="8.69921875" style="68"/>
    <col min="4591" max="4593" width="2.09765625" style="68" customWidth="1"/>
    <col min="4594" max="4594" width="51.8984375" style="68" customWidth="1"/>
    <col min="4595" max="4595" width="8.09765625" style="68" customWidth="1"/>
    <col min="4596" max="4596" width="0.8984375" style="68" customWidth="1"/>
    <col min="4597" max="4597" width="16.3984375" style="68" bestFit="1" customWidth="1"/>
    <col min="4598" max="4598" width="0.8984375" style="68" customWidth="1"/>
    <col min="4599" max="4599" width="16.8984375" style="68" bestFit="1" customWidth="1"/>
    <col min="4600" max="4600" width="0.8984375" style="68" customWidth="1"/>
    <col min="4601" max="4601" width="16.3984375" style="68" bestFit="1" customWidth="1"/>
    <col min="4602" max="4602" width="0.8984375" style="68" customWidth="1"/>
    <col min="4603" max="4603" width="16.8984375" style="68" bestFit="1" customWidth="1"/>
    <col min="4604" max="4604" width="0.8984375" style="68" customWidth="1"/>
    <col min="4605" max="4605" width="9.09765625" style="68" customWidth="1"/>
    <col min="4606" max="4606" width="12.3984375" style="68" bestFit="1" customWidth="1"/>
    <col min="4607" max="4607" width="16.3984375" style="68" bestFit="1" customWidth="1"/>
    <col min="4608" max="4846" width="8.69921875" style="68"/>
    <col min="4847" max="4849" width="2.09765625" style="68" customWidth="1"/>
    <col min="4850" max="4850" width="51.8984375" style="68" customWidth="1"/>
    <col min="4851" max="4851" width="8.09765625" style="68" customWidth="1"/>
    <col min="4852" max="4852" width="0.8984375" style="68" customWidth="1"/>
    <col min="4853" max="4853" width="16.3984375" style="68" bestFit="1" customWidth="1"/>
    <col min="4854" max="4854" width="0.8984375" style="68" customWidth="1"/>
    <col min="4855" max="4855" width="16.8984375" style="68" bestFit="1" customWidth="1"/>
    <col min="4856" max="4856" width="0.8984375" style="68" customWidth="1"/>
    <col min="4857" max="4857" width="16.3984375" style="68" bestFit="1" customWidth="1"/>
    <col min="4858" max="4858" width="0.8984375" style="68" customWidth="1"/>
    <col min="4859" max="4859" width="16.8984375" style="68" bestFit="1" customWidth="1"/>
    <col min="4860" max="4860" width="0.8984375" style="68" customWidth="1"/>
    <col min="4861" max="4861" width="9.09765625" style="68" customWidth="1"/>
    <col min="4862" max="4862" width="12.3984375" style="68" bestFit="1" customWidth="1"/>
    <col min="4863" max="4863" width="16.3984375" style="68" bestFit="1" customWidth="1"/>
    <col min="4864" max="5102" width="8.69921875" style="68"/>
    <col min="5103" max="5105" width="2.09765625" style="68" customWidth="1"/>
    <col min="5106" max="5106" width="51.8984375" style="68" customWidth="1"/>
    <col min="5107" max="5107" width="8.09765625" style="68" customWidth="1"/>
    <col min="5108" max="5108" width="0.8984375" style="68" customWidth="1"/>
    <col min="5109" max="5109" width="16.3984375" style="68" bestFit="1" customWidth="1"/>
    <col min="5110" max="5110" width="0.8984375" style="68" customWidth="1"/>
    <col min="5111" max="5111" width="16.8984375" style="68" bestFit="1" customWidth="1"/>
    <col min="5112" max="5112" width="0.8984375" style="68" customWidth="1"/>
    <col min="5113" max="5113" width="16.3984375" style="68" bestFit="1" customWidth="1"/>
    <col min="5114" max="5114" width="0.8984375" style="68" customWidth="1"/>
    <col min="5115" max="5115" width="16.8984375" style="68" bestFit="1" customWidth="1"/>
    <col min="5116" max="5116" width="0.8984375" style="68" customWidth="1"/>
    <col min="5117" max="5117" width="9.09765625" style="68" customWidth="1"/>
    <col min="5118" max="5118" width="12.3984375" style="68" bestFit="1" customWidth="1"/>
    <col min="5119" max="5119" width="16.3984375" style="68" bestFit="1" customWidth="1"/>
    <col min="5120" max="5358" width="8.69921875" style="68"/>
    <col min="5359" max="5361" width="2.09765625" style="68" customWidth="1"/>
    <col min="5362" max="5362" width="51.8984375" style="68" customWidth="1"/>
    <col min="5363" max="5363" width="8.09765625" style="68" customWidth="1"/>
    <col min="5364" max="5364" width="0.8984375" style="68" customWidth="1"/>
    <col min="5365" max="5365" width="16.3984375" style="68" bestFit="1" customWidth="1"/>
    <col min="5366" max="5366" width="0.8984375" style="68" customWidth="1"/>
    <col min="5367" max="5367" width="16.8984375" style="68" bestFit="1" customWidth="1"/>
    <col min="5368" max="5368" width="0.8984375" style="68" customWidth="1"/>
    <col min="5369" max="5369" width="16.3984375" style="68" bestFit="1" customWidth="1"/>
    <col min="5370" max="5370" width="0.8984375" style="68" customWidth="1"/>
    <col min="5371" max="5371" width="16.8984375" style="68" bestFit="1" customWidth="1"/>
    <col min="5372" max="5372" width="0.8984375" style="68" customWidth="1"/>
    <col min="5373" max="5373" width="9.09765625" style="68" customWidth="1"/>
    <col min="5374" max="5374" width="12.3984375" style="68" bestFit="1" customWidth="1"/>
    <col min="5375" max="5375" width="16.3984375" style="68" bestFit="1" customWidth="1"/>
    <col min="5376" max="5614" width="8.69921875" style="68"/>
    <col min="5615" max="5617" width="2.09765625" style="68" customWidth="1"/>
    <col min="5618" max="5618" width="51.8984375" style="68" customWidth="1"/>
    <col min="5619" max="5619" width="8.09765625" style="68" customWidth="1"/>
    <col min="5620" max="5620" width="0.8984375" style="68" customWidth="1"/>
    <col min="5621" max="5621" width="16.3984375" style="68" bestFit="1" customWidth="1"/>
    <col min="5622" max="5622" width="0.8984375" style="68" customWidth="1"/>
    <col min="5623" max="5623" width="16.8984375" style="68" bestFit="1" customWidth="1"/>
    <col min="5624" max="5624" width="0.8984375" style="68" customWidth="1"/>
    <col min="5625" max="5625" width="16.3984375" style="68" bestFit="1" customWidth="1"/>
    <col min="5626" max="5626" width="0.8984375" style="68" customWidth="1"/>
    <col min="5627" max="5627" width="16.8984375" style="68" bestFit="1" customWidth="1"/>
    <col min="5628" max="5628" width="0.8984375" style="68" customWidth="1"/>
    <col min="5629" max="5629" width="9.09765625" style="68" customWidth="1"/>
    <col min="5630" max="5630" width="12.3984375" style="68" bestFit="1" customWidth="1"/>
    <col min="5631" max="5631" width="16.3984375" style="68" bestFit="1" customWidth="1"/>
    <col min="5632" max="5870" width="8.69921875" style="68"/>
    <col min="5871" max="5873" width="2.09765625" style="68" customWidth="1"/>
    <col min="5874" max="5874" width="51.8984375" style="68" customWidth="1"/>
    <col min="5875" max="5875" width="8.09765625" style="68" customWidth="1"/>
    <col min="5876" max="5876" width="0.8984375" style="68" customWidth="1"/>
    <col min="5877" max="5877" width="16.3984375" style="68" bestFit="1" customWidth="1"/>
    <col min="5878" max="5878" width="0.8984375" style="68" customWidth="1"/>
    <col min="5879" max="5879" width="16.8984375" style="68" bestFit="1" customWidth="1"/>
    <col min="5880" max="5880" width="0.8984375" style="68" customWidth="1"/>
    <col min="5881" max="5881" width="16.3984375" style="68" bestFit="1" customWidth="1"/>
    <col min="5882" max="5882" width="0.8984375" style="68" customWidth="1"/>
    <col min="5883" max="5883" width="16.8984375" style="68" bestFit="1" customWidth="1"/>
    <col min="5884" max="5884" width="0.8984375" style="68" customWidth="1"/>
    <col min="5885" max="5885" width="9.09765625" style="68" customWidth="1"/>
    <col min="5886" max="5886" width="12.3984375" style="68" bestFit="1" customWidth="1"/>
    <col min="5887" max="5887" width="16.3984375" style="68" bestFit="1" customWidth="1"/>
    <col min="5888" max="6126" width="8.69921875" style="68"/>
    <col min="6127" max="6129" width="2.09765625" style="68" customWidth="1"/>
    <col min="6130" max="6130" width="51.8984375" style="68" customWidth="1"/>
    <col min="6131" max="6131" width="8.09765625" style="68" customWidth="1"/>
    <col min="6132" max="6132" width="0.8984375" style="68" customWidth="1"/>
    <col min="6133" max="6133" width="16.3984375" style="68" bestFit="1" customWidth="1"/>
    <col min="6134" max="6134" width="0.8984375" style="68" customWidth="1"/>
    <col min="6135" max="6135" width="16.8984375" style="68" bestFit="1" customWidth="1"/>
    <col min="6136" max="6136" width="0.8984375" style="68" customWidth="1"/>
    <col min="6137" max="6137" width="16.3984375" style="68" bestFit="1" customWidth="1"/>
    <col min="6138" max="6138" width="0.8984375" style="68" customWidth="1"/>
    <col min="6139" max="6139" width="16.8984375" style="68" bestFit="1" customWidth="1"/>
    <col min="6140" max="6140" width="0.8984375" style="68" customWidth="1"/>
    <col min="6141" max="6141" width="9.09765625" style="68" customWidth="1"/>
    <col min="6142" max="6142" width="12.3984375" style="68" bestFit="1" customWidth="1"/>
    <col min="6143" max="6143" width="16.3984375" style="68" bestFit="1" customWidth="1"/>
    <col min="6144" max="6382" width="8.69921875" style="68"/>
    <col min="6383" max="6385" width="2.09765625" style="68" customWidth="1"/>
    <col min="6386" max="6386" width="51.8984375" style="68" customWidth="1"/>
    <col min="6387" max="6387" width="8.09765625" style="68" customWidth="1"/>
    <col min="6388" max="6388" width="0.8984375" style="68" customWidth="1"/>
    <col min="6389" max="6389" width="16.3984375" style="68" bestFit="1" customWidth="1"/>
    <col min="6390" max="6390" width="0.8984375" style="68" customWidth="1"/>
    <col min="6391" max="6391" width="16.8984375" style="68" bestFit="1" customWidth="1"/>
    <col min="6392" max="6392" width="0.8984375" style="68" customWidth="1"/>
    <col min="6393" max="6393" width="16.3984375" style="68" bestFit="1" customWidth="1"/>
    <col min="6394" max="6394" width="0.8984375" style="68" customWidth="1"/>
    <col min="6395" max="6395" width="16.8984375" style="68" bestFit="1" customWidth="1"/>
    <col min="6396" max="6396" width="0.8984375" style="68" customWidth="1"/>
    <col min="6397" max="6397" width="9.09765625" style="68" customWidth="1"/>
    <col min="6398" max="6398" width="12.3984375" style="68" bestFit="1" customWidth="1"/>
    <col min="6399" max="6399" width="16.3984375" style="68" bestFit="1" customWidth="1"/>
    <col min="6400" max="6638" width="8.69921875" style="68"/>
    <col min="6639" max="6641" width="2.09765625" style="68" customWidth="1"/>
    <col min="6642" max="6642" width="51.8984375" style="68" customWidth="1"/>
    <col min="6643" max="6643" width="8.09765625" style="68" customWidth="1"/>
    <col min="6644" max="6644" width="0.8984375" style="68" customWidth="1"/>
    <col min="6645" max="6645" width="16.3984375" style="68" bestFit="1" customWidth="1"/>
    <col min="6646" max="6646" width="0.8984375" style="68" customWidth="1"/>
    <col min="6647" max="6647" width="16.8984375" style="68" bestFit="1" customWidth="1"/>
    <col min="6648" max="6648" width="0.8984375" style="68" customWidth="1"/>
    <col min="6649" max="6649" width="16.3984375" style="68" bestFit="1" customWidth="1"/>
    <col min="6650" max="6650" width="0.8984375" style="68" customWidth="1"/>
    <col min="6651" max="6651" width="16.8984375" style="68" bestFit="1" customWidth="1"/>
    <col min="6652" max="6652" width="0.8984375" style="68" customWidth="1"/>
    <col min="6653" max="6653" width="9.09765625" style="68" customWidth="1"/>
    <col min="6654" max="6654" width="12.3984375" style="68" bestFit="1" customWidth="1"/>
    <col min="6655" max="6655" width="16.3984375" style="68" bestFit="1" customWidth="1"/>
    <col min="6656" max="6894" width="8.69921875" style="68"/>
    <col min="6895" max="6897" width="2.09765625" style="68" customWidth="1"/>
    <col min="6898" max="6898" width="51.8984375" style="68" customWidth="1"/>
    <col min="6899" max="6899" width="8.09765625" style="68" customWidth="1"/>
    <col min="6900" max="6900" width="0.8984375" style="68" customWidth="1"/>
    <col min="6901" max="6901" width="16.3984375" style="68" bestFit="1" customWidth="1"/>
    <col min="6902" max="6902" width="0.8984375" style="68" customWidth="1"/>
    <col min="6903" max="6903" width="16.8984375" style="68" bestFit="1" customWidth="1"/>
    <col min="6904" max="6904" width="0.8984375" style="68" customWidth="1"/>
    <col min="6905" max="6905" width="16.3984375" style="68" bestFit="1" customWidth="1"/>
    <col min="6906" max="6906" width="0.8984375" style="68" customWidth="1"/>
    <col min="6907" max="6907" width="16.8984375" style="68" bestFit="1" customWidth="1"/>
    <col min="6908" max="6908" width="0.8984375" style="68" customWidth="1"/>
    <col min="6909" max="6909" width="9.09765625" style="68" customWidth="1"/>
    <col min="6910" max="6910" width="12.3984375" style="68" bestFit="1" customWidth="1"/>
    <col min="6911" max="6911" width="16.3984375" style="68" bestFit="1" customWidth="1"/>
    <col min="6912" max="7150" width="8.69921875" style="68"/>
    <col min="7151" max="7153" width="2.09765625" style="68" customWidth="1"/>
    <col min="7154" max="7154" width="51.8984375" style="68" customWidth="1"/>
    <col min="7155" max="7155" width="8.09765625" style="68" customWidth="1"/>
    <col min="7156" max="7156" width="0.8984375" style="68" customWidth="1"/>
    <col min="7157" max="7157" width="16.3984375" style="68" bestFit="1" customWidth="1"/>
    <col min="7158" max="7158" width="0.8984375" style="68" customWidth="1"/>
    <col min="7159" max="7159" width="16.8984375" style="68" bestFit="1" customWidth="1"/>
    <col min="7160" max="7160" width="0.8984375" style="68" customWidth="1"/>
    <col min="7161" max="7161" width="16.3984375" style="68" bestFit="1" customWidth="1"/>
    <col min="7162" max="7162" width="0.8984375" style="68" customWidth="1"/>
    <col min="7163" max="7163" width="16.8984375" style="68" bestFit="1" customWidth="1"/>
    <col min="7164" max="7164" width="0.8984375" style="68" customWidth="1"/>
    <col min="7165" max="7165" width="9.09765625" style="68" customWidth="1"/>
    <col min="7166" max="7166" width="12.3984375" style="68" bestFit="1" customWidth="1"/>
    <col min="7167" max="7167" width="16.3984375" style="68" bestFit="1" customWidth="1"/>
    <col min="7168" max="7406" width="8.69921875" style="68"/>
    <col min="7407" max="7409" width="2.09765625" style="68" customWidth="1"/>
    <col min="7410" max="7410" width="51.8984375" style="68" customWidth="1"/>
    <col min="7411" max="7411" width="8.09765625" style="68" customWidth="1"/>
    <col min="7412" max="7412" width="0.8984375" style="68" customWidth="1"/>
    <col min="7413" max="7413" width="16.3984375" style="68" bestFit="1" customWidth="1"/>
    <col min="7414" max="7414" width="0.8984375" style="68" customWidth="1"/>
    <col min="7415" max="7415" width="16.8984375" style="68" bestFit="1" customWidth="1"/>
    <col min="7416" max="7416" width="0.8984375" style="68" customWidth="1"/>
    <col min="7417" max="7417" width="16.3984375" style="68" bestFit="1" customWidth="1"/>
    <col min="7418" max="7418" width="0.8984375" style="68" customWidth="1"/>
    <col min="7419" max="7419" width="16.8984375" style="68" bestFit="1" customWidth="1"/>
    <col min="7420" max="7420" width="0.8984375" style="68" customWidth="1"/>
    <col min="7421" max="7421" width="9.09765625" style="68" customWidth="1"/>
    <col min="7422" max="7422" width="12.3984375" style="68" bestFit="1" customWidth="1"/>
    <col min="7423" max="7423" width="16.3984375" style="68" bestFit="1" customWidth="1"/>
    <col min="7424" max="7662" width="8.69921875" style="68"/>
    <col min="7663" max="7665" width="2.09765625" style="68" customWidth="1"/>
    <col min="7666" max="7666" width="51.8984375" style="68" customWidth="1"/>
    <col min="7667" max="7667" width="8.09765625" style="68" customWidth="1"/>
    <col min="7668" max="7668" width="0.8984375" style="68" customWidth="1"/>
    <col min="7669" max="7669" width="16.3984375" style="68" bestFit="1" customWidth="1"/>
    <col min="7670" max="7670" width="0.8984375" style="68" customWidth="1"/>
    <col min="7671" max="7671" width="16.8984375" style="68" bestFit="1" customWidth="1"/>
    <col min="7672" max="7672" width="0.8984375" style="68" customWidth="1"/>
    <col min="7673" max="7673" width="16.3984375" style="68" bestFit="1" customWidth="1"/>
    <col min="7674" max="7674" width="0.8984375" style="68" customWidth="1"/>
    <col min="7675" max="7675" width="16.8984375" style="68" bestFit="1" customWidth="1"/>
    <col min="7676" max="7676" width="0.8984375" style="68" customWidth="1"/>
    <col min="7677" max="7677" width="9.09765625" style="68" customWidth="1"/>
    <col min="7678" max="7678" width="12.3984375" style="68" bestFit="1" customWidth="1"/>
    <col min="7679" max="7679" width="16.3984375" style="68" bestFit="1" customWidth="1"/>
    <col min="7680" max="7918" width="8.69921875" style="68"/>
    <col min="7919" max="7921" width="2.09765625" style="68" customWidth="1"/>
    <col min="7922" max="7922" width="51.8984375" style="68" customWidth="1"/>
    <col min="7923" max="7923" width="8.09765625" style="68" customWidth="1"/>
    <col min="7924" max="7924" width="0.8984375" style="68" customWidth="1"/>
    <col min="7925" max="7925" width="16.3984375" style="68" bestFit="1" customWidth="1"/>
    <col min="7926" max="7926" width="0.8984375" style="68" customWidth="1"/>
    <col min="7927" max="7927" width="16.8984375" style="68" bestFit="1" customWidth="1"/>
    <col min="7928" max="7928" width="0.8984375" style="68" customWidth="1"/>
    <col min="7929" max="7929" width="16.3984375" style="68" bestFit="1" customWidth="1"/>
    <col min="7930" max="7930" width="0.8984375" style="68" customWidth="1"/>
    <col min="7931" max="7931" width="16.8984375" style="68" bestFit="1" customWidth="1"/>
    <col min="7932" max="7932" width="0.8984375" style="68" customWidth="1"/>
    <col min="7933" max="7933" width="9.09765625" style="68" customWidth="1"/>
    <col min="7934" max="7934" width="12.3984375" style="68" bestFit="1" customWidth="1"/>
    <col min="7935" max="7935" width="16.3984375" style="68" bestFit="1" customWidth="1"/>
    <col min="7936" max="8174" width="8.69921875" style="68"/>
    <col min="8175" max="8177" width="2.09765625" style="68" customWidth="1"/>
    <col min="8178" max="8178" width="51.8984375" style="68" customWidth="1"/>
    <col min="8179" max="8179" width="8.09765625" style="68" customWidth="1"/>
    <col min="8180" max="8180" width="0.8984375" style="68" customWidth="1"/>
    <col min="8181" max="8181" width="16.3984375" style="68" bestFit="1" customWidth="1"/>
    <col min="8182" max="8182" width="0.8984375" style="68" customWidth="1"/>
    <col min="8183" max="8183" width="16.8984375" style="68" bestFit="1" customWidth="1"/>
    <col min="8184" max="8184" width="0.8984375" style="68" customWidth="1"/>
    <col min="8185" max="8185" width="16.3984375" style="68" bestFit="1" customWidth="1"/>
    <col min="8186" max="8186" width="0.8984375" style="68" customWidth="1"/>
    <col min="8187" max="8187" width="16.8984375" style="68" bestFit="1" customWidth="1"/>
    <col min="8188" max="8188" width="0.8984375" style="68" customWidth="1"/>
    <col min="8189" max="8189" width="9.09765625" style="68" customWidth="1"/>
    <col min="8190" max="8190" width="12.3984375" style="68" bestFit="1" customWidth="1"/>
    <col min="8191" max="8191" width="16.3984375" style="68" bestFit="1" customWidth="1"/>
    <col min="8192" max="8430" width="8.69921875" style="68"/>
    <col min="8431" max="8433" width="2.09765625" style="68" customWidth="1"/>
    <col min="8434" max="8434" width="51.8984375" style="68" customWidth="1"/>
    <col min="8435" max="8435" width="8.09765625" style="68" customWidth="1"/>
    <col min="8436" max="8436" width="0.8984375" style="68" customWidth="1"/>
    <col min="8437" max="8437" width="16.3984375" style="68" bestFit="1" customWidth="1"/>
    <col min="8438" max="8438" width="0.8984375" style="68" customWidth="1"/>
    <col min="8439" max="8439" width="16.8984375" style="68" bestFit="1" customWidth="1"/>
    <col min="8440" max="8440" width="0.8984375" style="68" customWidth="1"/>
    <col min="8441" max="8441" width="16.3984375" style="68" bestFit="1" customWidth="1"/>
    <col min="8442" max="8442" width="0.8984375" style="68" customWidth="1"/>
    <col min="8443" max="8443" width="16.8984375" style="68" bestFit="1" customWidth="1"/>
    <col min="8444" max="8444" width="0.8984375" style="68" customWidth="1"/>
    <col min="8445" max="8445" width="9.09765625" style="68" customWidth="1"/>
    <col min="8446" max="8446" width="12.3984375" style="68" bestFit="1" customWidth="1"/>
    <col min="8447" max="8447" width="16.3984375" style="68" bestFit="1" customWidth="1"/>
    <col min="8448" max="8686" width="8.69921875" style="68"/>
    <col min="8687" max="8689" width="2.09765625" style="68" customWidth="1"/>
    <col min="8690" max="8690" width="51.8984375" style="68" customWidth="1"/>
    <col min="8691" max="8691" width="8.09765625" style="68" customWidth="1"/>
    <col min="8692" max="8692" width="0.8984375" style="68" customWidth="1"/>
    <col min="8693" max="8693" width="16.3984375" style="68" bestFit="1" customWidth="1"/>
    <col min="8694" max="8694" width="0.8984375" style="68" customWidth="1"/>
    <col min="8695" max="8695" width="16.8984375" style="68" bestFit="1" customWidth="1"/>
    <col min="8696" max="8696" width="0.8984375" style="68" customWidth="1"/>
    <col min="8697" max="8697" width="16.3984375" style="68" bestFit="1" customWidth="1"/>
    <col min="8698" max="8698" width="0.8984375" style="68" customWidth="1"/>
    <col min="8699" max="8699" width="16.8984375" style="68" bestFit="1" customWidth="1"/>
    <col min="8700" max="8700" width="0.8984375" style="68" customWidth="1"/>
    <col min="8701" max="8701" width="9.09765625" style="68" customWidth="1"/>
    <col min="8702" max="8702" width="12.3984375" style="68" bestFit="1" customWidth="1"/>
    <col min="8703" max="8703" width="16.3984375" style="68" bestFit="1" customWidth="1"/>
    <col min="8704" max="8942" width="8.69921875" style="68"/>
    <col min="8943" max="8945" width="2.09765625" style="68" customWidth="1"/>
    <col min="8946" max="8946" width="51.8984375" style="68" customWidth="1"/>
    <col min="8947" max="8947" width="8.09765625" style="68" customWidth="1"/>
    <col min="8948" max="8948" width="0.8984375" style="68" customWidth="1"/>
    <col min="8949" max="8949" width="16.3984375" style="68" bestFit="1" customWidth="1"/>
    <col min="8950" max="8950" width="0.8984375" style="68" customWidth="1"/>
    <col min="8951" max="8951" width="16.8984375" style="68" bestFit="1" customWidth="1"/>
    <col min="8952" max="8952" width="0.8984375" style="68" customWidth="1"/>
    <col min="8953" max="8953" width="16.3984375" style="68" bestFit="1" customWidth="1"/>
    <col min="8954" max="8954" width="0.8984375" style="68" customWidth="1"/>
    <col min="8955" max="8955" width="16.8984375" style="68" bestFit="1" customWidth="1"/>
    <col min="8956" max="8956" width="0.8984375" style="68" customWidth="1"/>
    <col min="8957" max="8957" width="9.09765625" style="68" customWidth="1"/>
    <col min="8958" max="8958" width="12.3984375" style="68" bestFit="1" customWidth="1"/>
    <col min="8959" max="8959" width="16.3984375" style="68" bestFit="1" customWidth="1"/>
    <col min="8960" max="9198" width="8.69921875" style="68"/>
    <col min="9199" max="9201" width="2.09765625" style="68" customWidth="1"/>
    <col min="9202" max="9202" width="51.8984375" style="68" customWidth="1"/>
    <col min="9203" max="9203" width="8.09765625" style="68" customWidth="1"/>
    <col min="9204" max="9204" width="0.8984375" style="68" customWidth="1"/>
    <col min="9205" max="9205" width="16.3984375" style="68" bestFit="1" customWidth="1"/>
    <col min="9206" max="9206" width="0.8984375" style="68" customWidth="1"/>
    <col min="9207" max="9207" width="16.8984375" style="68" bestFit="1" customWidth="1"/>
    <col min="9208" max="9208" width="0.8984375" style="68" customWidth="1"/>
    <col min="9209" max="9209" width="16.3984375" style="68" bestFit="1" customWidth="1"/>
    <col min="9210" max="9210" width="0.8984375" style="68" customWidth="1"/>
    <col min="9211" max="9211" width="16.8984375" style="68" bestFit="1" customWidth="1"/>
    <col min="9212" max="9212" width="0.8984375" style="68" customWidth="1"/>
    <col min="9213" max="9213" width="9.09765625" style="68" customWidth="1"/>
    <col min="9214" max="9214" width="12.3984375" style="68" bestFit="1" customWidth="1"/>
    <col min="9215" max="9215" width="16.3984375" style="68" bestFit="1" customWidth="1"/>
    <col min="9216" max="9454" width="8.69921875" style="68"/>
    <col min="9455" max="9457" width="2.09765625" style="68" customWidth="1"/>
    <col min="9458" max="9458" width="51.8984375" style="68" customWidth="1"/>
    <col min="9459" max="9459" width="8.09765625" style="68" customWidth="1"/>
    <col min="9460" max="9460" width="0.8984375" style="68" customWidth="1"/>
    <col min="9461" max="9461" width="16.3984375" style="68" bestFit="1" customWidth="1"/>
    <col min="9462" max="9462" width="0.8984375" style="68" customWidth="1"/>
    <col min="9463" max="9463" width="16.8984375" style="68" bestFit="1" customWidth="1"/>
    <col min="9464" max="9464" width="0.8984375" style="68" customWidth="1"/>
    <col min="9465" max="9465" width="16.3984375" style="68" bestFit="1" customWidth="1"/>
    <col min="9466" max="9466" width="0.8984375" style="68" customWidth="1"/>
    <col min="9467" max="9467" width="16.8984375" style="68" bestFit="1" customWidth="1"/>
    <col min="9468" max="9468" width="0.8984375" style="68" customWidth="1"/>
    <col min="9469" max="9469" width="9.09765625" style="68" customWidth="1"/>
    <col min="9470" max="9470" width="12.3984375" style="68" bestFit="1" customWidth="1"/>
    <col min="9471" max="9471" width="16.3984375" style="68" bestFit="1" customWidth="1"/>
    <col min="9472" max="9710" width="8.69921875" style="68"/>
    <col min="9711" max="9713" width="2.09765625" style="68" customWidth="1"/>
    <col min="9714" max="9714" width="51.8984375" style="68" customWidth="1"/>
    <col min="9715" max="9715" width="8.09765625" style="68" customWidth="1"/>
    <col min="9716" max="9716" width="0.8984375" style="68" customWidth="1"/>
    <col min="9717" max="9717" width="16.3984375" style="68" bestFit="1" customWidth="1"/>
    <col min="9718" max="9718" width="0.8984375" style="68" customWidth="1"/>
    <col min="9719" max="9719" width="16.8984375" style="68" bestFit="1" customWidth="1"/>
    <col min="9720" max="9720" width="0.8984375" style="68" customWidth="1"/>
    <col min="9721" max="9721" width="16.3984375" style="68" bestFit="1" customWidth="1"/>
    <col min="9722" max="9722" width="0.8984375" style="68" customWidth="1"/>
    <col min="9723" max="9723" width="16.8984375" style="68" bestFit="1" customWidth="1"/>
    <col min="9724" max="9724" width="0.8984375" style="68" customWidth="1"/>
    <col min="9725" max="9725" width="9.09765625" style="68" customWidth="1"/>
    <col min="9726" max="9726" width="12.3984375" style="68" bestFit="1" customWidth="1"/>
    <col min="9727" max="9727" width="16.3984375" style="68" bestFit="1" customWidth="1"/>
    <col min="9728" max="9966" width="8.69921875" style="68"/>
    <col min="9967" max="9969" width="2.09765625" style="68" customWidth="1"/>
    <col min="9970" max="9970" width="51.8984375" style="68" customWidth="1"/>
    <col min="9971" max="9971" width="8.09765625" style="68" customWidth="1"/>
    <col min="9972" max="9972" width="0.8984375" style="68" customWidth="1"/>
    <col min="9973" max="9973" width="16.3984375" style="68" bestFit="1" customWidth="1"/>
    <col min="9974" max="9974" width="0.8984375" style="68" customWidth="1"/>
    <col min="9975" max="9975" width="16.8984375" style="68" bestFit="1" customWidth="1"/>
    <col min="9976" max="9976" width="0.8984375" style="68" customWidth="1"/>
    <col min="9977" max="9977" width="16.3984375" style="68" bestFit="1" customWidth="1"/>
    <col min="9978" max="9978" width="0.8984375" style="68" customWidth="1"/>
    <col min="9979" max="9979" width="16.8984375" style="68" bestFit="1" customWidth="1"/>
    <col min="9980" max="9980" width="0.8984375" style="68" customWidth="1"/>
    <col min="9981" max="9981" width="9.09765625" style="68" customWidth="1"/>
    <col min="9982" max="9982" width="12.3984375" style="68" bestFit="1" customWidth="1"/>
    <col min="9983" max="9983" width="16.3984375" style="68" bestFit="1" customWidth="1"/>
    <col min="9984" max="10222" width="8.69921875" style="68"/>
    <col min="10223" max="10225" width="2.09765625" style="68" customWidth="1"/>
    <col min="10226" max="10226" width="51.8984375" style="68" customWidth="1"/>
    <col min="10227" max="10227" width="8.09765625" style="68" customWidth="1"/>
    <col min="10228" max="10228" width="0.8984375" style="68" customWidth="1"/>
    <col min="10229" max="10229" width="16.3984375" style="68" bestFit="1" customWidth="1"/>
    <col min="10230" max="10230" width="0.8984375" style="68" customWidth="1"/>
    <col min="10231" max="10231" width="16.8984375" style="68" bestFit="1" customWidth="1"/>
    <col min="10232" max="10232" width="0.8984375" style="68" customWidth="1"/>
    <col min="10233" max="10233" width="16.3984375" style="68" bestFit="1" customWidth="1"/>
    <col min="10234" max="10234" width="0.8984375" style="68" customWidth="1"/>
    <col min="10235" max="10235" width="16.8984375" style="68" bestFit="1" customWidth="1"/>
    <col min="10236" max="10236" width="0.8984375" style="68" customWidth="1"/>
    <col min="10237" max="10237" width="9.09765625" style="68" customWidth="1"/>
    <col min="10238" max="10238" width="12.3984375" style="68" bestFit="1" customWidth="1"/>
    <col min="10239" max="10239" width="16.3984375" style="68" bestFit="1" customWidth="1"/>
    <col min="10240" max="10478" width="8.69921875" style="68"/>
    <col min="10479" max="10481" width="2.09765625" style="68" customWidth="1"/>
    <col min="10482" max="10482" width="51.8984375" style="68" customWidth="1"/>
    <col min="10483" max="10483" width="8.09765625" style="68" customWidth="1"/>
    <col min="10484" max="10484" width="0.8984375" style="68" customWidth="1"/>
    <col min="10485" max="10485" width="16.3984375" style="68" bestFit="1" customWidth="1"/>
    <col min="10486" max="10486" width="0.8984375" style="68" customWidth="1"/>
    <col min="10487" max="10487" width="16.8984375" style="68" bestFit="1" customWidth="1"/>
    <col min="10488" max="10488" width="0.8984375" style="68" customWidth="1"/>
    <col min="10489" max="10489" width="16.3984375" style="68" bestFit="1" customWidth="1"/>
    <col min="10490" max="10490" width="0.8984375" style="68" customWidth="1"/>
    <col min="10491" max="10491" width="16.8984375" style="68" bestFit="1" customWidth="1"/>
    <col min="10492" max="10492" width="0.8984375" style="68" customWidth="1"/>
    <col min="10493" max="10493" width="9.09765625" style="68" customWidth="1"/>
    <col min="10494" max="10494" width="12.3984375" style="68" bestFit="1" customWidth="1"/>
    <col min="10495" max="10495" width="16.3984375" style="68" bestFit="1" customWidth="1"/>
    <col min="10496" max="10734" width="8.69921875" style="68"/>
    <col min="10735" max="10737" width="2.09765625" style="68" customWidth="1"/>
    <col min="10738" max="10738" width="51.8984375" style="68" customWidth="1"/>
    <col min="10739" max="10739" width="8.09765625" style="68" customWidth="1"/>
    <col min="10740" max="10740" width="0.8984375" style="68" customWidth="1"/>
    <col min="10741" max="10741" width="16.3984375" style="68" bestFit="1" customWidth="1"/>
    <col min="10742" max="10742" width="0.8984375" style="68" customWidth="1"/>
    <col min="10743" max="10743" width="16.8984375" style="68" bestFit="1" customWidth="1"/>
    <col min="10744" max="10744" width="0.8984375" style="68" customWidth="1"/>
    <col min="10745" max="10745" width="16.3984375" style="68" bestFit="1" customWidth="1"/>
    <col min="10746" max="10746" width="0.8984375" style="68" customWidth="1"/>
    <col min="10747" max="10747" width="16.8984375" style="68" bestFit="1" customWidth="1"/>
    <col min="10748" max="10748" width="0.8984375" style="68" customWidth="1"/>
    <col min="10749" max="10749" width="9.09765625" style="68" customWidth="1"/>
    <col min="10750" max="10750" width="12.3984375" style="68" bestFit="1" customWidth="1"/>
    <col min="10751" max="10751" width="16.3984375" style="68" bestFit="1" customWidth="1"/>
    <col min="10752" max="10990" width="8.69921875" style="68"/>
    <col min="10991" max="10993" width="2.09765625" style="68" customWidth="1"/>
    <col min="10994" max="10994" width="51.8984375" style="68" customWidth="1"/>
    <col min="10995" max="10995" width="8.09765625" style="68" customWidth="1"/>
    <col min="10996" max="10996" width="0.8984375" style="68" customWidth="1"/>
    <col min="10997" max="10997" width="16.3984375" style="68" bestFit="1" customWidth="1"/>
    <col min="10998" max="10998" width="0.8984375" style="68" customWidth="1"/>
    <col min="10999" max="10999" width="16.8984375" style="68" bestFit="1" customWidth="1"/>
    <col min="11000" max="11000" width="0.8984375" style="68" customWidth="1"/>
    <col min="11001" max="11001" width="16.3984375" style="68" bestFit="1" customWidth="1"/>
    <col min="11002" max="11002" width="0.8984375" style="68" customWidth="1"/>
    <col min="11003" max="11003" width="16.8984375" style="68" bestFit="1" customWidth="1"/>
    <col min="11004" max="11004" width="0.8984375" style="68" customWidth="1"/>
    <col min="11005" max="11005" width="9.09765625" style="68" customWidth="1"/>
    <col min="11006" max="11006" width="12.3984375" style="68" bestFit="1" customWidth="1"/>
    <col min="11007" max="11007" width="16.3984375" style="68" bestFit="1" customWidth="1"/>
    <col min="11008" max="11246" width="8.69921875" style="68"/>
    <col min="11247" max="11249" width="2.09765625" style="68" customWidth="1"/>
    <col min="11250" max="11250" width="51.8984375" style="68" customWidth="1"/>
    <col min="11251" max="11251" width="8.09765625" style="68" customWidth="1"/>
    <col min="11252" max="11252" width="0.8984375" style="68" customWidth="1"/>
    <col min="11253" max="11253" width="16.3984375" style="68" bestFit="1" customWidth="1"/>
    <col min="11254" max="11254" width="0.8984375" style="68" customWidth="1"/>
    <col min="11255" max="11255" width="16.8984375" style="68" bestFit="1" customWidth="1"/>
    <col min="11256" max="11256" width="0.8984375" style="68" customWidth="1"/>
    <col min="11257" max="11257" width="16.3984375" style="68" bestFit="1" customWidth="1"/>
    <col min="11258" max="11258" width="0.8984375" style="68" customWidth="1"/>
    <col min="11259" max="11259" width="16.8984375" style="68" bestFit="1" customWidth="1"/>
    <col min="11260" max="11260" width="0.8984375" style="68" customWidth="1"/>
    <col min="11261" max="11261" width="9.09765625" style="68" customWidth="1"/>
    <col min="11262" max="11262" width="12.3984375" style="68" bestFit="1" customWidth="1"/>
    <col min="11263" max="11263" width="16.3984375" style="68" bestFit="1" customWidth="1"/>
    <col min="11264" max="11502" width="8.69921875" style="68"/>
    <col min="11503" max="11505" width="2.09765625" style="68" customWidth="1"/>
    <col min="11506" max="11506" width="51.8984375" style="68" customWidth="1"/>
    <col min="11507" max="11507" width="8.09765625" style="68" customWidth="1"/>
    <col min="11508" max="11508" width="0.8984375" style="68" customWidth="1"/>
    <col min="11509" max="11509" width="16.3984375" style="68" bestFit="1" customWidth="1"/>
    <col min="11510" max="11510" width="0.8984375" style="68" customWidth="1"/>
    <col min="11511" max="11511" width="16.8984375" style="68" bestFit="1" customWidth="1"/>
    <col min="11512" max="11512" width="0.8984375" style="68" customWidth="1"/>
    <col min="11513" max="11513" width="16.3984375" style="68" bestFit="1" customWidth="1"/>
    <col min="11514" max="11514" width="0.8984375" style="68" customWidth="1"/>
    <col min="11515" max="11515" width="16.8984375" style="68" bestFit="1" customWidth="1"/>
    <col min="11516" max="11516" width="0.8984375" style="68" customWidth="1"/>
    <col min="11517" max="11517" width="9.09765625" style="68" customWidth="1"/>
    <col min="11518" max="11518" width="12.3984375" style="68" bestFit="1" customWidth="1"/>
    <col min="11519" max="11519" width="16.3984375" style="68" bestFit="1" customWidth="1"/>
    <col min="11520" max="11758" width="8.69921875" style="68"/>
    <col min="11759" max="11761" width="2.09765625" style="68" customWidth="1"/>
    <col min="11762" max="11762" width="51.8984375" style="68" customWidth="1"/>
    <col min="11763" max="11763" width="8.09765625" style="68" customWidth="1"/>
    <col min="11764" max="11764" width="0.8984375" style="68" customWidth="1"/>
    <col min="11765" max="11765" width="16.3984375" style="68" bestFit="1" customWidth="1"/>
    <col min="11766" max="11766" width="0.8984375" style="68" customWidth="1"/>
    <col min="11767" max="11767" width="16.8984375" style="68" bestFit="1" customWidth="1"/>
    <col min="11768" max="11768" width="0.8984375" style="68" customWidth="1"/>
    <col min="11769" max="11769" width="16.3984375" style="68" bestFit="1" customWidth="1"/>
    <col min="11770" max="11770" width="0.8984375" style="68" customWidth="1"/>
    <col min="11771" max="11771" width="16.8984375" style="68" bestFit="1" customWidth="1"/>
    <col min="11772" max="11772" width="0.8984375" style="68" customWidth="1"/>
    <col min="11773" max="11773" width="9.09765625" style="68" customWidth="1"/>
    <col min="11774" max="11774" width="12.3984375" style="68" bestFit="1" customWidth="1"/>
    <col min="11775" max="11775" width="16.3984375" style="68" bestFit="1" customWidth="1"/>
    <col min="11776" max="12014" width="8.69921875" style="68"/>
    <col min="12015" max="12017" width="2.09765625" style="68" customWidth="1"/>
    <col min="12018" max="12018" width="51.8984375" style="68" customWidth="1"/>
    <col min="12019" max="12019" width="8.09765625" style="68" customWidth="1"/>
    <col min="12020" max="12020" width="0.8984375" style="68" customWidth="1"/>
    <col min="12021" max="12021" width="16.3984375" style="68" bestFit="1" customWidth="1"/>
    <col min="12022" max="12022" width="0.8984375" style="68" customWidth="1"/>
    <col min="12023" max="12023" width="16.8984375" style="68" bestFit="1" customWidth="1"/>
    <col min="12024" max="12024" width="0.8984375" style="68" customWidth="1"/>
    <col min="12025" max="12025" width="16.3984375" style="68" bestFit="1" customWidth="1"/>
    <col min="12026" max="12026" width="0.8984375" style="68" customWidth="1"/>
    <col min="12027" max="12027" width="16.8984375" style="68" bestFit="1" customWidth="1"/>
    <col min="12028" max="12028" width="0.8984375" style="68" customWidth="1"/>
    <col min="12029" max="12029" width="9.09765625" style="68" customWidth="1"/>
    <col min="12030" max="12030" width="12.3984375" style="68" bestFit="1" customWidth="1"/>
    <col min="12031" max="12031" width="16.3984375" style="68" bestFit="1" customWidth="1"/>
    <col min="12032" max="12270" width="8.69921875" style="68"/>
    <col min="12271" max="12273" width="2.09765625" style="68" customWidth="1"/>
    <col min="12274" max="12274" width="51.8984375" style="68" customWidth="1"/>
    <col min="12275" max="12275" width="8.09765625" style="68" customWidth="1"/>
    <col min="12276" max="12276" width="0.8984375" style="68" customWidth="1"/>
    <col min="12277" max="12277" width="16.3984375" style="68" bestFit="1" customWidth="1"/>
    <col min="12278" max="12278" width="0.8984375" style="68" customWidth="1"/>
    <col min="12279" max="12279" width="16.8984375" style="68" bestFit="1" customWidth="1"/>
    <col min="12280" max="12280" width="0.8984375" style="68" customWidth="1"/>
    <col min="12281" max="12281" width="16.3984375" style="68" bestFit="1" customWidth="1"/>
    <col min="12282" max="12282" width="0.8984375" style="68" customWidth="1"/>
    <col min="12283" max="12283" width="16.8984375" style="68" bestFit="1" customWidth="1"/>
    <col min="12284" max="12284" width="0.8984375" style="68" customWidth="1"/>
    <col min="12285" max="12285" width="9.09765625" style="68" customWidth="1"/>
    <col min="12286" max="12286" width="12.3984375" style="68" bestFit="1" customWidth="1"/>
    <col min="12287" max="12287" width="16.3984375" style="68" bestFit="1" customWidth="1"/>
    <col min="12288" max="12526" width="8.69921875" style="68"/>
    <col min="12527" max="12529" width="2.09765625" style="68" customWidth="1"/>
    <col min="12530" max="12530" width="51.8984375" style="68" customWidth="1"/>
    <col min="12531" max="12531" width="8.09765625" style="68" customWidth="1"/>
    <col min="12532" max="12532" width="0.8984375" style="68" customWidth="1"/>
    <col min="12533" max="12533" width="16.3984375" style="68" bestFit="1" customWidth="1"/>
    <col min="12534" max="12534" width="0.8984375" style="68" customWidth="1"/>
    <col min="12535" max="12535" width="16.8984375" style="68" bestFit="1" customWidth="1"/>
    <col min="12536" max="12536" width="0.8984375" style="68" customWidth="1"/>
    <col min="12537" max="12537" width="16.3984375" style="68" bestFit="1" customWidth="1"/>
    <col min="12538" max="12538" width="0.8984375" style="68" customWidth="1"/>
    <col min="12539" max="12539" width="16.8984375" style="68" bestFit="1" customWidth="1"/>
    <col min="12540" max="12540" width="0.8984375" style="68" customWidth="1"/>
    <col min="12541" max="12541" width="9.09765625" style="68" customWidth="1"/>
    <col min="12542" max="12542" width="12.3984375" style="68" bestFit="1" customWidth="1"/>
    <col min="12543" max="12543" width="16.3984375" style="68" bestFit="1" customWidth="1"/>
    <col min="12544" max="12782" width="8.69921875" style="68"/>
    <col min="12783" max="12785" width="2.09765625" style="68" customWidth="1"/>
    <col min="12786" max="12786" width="51.8984375" style="68" customWidth="1"/>
    <col min="12787" max="12787" width="8.09765625" style="68" customWidth="1"/>
    <col min="12788" max="12788" width="0.8984375" style="68" customWidth="1"/>
    <col min="12789" max="12789" width="16.3984375" style="68" bestFit="1" customWidth="1"/>
    <col min="12790" max="12790" width="0.8984375" style="68" customWidth="1"/>
    <col min="12791" max="12791" width="16.8984375" style="68" bestFit="1" customWidth="1"/>
    <col min="12792" max="12792" width="0.8984375" style="68" customWidth="1"/>
    <col min="12793" max="12793" width="16.3984375" style="68" bestFit="1" customWidth="1"/>
    <col min="12794" max="12794" width="0.8984375" style="68" customWidth="1"/>
    <col min="12795" max="12795" width="16.8984375" style="68" bestFit="1" customWidth="1"/>
    <col min="12796" max="12796" width="0.8984375" style="68" customWidth="1"/>
    <col min="12797" max="12797" width="9.09765625" style="68" customWidth="1"/>
    <col min="12798" max="12798" width="12.3984375" style="68" bestFit="1" customWidth="1"/>
    <col min="12799" max="12799" width="16.3984375" style="68" bestFit="1" customWidth="1"/>
    <col min="12800" max="13038" width="8.69921875" style="68"/>
    <col min="13039" max="13041" width="2.09765625" style="68" customWidth="1"/>
    <col min="13042" max="13042" width="51.8984375" style="68" customWidth="1"/>
    <col min="13043" max="13043" width="8.09765625" style="68" customWidth="1"/>
    <col min="13044" max="13044" width="0.8984375" style="68" customWidth="1"/>
    <col min="13045" max="13045" width="16.3984375" style="68" bestFit="1" customWidth="1"/>
    <col min="13046" max="13046" width="0.8984375" style="68" customWidth="1"/>
    <col min="13047" max="13047" width="16.8984375" style="68" bestFit="1" customWidth="1"/>
    <col min="13048" max="13048" width="0.8984375" style="68" customWidth="1"/>
    <col min="13049" max="13049" width="16.3984375" style="68" bestFit="1" customWidth="1"/>
    <col min="13050" max="13050" width="0.8984375" style="68" customWidth="1"/>
    <col min="13051" max="13051" width="16.8984375" style="68" bestFit="1" customWidth="1"/>
    <col min="13052" max="13052" width="0.8984375" style="68" customWidth="1"/>
    <col min="13053" max="13053" width="9.09765625" style="68" customWidth="1"/>
    <col min="13054" max="13054" width="12.3984375" style="68" bestFit="1" customWidth="1"/>
    <col min="13055" max="13055" width="16.3984375" style="68" bestFit="1" customWidth="1"/>
    <col min="13056" max="13294" width="8.69921875" style="68"/>
    <col min="13295" max="13297" width="2.09765625" style="68" customWidth="1"/>
    <col min="13298" max="13298" width="51.8984375" style="68" customWidth="1"/>
    <col min="13299" max="13299" width="8.09765625" style="68" customWidth="1"/>
    <col min="13300" max="13300" width="0.8984375" style="68" customWidth="1"/>
    <col min="13301" max="13301" width="16.3984375" style="68" bestFit="1" customWidth="1"/>
    <col min="13302" max="13302" width="0.8984375" style="68" customWidth="1"/>
    <col min="13303" max="13303" width="16.8984375" style="68" bestFit="1" customWidth="1"/>
    <col min="13304" max="13304" width="0.8984375" style="68" customWidth="1"/>
    <col min="13305" max="13305" width="16.3984375" style="68" bestFit="1" customWidth="1"/>
    <col min="13306" max="13306" width="0.8984375" style="68" customWidth="1"/>
    <col min="13307" max="13307" width="16.8984375" style="68" bestFit="1" customWidth="1"/>
    <col min="13308" max="13308" width="0.8984375" style="68" customWidth="1"/>
    <col min="13309" max="13309" width="9.09765625" style="68" customWidth="1"/>
    <col min="13310" max="13310" width="12.3984375" style="68" bestFit="1" customWidth="1"/>
    <col min="13311" max="13311" width="16.3984375" style="68" bestFit="1" customWidth="1"/>
    <col min="13312" max="13550" width="8.69921875" style="68"/>
    <col min="13551" max="13553" width="2.09765625" style="68" customWidth="1"/>
    <col min="13554" max="13554" width="51.8984375" style="68" customWidth="1"/>
    <col min="13555" max="13555" width="8.09765625" style="68" customWidth="1"/>
    <col min="13556" max="13556" width="0.8984375" style="68" customWidth="1"/>
    <col min="13557" max="13557" width="16.3984375" style="68" bestFit="1" customWidth="1"/>
    <col min="13558" max="13558" width="0.8984375" style="68" customWidth="1"/>
    <col min="13559" max="13559" width="16.8984375" style="68" bestFit="1" customWidth="1"/>
    <col min="13560" max="13560" width="0.8984375" style="68" customWidth="1"/>
    <col min="13561" max="13561" width="16.3984375" style="68" bestFit="1" customWidth="1"/>
    <col min="13562" max="13562" width="0.8984375" style="68" customWidth="1"/>
    <col min="13563" max="13563" width="16.8984375" style="68" bestFit="1" customWidth="1"/>
    <col min="13564" max="13564" width="0.8984375" style="68" customWidth="1"/>
    <col min="13565" max="13565" width="9.09765625" style="68" customWidth="1"/>
    <col min="13566" max="13566" width="12.3984375" style="68" bestFit="1" customWidth="1"/>
    <col min="13567" max="13567" width="16.3984375" style="68" bestFit="1" customWidth="1"/>
    <col min="13568" max="13806" width="8.69921875" style="68"/>
    <col min="13807" max="13809" width="2.09765625" style="68" customWidth="1"/>
    <col min="13810" max="13810" width="51.8984375" style="68" customWidth="1"/>
    <col min="13811" max="13811" width="8.09765625" style="68" customWidth="1"/>
    <col min="13812" max="13812" width="0.8984375" style="68" customWidth="1"/>
    <col min="13813" max="13813" width="16.3984375" style="68" bestFit="1" customWidth="1"/>
    <col min="13814" max="13814" width="0.8984375" style="68" customWidth="1"/>
    <col min="13815" max="13815" width="16.8984375" style="68" bestFit="1" customWidth="1"/>
    <col min="13816" max="13816" width="0.8984375" style="68" customWidth="1"/>
    <col min="13817" max="13817" width="16.3984375" style="68" bestFit="1" customWidth="1"/>
    <col min="13818" max="13818" width="0.8984375" style="68" customWidth="1"/>
    <col min="13819" max="13819" width="16.8984375" style="68" bestFit="1" customWidth="1"/>
    <col min="13820" max="13820" width="0.8984375" style="68" customWidth="1"/>
    <col min="13821" max="13821" width="9.09765625" style="68" customWidth="1"/>
    <col min="13822" max="13822" width="12.3984375" style="68" bestFit="1" customWidth="1"/>
    <col min="13823" max="13823" width="16.3984375" style="68" bestFit="1" customWidth="1"/>
    <col min="13824" max="14062" width="8.69921875" style="68"/>
    <col min="14063" max="14065" width="2.09765625" style="68" customWidth="1"/>
    <col min="14066" max="14066" width="51.8984375" style="68" customWidth="1"/>
    <col min="14067" max="14067" width="8.09765625" style="68" customWidth="1"/>
    <col min="14068" max="14068" width="0.8984375" style="68" customWidth="1"/>
    <col min="14069" max="14069" width="16.3984375" style="68" bestFit="1" customWidth="1"/>
    <col min="14070" max="14070" width="0.8984375" style="68" customWidth="1"/>
    <col min="14071" max="14071" width="16.8984375" style="68" bestFit="1" customWidth="1"/>
    <col min="14072" max="14072" width="0.8984375" style="68" customWidth="1"/>
    <col min="14073" max="14073" width="16.3984375" style="68" bestFit="1" customWidth="1"/>
    <col min="14074" max="14074" width="0.8984375" style="68" customWidth="1"/>
    <col min="14075" max="14075" width="16.8984375" style="68" bestFit="1" customWidth="1"/>
    <col min="14076" max="14076" width="0.8984375" style="68" customWidth="1"/>
    <col min="14077" max="14077" width="9.09765625" style="68" customWidth="1"/>
    <col min="14078" max="14078" width="12.3984375" style="68" bestFit="1" customWidth="1"/>
    <col min="14079" max="14079" width="16.3984375" style="68" bestFit="1" customWidth="1"/>
    <col min="14080" max="14318" width="8.69921875" style="68"/>
    <col min="14319" max="14321" width="2.09765625" style="68" customWidth="1"/>
    <col min="14322" max="14322" width="51.8984375" style="68" customWidth="1"/>
    <col min="14323" max="14323" width="8.09765625" style="68" customWidth="1"/>
    <col min="14324" max="14324" width="0.8984375" style="68" customWidth="1"/>
    <col min="14325" max="14325" width="16.3984375" style="68" bestFit="1" customWidth="1"/>
    <col min="14326" max="14326" width="0.8984375" style="68" customWidth="1"/>
    <col min="14327" max="14327" width="16.8984375" style="68" bestFit="1" customWidth="1"/>
    <col min="14328" max="14328" width="0.8984375" style="68" customWidth="1"/>
    <col min="14329" max="14329" width="16.3984375" style="68" bestFit="1" customWidth="1"/>
    <col min="14330" max="14330" width="0.8984375" style="68" customWidth="1"/>
    <col min="14331" max="14331" width="16.8984375" style="68" bestFit="1" customWidth="1"/>
    <col min="14332" max="14332" width="0.8984375" style="68" customWidth="1"/>
    <col min="14333" max="14333" width="9.09765625" style="68" customWidth="1"/>
    <col min="14334" max="14334" width="12.3984375" style="68" bestFit="1" customWidth="1"/>
    <col min="14335" max="14335" width="16.3984375" style="68" bestFit="1" customWidth="1"/>
    <col min="14336" max="14574" width="8.69921875" style="68"/>
    <col min="14575" max="14577" width="2.09765625" style="68" customWidth="1"/>
    <col min="14578" max="14578" width="51.8984375" style="68" customWidth="1"/>
    <col min="14579" max="14579" width="8.09765625" style="68" customWidth="1"/>
    <col min="14580" max="14580" width="0.8984375" style="68" customWidth="1"/>
    <col min="14581" max="14581" width="16.3984375" style="68" bestFit="1" customWidth="1"/>
    <col min="14582" max="14582" width="0.8984375" style="68" customWidth="1"/>
    <col min="14583" max="14583" width="16.8984375" style="68" bestFit="1" customWidth="1"/>
    <col min="14584" max="14584" width="0.8984375" style="68" customWidth="1"/>
    <col min="14585" max="14585" width="16.3984375" style="68" bestFit="1" customWidth="1"/>
    <col min="14586" max="14586" width="0.8984375" style="68" customWidth="1"/>
    <col min="14587" max="14587" width="16.8984375" style="68" bestFit="1" customWidth="1"/>
    <col min="14588" max="14588" width="0.8984375" style="68" customWidth="1"/>
    <col min="14589" max="14589" width="9.09765625" style="68" customWidth="1"/>
    <col min="14590" max="14590" width="12.3984375" style="68" bestFit="1" customWidth="1"/>
    <col min="14591" max="14591" width="16.3984375" style="68" bestFit="1" customWidth="1"/>
    <col min="14592" max="14830" width="8.69921875" style="68"/>
    <col min="14831" max="14833" width="2.09765625" style="68" customWidth="1"/>
    <col min="14834" max="14834" width="51.8984375" style="68" customWidth="1"/>
    <col min="14835" max="14835" width="8.09765625" style="68" customWidth="1"/>
    <col min="14836" max="14836" width="0.8984375" style="68" customWidth="1"/>
    <col min="14837" max="14837" width="16.3984375" style="68" bestFit="1" customWidth="1"/>
    <col min="14838" max="14838" width="0.8984375" style="68" customWidth="1"/>
    <col min="14839" max="14839" width="16.8984375" style="68" bestFit="1" customWidth="1"/>
    <col min="14840" max="14840" width="0.8984375" style="68" customWidth="1"/>
    <col min="14841" max="14841" width="16.3984375" style="68" bestFit="1" customWidth="1"/>
    <col min="14842" max="14842" width="0.8984375" style="68" customWidth="1"/>
    <col min="14843" max="14843" width="16.8984375" style="68" bestFit="1" customWidth="1"/>
    <col min="14844" max="14844" width="0.8984375" style="68" customWidth="1"/>
    <col min="14845" max="14845" width="9.09765625" style="68" customWidth="1"/>
    <col min="14846" max="14846" width="12.3984375" style="68" bestFit="1" customWidth="1"/>
    <col min="14847" max="14847" width="16.3984375" style="68" bestFit="1" customWidth="1"/>
    <col min="14848" max="15086" width="8.69921875" style="68"/>
    <col min="15087" max="15089" width="2.09765625" style="68" customWidth="1"/>
    <col min="15090" max="15090" width="51.8984375" style="68" customWidth="1"/>
    <col min="15091" max="15091" width="8.09765625" style="68" customWidth="1"/>
    <col min="15092" max="15092" width="0.8984375" style="68" customWidth="1"/>
    <col min="15093" max="15093" width="16.3984375" style="68" bestFit="1" customWidth="1"/>
    <col min="15094" max="15094" width="0.8984375" style="68" customWidth="1"/>
    <col min="15095" max="15095" width="16.8984375" style="68" bestFit="1" customWidth="1"/>
    <col min="15096" max="15096" width="0.8984375" style="68" customWidth="1"/>
    <col min="15097" max="15097" width="16.3984375" style="68" bestFit="1" customWidth="1"/>
    <col min="15098" max="15098" width="0.8984375" style="68" customWidth="1"/>
    <col min="15099" max="15099" width="16.8984375" style="68" bestFit="1" customWidth="1"/>
    <col min="15100" max="15100" width="0.8984375" style="68" customWidth="1"/>
    <col min="15101" max="15101" width="9.09765625" style="68" customWidth="1"/>
    <col min="15102" max="15102" width="12.3984375" style="68" bestFit="1" customWidth="1"/>
    <col min="15103" max="15103" width="16.3984375" style="68" bestFit="1" customWidth="1"/>
    <col min="15104" max="15342" width="8.69921875" style="68"/>
    <col min="15343" max="15345" width="2.09765625" style="68" customWidth="1"/>
    <col min="15346" max="15346" width="51.8984375" style="68" customWidth="1"/>
    <col min="15347" max="15347" width="8.09765625" style="68" customWidth="1"/>
    <col min="15348" max="15348" width="0.8984375" style="68" customWidth="1"/>
    <col min="15349" max="15349" width="16.3984375" style="68" bestFit="1" customWidth="1"/>
    <col min="15350" max="15350" width="0.8984375" style="68" customWidth="1"/>
    <col min="15351" max="15351" width="16.8984375" style="68" bestFit="1" customWidth="1"/>
    <col min="15352" max="15352" width="0.8984375" style="68" customWidth="1"/>
    <col min="15353" max="15353" width="16.3984375" style="68" bestFit="1" customWidth="1"/>
    <col min="15354" max="15354" width="0.8984375" style="68" customWidth="1"/>
    <col min="15355" max="15355" width="16.8984375" style="68" bestFit="1" customWidth="1"/>
    <col min="15356" max="15356" width="0.8984375" style="68" customWidth="1"/>
    <col min="15357" max="15357" width="9.09765625" style="68" customWidth="1"/>
    <col min="15358" max="15358" width="12.3984375" style="68" bestFit="1" customWidth="1"/>
    <col min="15359" max="15359" width="16.3984375" style="68" bestFit="1" customWidth="1"/>
    <col min="15360" max="15598" width="8.69921875" style="68"/>
    <col min="15599" max="15601" width="2.09765625" style="68" customWidth="1"/>
    <col min="15602" max="15602" width="51.8984375" style="68" customWidth="1"/>
    <col min="15603" max="15603" width="8.09765625" style="68" customWidth="1"/>
    <col min="15604" max="15604" width="0.8984375" style="68" customWidth="1"/>
    <col min="15605" max="15605" width="16.3984375" style="68" bestFit="1" customWidth="1"/>
    <col min="15606" max="15606" width="0.8984375" style="68" customWidth="1"/>
    <col min="15607" max="15607" width="16.8984375" style="68" bestFit="1" customWidth="1"/>
    <col min="15608" max="15608" width="0.8984375" style="68" customWidth="1"/>
    <col min="15609" max="15609" width="16.3984375" style="68" bestFit="1" customWidth="1"/>
    <col min="15610" max="15610" width="0.8984375" style="68" customWidth="1"/>
    <col min="15611" max="15611" width="16.8984375" style="68" bestFit="1" customWidth="1"/>
    <col min="15612" max="15612" width="0.8984375" style="68" customWidth="1"/>
    <col min="15613" max="15613" width="9.09765625" style="68" customWidth="1"/>
    <col min="15614" max="15614" width="12.3984375" style="68" bestFit="1" customWidth="1"/>
    <col min="15615" max="15615" width="16.3984375" style="68" bestFit="1" customWidth="1"/>
    <col min="15616" max="15854" width="8.69921875" style="68"/>
    <col min="15855" max="15857" width="2.09765625" style="68" customWidth="1"/>
    <col min="15858" max="15858" width="51.8984375" style="68" customWidth="1"/>
    <col min="15859" max="15859" width="8.09765625" style="68" customWidth="1"/>
    <col min="15860" max="15860" width="0.8984375" style="68" customWidth="1"/>
    <col min="15861" max="15861" width="16.3984375" style="68" bestFit="1" customWidth="1"/>
    <col min="15862" max="15862" width="0.8984375" style="68" customWidth="1"/>
    <col min="15863" max="15863" width="16.8984375" style="68" bestFit="1" customWidth="1"/>
    <col min="15864" max="15864" width="0.8984375" style="68" customWidth="1"/>
    <col min="15865" max="15865" width="16.3984375" style="68" bestFit="1" customWidth="1"/>
    <col min="15866" max="15866" width="0.8984375" style="68" customWidth="1"/>
    <col min="15867" max="15867" width="16.8984375" style="68" bestFit="1" customWidth="1"/>
    <col min="15868" max="15868" width="0.8984375" style="68" customWidth="1"/>
    <col min="15869" max="15869" width="9.09765625" style="68" customWidth="1"/>
    <col min="15870" max="15870" width="12.3984375" style="68" bestFit="1" customWidth="1"/>
    <col min="15871" max="15871" width="16.3984375" style="68" bestFit="1" customWidth="1"/>
    <col min="15872" max="16110" width="8.69921875" style="68"/>
    <col min="16111" max="16113" width="2.09765625" style="68" customWidth="1"/>
    <col min="16114" max="16114" width="51.8984375" style="68" customWidth="1"/>
    <col min="16115" max="16115" width="8.09765625" style="68" customWidth="1"/>
    <col min="16116" max="16116" width="0.8984375" style="68" customWidth="1"/>
    <col min="16117" max="16117" width="16.3984375" style="68" bestFit="1" customWidth="1"/>
    <col min="16118" max="16118" width="0.8984375" style="68" customWidth="1"/>
    <col min="16119" max="16119" width="16.8984375" style="68" bestFit="1" customWidth="1"/>
    <col min="16120" max="16120" width="0.8984375" style="68" customWidth="1"/>
    <col min="16121" max="16121" width="16.3984375" style="68" bestFit="1" customWidth="1"/>
    <col min="16122" max="16122" width="0.8984375" style="68" customWidth="1"/>
    <col min="16123" max="16123" width="16.8984375" style="68" bestFit="1" customWidth="1"/>
    <col min="16124" max="16124" width="0.8984375" style="68" customWidth="1"/>
    <col min="16125" max="16125" width="9.09765625" style="68" customWidth="1"/>
    <col min="16126" max="16126" width="12.3984375" style="68" bestFit="1" customWidth="1"/>
    <col min="16127" max="16127" width="16.3984375" style="68" bestFit="1" customWidth="1"/>
    <col min="16128" max="16384" width="8.69921875" style="68"/>
  </cols>
  <sheetData>
    <row r="1" spans="1:13" s="67" customFormat="1" ht="22.75" customHeight="1">
      <c r="A1" s="314" t="s">
        <v>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</row>
    <row r="2" spans="1:13" s="67" customFormat="1" ht="22.75" customHeight="1">
      <c r="A2" s="313" t="s">
        <v>1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</row>
    <row r="3" spans="1:13" ht="22.75" customHeight="1">
      <c r="A3" s="69"/>
      <c r="B3" s="70"/>
      <c r="C3" s="70"/>
      <c r="D3" s="70"/>
      <c r="F3" s="72"/>
      <c r="G3" s="73"/>
      <c r="H3" s="73"/>
      <c r="I3" s="73"/>
      <c r="J3" s="73"/>
      <c r="K3" s="73"/>
      <c r="L3" s="73"/>
      <c r="M3" s="74"/>
    </row>
    <row r="4" spans="1:13" s="77" customFormat="1" ht="22.75" customHeight="1">
      <c r="A4" s="69"/>
      <c r="B4" s="69"/>
      <c r="C4" s="69"/>
      <c r="D4" s="69"/>
      <c r="E4" s="71"/>
      <c r="F4" s="75"/>
      <c r="G4" s="312" t="s">
        <v>2</v>
      </c>
      <c r="H4" s="312"/>
      <c r="I4" s="312"/>
      <c r="J4" s="76"/>
      <c r="K4" s="312" t="s">
        <v>3</v>
      </c>
      <c r="L4" s="312"/>
      <c r="M4" s="312"/>
    </row>
    <row r="5" spans="1:13" ht="22.75" customHeight="1">
      <c r="E5" s="218"/>
      <c r="F5" s="71"/>
      <c r="G5" s="79" t="s">
        <v>211</v>
      </c>
      <c r="H5" s="79"/>
      <c r="I5" s="79" t="s">
        <v>5</v>
      </c>
      <c r="J5" s="80"/>
      <c r="K5" s="79" t="s">
        <v>211</v>
      </c>
      <c r="L5" s="79"/>
      <c r="M5" s="79" t="s">
        <v>5</v>
      </c>
    </row>
    <row r="6" spans="1:13" s="77" customFormat="1" ht="22.75" customHeight="1">
      <c r="A6" s="83" t="s">
        <v>8</v>
      </c>
      <c r="B6" s="82"/>
      <c r="C6" s="82"/>
      <c r="D6" s="82"/>
      <c r="E6" s="71" t="s">
        <v>6</v>
      </c>
      <c r="F6" s="71"/>
      <c r="G6" s="79">
        <v>2569</v>
      </c>
      <c r="H6" s="78"/>
      <c r="I6" s="79">
        <v>2568</v>
      </c>
      <c r="J6" s="78"/>
      <c r="K6" s="79">
        <v>2569</v>
      </c>
      <c r="L6" s="78"/>
      <c r="M6" s="79">
        <v>2568</v>
      </c>
    </row>
    <row r="7" spans="1:13" s="77" customFormat="1" ht="22.75" customHeight="1">
      <c r="A7" s="69"/>
      <c r="B7" s="69"/>
      <c r="C7" s="69"/>
      <c r="D7" s="69"/>
      <c r="E7" s="71"/>
      <c r="F7" s="75"/>
      <c r="G7" s="78" t="s">
        <v>181</v>
      </c>
      <c r="H7" s="76"/>
      <c r="I7" s="76"/>
      <c r="J7" s="76"/>
      <c r="K7" s="78" t="s">
        <v>181</v>
      </c>
      <c r="L7" s="76"/>
      <c r="M7" s="76"/>
    </row>
    <row r="8" spans="1:13" ht="22.75" customHeight="1">
      <c r="B8" s="82"/>
      <c r="C8" s="82"/>
      <c r="D8" s="82"/>
      <c r="F8" s="71"/>
      <c r="G8" s="311" t="s">
        <v>175</v>
      </c>
      <c r="H8" s="311"/>
      <c r="I8" s="311"/>
      <c r="J8" s="311"/>
      <c r="K8" s="311"/>
      <c r="L8" s="311"/>
      <c r="M8" s="311"/>
    </row>
    <row r="9" spans="1:13" ht="22.75" customHeight="1">
      <c r="A9" s="69" t="s">
        <v>9</v>
      </c>
      <c r="B9" s="82"/>
      <c r="C9" s="82"/>
      <c r="D9" s="70"/>
      <c r="F9" s="72"/>
      <c r="G9" s="84"/>
      <c r="H9" s="84"/>
      <c r="I9" s="84"/>
      <c r="J9" s="84"/>
      <c r="K9" s="84"/>
      <c r="L9" s="84"/>
      <c r="M9" s="84"/>
    </row>
    <row r="10" spans="1:13" ht="22.75" customHeight="1">
      <c r="A10" s="81" t="s">
        <v>10</v>
      </c>
      <c r="B10" s="81"/>
      <c r="C10" s="81"/>
      <c r="D10" s="81"/>
      <c r="F10" s="72"/>
      <c r="G10" s="85">
        <v>2852498</v>
      </c>
      <c r="H10" s="86"/>
      <c r="I10" s="85">
        <v>3220425</v>
      </c>
      <c r="J10" s="86"/>
      <c r="K10" s="87">
        <v>1945880</v>
      </c>
      <c r="L10" s="86"/>
      <c r="M10" s="85">
        <v>2182509</v>
      </c>
    </row>
    <row r="11" spans="1:13" ht="22.75" customHeight="1">
      <c r="A11" s="81" t="s">
        <v>11</v>
      </c>
      <c r="B11" s="81"/>
      <c r="C11" s="81"/>
      <c r="D11" s="81"/>
      <c r="E11" s="71" t="s">
        <v>12</v>
      </c>
      <c r="F11" s="72"/>
      <c r="G11" s="85">
        <v>1111266</v>
      </c>
      <c r="H11" s="86"/>
      <c r="I11" s="85">
        <v>1267842</v>
      </c>
      <c r="J11" s="86"/>
      <c r="K11" s="85">
        <v>1098938</v>
      </c>
      <c r="L11" s="86"/>
      <c r="M11" s="85">
        <v>1360200</v>
      </c>
    </row>
    <row r="12" spans="1:13" ht="22.75" customHeight="1">
      <c r="A12" s="81" t="s">
        <v>13</v>
      </c>
      <c r="B12" s="81"/>
      <c r="C12" s="81"/>
      <c r="D12" s="81"/>
      <c r="E12" s="71">
        <v>3</v>
      </c>
      <c r="F12" s="72"/>
      <c r="G12" s="85">
        <v>310169</v>
      </c>
      <c r="H12" s="86"/>
      <c r="I12" s="85">
        <v>302682</v>
      </c>
      <c r="J12" s="86"/>
      <c r="K12" s="85">
        <v>1125040</v>
      </c>
      <c r="L12" s="86"/>
      <c r="M12" s="85">
        <v>1006466</v>
      </c>
    </row>
    <row r="13" spans="1:13" ht="22.75" customHeight="1">
      <c r="A13" s="81" t="s">
        <v>14</v>
      </c>
      <c r="B13" s="81"/>
      <c r="C13" s="81"/>
      <c r="D13" s="81"/>
      <c r="E13" s="71">
        <v>3</v>
      </c>
      <c r="F13" s="72"/>
      <c r="G13" s="88">
        <v>0</v>
      </c>
      <c r="H13" s="86"/>
      <c r="I13" s="85">
        <v>0</v>
      </c>
      <c r="J13" s="86"/>
      <c r="K13" s="85">
        <v>4584519</v>
      </c>
      <c r="L13" s="86"/>
      <c r="M13" s="85">
        <v>4214809</v>
      </c>
    </row>
    <row r="14" spans="1:13" ht="22.75" customHeight="1">
      <c r="A14" s="81" t="s">
        <v>15</v>
      </c>
      <c r="B14" s="81"/>
      <c r="C14" s="81"/>
      <c r="D14" s="81"/>
      <c r="F14" s="72"/>
      <c r="G14" s="85">
        <v>11930</v>
      </c>
      <c r="H14" s="86"/>
      <c r="I14" s="85">
        <v>14535</v>
      </c>
      <c r="J14" s="86"/>
      <c r="K14" s="85">
        <v>4210</v>
      </c>
      <c r="L14" s="86"/>
      <c r="M14" s="85">
        <v>7878</v>
      </c>
    </row>
    <row r="15" spans="1:13" ht="22.75" customHeight="1">
      <c r="A15" s="81" t="s">
        <v>16</v>
      </c>
      <c r="B15" s="81"/>
      <c r="C15" s="81"/>
      <c r="D15" s="81"/>
      <c r="F15" s="72"/>
      <c r="G15" s="85">
        <v>15988</v>
      </c>
      <c r="H15" s="86"/>
      <c r="I15" s="85">
        <v>22771</v>
      </c>
      <c r="J15" s="86"/>
      <c r="K15" s="85">
        <v>15988</v>
      </c>
      <c r="L15" s="86"/>
      <c r="M15" s="85">
        <v>22771</v>
      </c>
    </row>
    <row r="16" spans="1:13" ht="22.75" customHeight="1">
      <c r="A16" s="81" t="s">
        <v>17</v>
      </c>
      <c r="B16" s="81"/>
      <c r="C16" s="81"/>
      <c r="D16" s="81"/>
      <c r="E16" s="71">
        <v>5</v>
      </c>
      <c r="F16" s="72"/>
      <c r="G16" s="85">
        <v>50269</v>
      </c>
      <c r="H16" s="86"/>
      <c r="I16" s="85">
        <v>208454</v>
      </c>
      <c r="J16" s="86"/>
      <c r="K16" s="85">
        <v>0</v>
      </c>
      <c r="L16" s="86"/>
      <c r="M16" s="85">
        <v>161225</v>
      </c>
    </row>
    <row r="17" spans="1:13" ht="22.75" customHeight="1">
      <c r="A17" s="81" t="s">
        <v>18</v>
      </c>
      <c r="B17" s="81"/>
      <c r="C17" s="81"/>
      <c r="D17" s="81"/>
      <c r="F17" s="72"/>
      <c r="G17" s="85">
        <v>66781</v>
      </c>
      <c r="H17" s="89"/>
      <c r="I17" s="85">
        <v>57952</v>
      </c>
      <c r="J17" s="89"/>
      <c r="K17" s="85">
        <v>21503</v>
      </c>
      <c r="L17" s="86"/>
      <c r="M17" s="85">
        <v>17153</v>
      </c>
    </row>
    <row r="18" spans="1:13" ht="22.75" customHeight="1">
      <c r="A18" s="69" t="s">
        <v>19</v>
      </c>
      <c r="B18" s="69"/>
      <c r="C18" s="69"/>
      <c r="D18" s="69"/>
      <c r="F18" s="75"/>
      <c r="G18" s="113">
        <f>SUM(G10:G17)</f>
        <v>4418901</v>
      </c>
      <c r="H18" s="90"/>
      <c r="I18" s="113">
        <f>SUM(I10:I17)</f>
        <v>5094661</v>
      </c>
      <c r="J18" s="90"/>
      <c r="K18" s="113">
        <f>SUM(K10:K17)</f>
        <v>8796078</v>
      </c>
      <c r="L18" s="90"/>
      <c r="M18" s="113">
        <f>SUM(M10:M17)</f>
        <v>8973011</v>
      </c>
    </row>
    <row r="19" spans="1:13" ht="22.75" customHeight="1">
      <c r="A19" s="70"/>
      <c r="B19" s="70"/>
      <c r="C19" s="70"/>
      <c r="D19" s="91"/>
      <c r="F19" s="72"/>
      <c r="G19" s="92"/>
      <c r="H19" s="92"/>
      <c r="I19" s="92"/>
      <c r="J19" s="92"/>
      <c r="K19" s="92"/>
      <c r="L19" s="92"/>
      <c r="M19" s="92"/>
    </row>
    <row r="20" spans="1:13" ht="22.75" customHeight="1">
      <c r="A20" s="69" t="s">
        <v>20</v>
      </c>
      <c r="B20" s="82"/>
      <c r="C20" s="82"/>
      <c r="D20" s="70"/>
      <c r="F20" s="72"/>
      <c r="G20" s="92"/>
      <c r="H20" s="92"/>
      <c r="I20" s="92"/>
      <c r="J20" s="92"/>
      <c r="K20" s="92"/>
      <c r="L20" s="92"/>
      <c r="M20" s="92"/>
    </row>
    <row r="21" spans="1:13" ht="22.5" customHeight="1">
      <c r="A21" s="81" t="s">
        <v>21</v>
      </c>
      <c r="B21" s="81"/>
      <c r="C21" s="81"/>
      <c r="D21" s="81"/>
      <c r="F21" s="72"/>
      <c r="G21" s="85">
        <v>7964</v>
      </c>
      <c r="H21" s="86"/>
      <c r="I21" s="85">
        <v>7851</v>
      </c>
      <c r="J21" s="86"/>
      <c r="K21" s="85">
        <v>0</v>
      </c>
      <c r="L21" s="86"/>
      <c r="M21" s="85">
        <v>0</v>
      </c>
    </row>
    <row r="22" spans="1:13" ht="22.75" customHeight="1">
      <c r="A22" s="81" t="s">
        <v>22</v>
      </c>
      <c r="B22" s="82"/>
      <c r="C22" s="82"/>
      <c r="D22" s="70"/>
      <c r="E22" s="71" t="s">
        <v>12</v>
      </c>
      <c r="F22" s="72"/>
      <c r="G22" s="85">
        <v>0</v>
      </c>
      <c r="H22" s="93"/>
      <c r="I22" s="85">
        <v>0</v>
      </c>
      <c r="J22" s="92"/>
      <c r="K22" s="85">
        <v>1568712</v>
      </c>
      <c r="L22" s="86"/>
      <c r="M22" s="85">
        <v>1445389</v>
      </c>
    </row>
    <row r="23" spans="1:13" ht="22.75" customHeight="1">
      <c r="A23" s="68" t="s">
        <v>23</v>
      </c>
      <c r="E23" s="71">
        <v>6</v>
      </c>
      <c r="F23" s="72"/>
      <c r="G23" s="85">
        <v>0</v>
      </c>
      <c r="H23" s="93"/>
      <c r="I23" s="85">
        <v>0</v>
      </c>
      <c r="J23" s="92"/>
      <c r="K23" s="85">
        <v>696586</v>
      </c>
      <c r="L23" s="86"/>
      <c r="M23" s="85">
        <v>695495</v>
      </c>
    </row>
    <row r="24" spans="1:13" ht="22.75" customHeight="1">
      <c r="A24" s="68" t="s">
        <v>24</v>
      </c>
      <c r="E24" s="71">
        <v>6</v>
      </c>
      <c r="F24" s="72"/>
      <c r="G24" s="85">
        <v>290847</v>
      </c>
      <c r="H24" s="92"/>
      <c r="I24" s="85">
        <v>316261</v>
      </c>
      <c r="J24" s="92"/>
      <c r="K24" s="85">
        <v>311358</v>
      </c>
      <c r="L24" s="86"/>
      <c r="M24" s="85">
        <v>335500</v>
      </c>
    </row>
    <row r="25" spans="1:13" ht="22.5" customHeight="1">
      <c r="A25" s="68" t="s">
        <v>25</v>
      </c>
      <c r="E25" s="71">
        <v>3</v>
      </c>
      <c r="F25" s="72"/>
      <c r="G25" s="85">
        <v>1690090</v>
      </c>
      <c r="H25" s="93"/>
      <c r="I25" s="85">
        <v>1627111</v>
      </c>
      <c r="J25" s="92"/>
      <c r="K25" s="85">
        <v>1690090</v>
      </c>
      <c r="L25" s="86"/>
      <c r="M25" s="85">
        <v>1627111</v>
      </c>
    </row>
    <row r="26" spans="1:13" ht="22.5" customHeight="1">
      <c r="A26" s="81" t="s">
        <v>26</v>
      </c>
      <c r="E26" s="219"/>
      <c r="F26" s="72"/>
      <c r="G26" s="85">
        <v>2175224</v>
      </c>
      <c r="H26" s="93"/>
      <c r="I26" s="85">
        <v>1862843</v>
      </c>
      <c r="J26" s="92"/>
      <c r="K26" s="85">
        <v>0</v>
      </c>
      <c r="L26" s="86"/>
      <c r="M26" s="85">
        <v>0</v>
      </c>
    </row>
    <row r="27" spans="1:13" ht="22.75" customHeight="1">
      <c r="A27" s="68" t="s">
        <v>27</v>
      </c>
      <c r="E27" s="71">
        <v>7</v>
      </c>
      <c r="F27" s="72"/>
      <c r="G27" s="85">
        <v>5944023</v>
      </c>
      <c r="H27" s="86"/>
      <c r="I27" s="85">
        <v>5979220</v>
      </c>
      <c r="J27" s="86"/>
      <c r="K27" s="85">
        <v>1559180</v>
      </c>
      <c r="L27" s="86"/>
      <c r="M27" s="85">
        <v>1630293</v>
      </c>
    </row>
    <row r="28" spans="1:13" ht="22.75" customHeight="1">
      <c r="A28" s="68" t="s">
        <v>28</v>
      </c>
      <c r="E28" s="71">
        <v>7</v>
      </c>
      <c r="F28" s="72"/>
      <c r="G28" s="85">
        <v>836653</v>
      </c>
      <c r="H28" s="86"/>
      <c r="I28" s="85">
        <v>998517</v>
      </c>
      <c r="J28" s="86"/>
      <c r="K28" s="85">
        <v>77394</v>
      </c>
      <c r="L28" s="86"/>
      <c r="M28" s="85">
        <v>200605</v>
      </c>
    </row>
    <row r="29" spans="1:13" ht="22.75" customHeight="1">
      <c r="A29" s="68" t="s">
        <v>29</v>
      </c>
      <c r="E29" s="71">
        <v>7</v>
      </c>
      <c r="F29" s="72"/>
      <c r="G29" s="85">
        <v>714794</v>
      </c>
      <c r="H29" s="89"/>
      <c r="I29" s="85">
        <v>727808</v>
      </c>
      <c r="J29" s="89"/>
      <c r="K29" s="85">
        <v>2172</v>
      </c>
      <c r="L29" s="86"/>
      <c r="M29" s="85">
        <v>2635</v>
      </c>
    </row>
    <row r="30" spans="1:13" ht="22.75" customHeight="1">
      <c r="A30" s="81" t="s">
        <v>30</v>
      </c>
      <c r="F30" s="72"/>
      <c r="G30" s="85">
        <v>436263</v>
      </c>
      <c r="H30" s="89"/>
      <c r="I30" s="85">
        <v>450146</v>
      </c>
      <c r="J30" s="89"/>
      <c r="K30" s="85">
        <v>388259</v>
      </c>
      <c r="L30" s="86"/>
      <c r="M30" s="85">
        <v>401695</v>
      </c>
    </row>
    <row r="31" spans="1:13" ht="22.75" customHeight="1">
      <c r="A31" s="68" t="s">
        <v>31</v>
      </c>
      <c r="E31" s="220"/>
      <c r="F31" s="75"/>
      <c r="G31" s="85">
        <v>5896</v>
      </c>
      <c r="H31" s="68"/>
      <c r="I31" s="85">
        <v>267506</v>
      </c>
      <c r="J31" s="68"/>
      <c r="K31" s="85">
        <v>490</v>
      </c>
      <c r="L31" s="68"/>
      <c r="M31" s="85">
        <v>262453</v>
      </c>
    </row>
    <row r="32" spans="1:13" ht="22.75" customHeight="1">
      <c r="A32" s="69" t="s">
        <v>32</v>
      </c>
      <c r="F32" s="75"/>
      <c r="G32" s="113">
        <f>SUM(G21:G31)</f>
        <v>12101754</v>
      </c>
      <c r="H32" s="90"/>
      <c r="I32" s="113">
        <f>SUM(I21:I31)</f>
        <v>12237263</v>
      </c>
      <c r="J32" s="90"/>
      <c r="K32" s="113">
        <f>SUM(K21:K31)</f>
        <v>6294241</v>
      </c>
      <c r="L32" s="90"/>
      <c r="M32" s="113">
        <f>SUM(M21:M31)</f>
        <v>6601176</v>
      </c>
    </row>
    <row r="33" spans="1:13" ht="27" customHeight="1">
      <c r="A33" s="70"/>
      <c r="B33" s="70"/>
      <c r="C33" s="70"/>
      <c r="D33" s="91"/>
      <c r="F33" s="72"/>
      <c r="G33" s="94"/>
      <c r="H33" s="94"/>
      <c r="I33" s="94"/>
      <c r="J33" s="94"/>
      <c r="K33" s="94"/>
      <c r="L33" s="94"/>
      <c r="M33" s="94"/>
    </row>
    <row r="34" spans="1:13" ht="22.75" customHeight="1" thickBot="1">
      <c r="A34" s="69" t="s">
        <v>33</v>
      </c>
      <c r="B34" s="69"/>
      <c r="C34" s="69"/>
      <c r="D34" s="69"/>
      <c r="F34" s="75"/>
      <c r="G34" s="114">
        <f>+G18+G32</f>
        <v>16520655</v>
      </c>
      <c r="H34" s="90"/>
      <c r="I34" s="114">
        <f>+I18+I32</f>
        <v>17331924</v>
      </c>
      <c r="J34" s="90"/>
      <c r="K34" s="114">
        <f>+K18+K32</f>
        <v>15090319</v>
      </c>
      <c r="L34" s="90"/>
      <c r="M34" s="114">
        <f>+M18+M32</f>
        <v>15574187</v>
      </c>
    </row>
    <row r="35" spans="1:13" ht="22.75" customHeight="1" thickTop="1">
      <c r="A35" s="69"/>
      <c r="B35" s="69"/>
      <c r="C35" s="69"/>
      <c r="D35" s="69"/>
      <c r="F35" s="75"/>
      <c r="G35" s="95"/>
      <c r="H35" s="95"/>
      <c r="I35" s="95"/>
      <c r="J35" s="95"/>
      <c r="K35" s="95"/>
      <c r="L35" s="95"/>
      <c r="M35" s="95"/>
    </row>
    <row r="36" spans="1:13" s="67" customFormat="1" ht="22.75" customHeight="1">
      <c r="A36" s="313" t="s">
        <v>0</v>
      </c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3"/>
      <c r="M36" s="313"/>
    </row>
    <row r="37" spans="1:13" s="67" customFormat="1" ht="22.75" customHeight="1">
      <c r="A37" s="313" t="s">
        <v>176</v>
      </c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</row>
    <row r="38" spans="1:13" ht="22.75" customHeight="1">
      <c r="A38" s="69"/>
      <c r="B38" s="70"/>
      <c r="C38" s="70"/>
      <c r="D38" s="70"/>
      <c r="F38" s="72"/>
      <c r="G38" s="73"/>
      <c r="H38" s="73"/>
      <c r="I38" s="73"/>
      <c r="J38" s="73"/>
      <c r="K38" s="73"/>
      <c r="L38" s="73"/>
      <c r="M38" s="74"/>
    </row>
    <row r="39" spans="1:13" ht="22.75" customHeight="1">
      <c r="A39" s="69"/>
      <c r="B39" s="69"/>
      <c r="C39" s="69"/>
      <c r="D39" s="69"/>
      <c r="F39" s="75"/>
      <c r="G39" s="312" t="s">
        <v>2</v>
      </c>
      <c r="H39" s="312"/>
      <c r="I39" s="312"/>
      <c r="J39" s="76"/>
      <c r="K39" s="312" t="s">
        <v>3</v>
      </c>
      <c r="L39" s="312"/>
      <c r="M39" s="312"/>
    </row>
    <row r="40" spans="1:13" ht="22.75" customHeight="1">
      <c r="E40" s="218"/>
      <c r="F40" s="71"/>
      <c r="G40" s="79" t="s">
        <v>211</v>
      </c>
      <c r="H40" s="79"/>
      <c r="I40" s="79" t="s">
        <v>5</v>
      </c>
      <c r="J40" s="80"/>
      <c r="K40" s="79" t="s">
        <v>211</v>
      </c>
      <c r="L40" s="79"/>
      <c r="M40" s="79" t="s">
        <v>5</v>
      </c>
    </row>
    <row r="41" spans="1:13" s="77" customFormat="1" ht="22.75" customHeight="1">
      <c r="A41" s="83" t="s">
        <v>34</v>
      </c>
      <c r="B41" s="82"/>
      <c r="C41" s="82"/>
      <c r="D41" s="82"/>
      <c r="E41" s="71" t="s">
        <v>6</v>
      </c>
      <c r="F41" s="71"/>
      <c r="G41" s="79">
        <v>2569</v>
      </c>
      <c r="H41" s="78"/>
      <c r="I41" s="79">
        <v>2568</v>
      </c>
      <c r="J41" s="78"/>
      <c r="K41" s="79">
        <v>2569</v>
      </c>
      <c r="L41" s="78"/>
      <c r="M41" s="79">
        <v>2568</v>
      </c>
    </row>
    <row r="42" spans="1:13" ht="22.75" customHeight="1">
      <c r="A42" s="69"/>
      <c r="B42" s="69"/>
      <c r="C42" s="69"/>
      <c r="D42" s="69"/>
      <c r="F42" s="75"/>
      <c r="G42" s="78" t="s">
        <v>181</v>
      </c>
      <c r="H42" s="76"/>
      <c r="I42" s="76"/>
      <c r="J42" s="76"/>
      <c r="K42" s="78" t="s">
        <v>181</v>
      </c>
      <c r="L42" s="76"/>
      <c r="M42" s="76"/>
    </row>
    <row r="43" spans="1:13">
      <c r="F43" s="71"/>
      <c r="G43" s="311" t="s">
        <v>175</v>
      </c>
      <c r="H43" s="311"/>
      <c r="I43" s="311"/>
      <c r="J43" s="311"/>
      <c r="K43" s="311"/>
      <c r="L43" s="311"/>
      <c r="M43" s="311"/>
    </row>
    <row r="44" spans="1:13" ht="22.75" customHeight="1">
      <c r="A44" s="69" t="s">
        <v>35</v>
      </c>
      <c r="B44" s="70"/>
      <c r="C44" s="70"/>
      <c r="D44" s="70"/>
      <c r="F44" s="72"/>
      <c r="G44" s="92"/>
      <c r="H44" s="92"/>
      <c r="I44" s="92"/>
      <c r="J44" s="92"/>
      <c r="K44" s="92"/>
      <c r="L44" s="92"/>
      <c r="M44" s="92"/>
    </row>
    <row r="45" spans="1:13" ht="22.75" customHeight="1">
      <c r="A45" s="81" t="s">
        <v>166</v>
      </c>
      <c r="E45" s="71">
        <v>8</v>
      </c>
      <c r="G45" s="85">
        <v>1843130</v>
      </c>
      <c r="H45" s="86"/>
      <c r="I45" s="85">
        <v>2129444</v>
      </c>
      <c r="J45" s="92"/>
      <c r="K45" s="85">
        <v>1843130</v>
      </c>
      <c r="L45" s="86"/>
      <c r="M45" s="85">
        <v>2129444</v>
      </c>
    </row>
    <row r="46" spans="1:13" ht="22.75" customHeight="1">
      <c r="A46" s="77" t="s">
        <v>36</v>
      </c>
      <c r="E46" s="71">
        <v>3</v>
      </c>
      <c r="G46" s="85">
        <v>446357</v>
      </c>
      <c r="H46" s="86"/>
      <c r="I46" s="85">
        <v>661669</v>
      </c>
      <c r="J46" s="92"/>
      <c r="K46" s="85">
        <v>146654</v>
      </c>
      <c r="L46" s="86"/>
      <c r="M46" s="85">
        <v>268302</v>
      </c>
    </row>
    <row r="47" spans="1:13" ht="22.75" customHeight="1">
      <c r="A47" s="77" t="s">
        <v>37</v>
      </c>
      <c r="E47" s="71">
        <v>3</v>
      </c>
      <c r="G47" s="85">
        <v>523</v>
      </c>
      <c r="H47" s="86"/>
      <c r="I47" s="85">
        <v>233</v>
      </c>
      <c r="J47" s="92"/>
      <c r="K47" s="85">
        <v>153</v>
      </c>
      <c r="L47" s="86"/>
      <c r="M47" s="85">
        <v>297</v>
      </c>
    </row>
    <row r="48" spans="1:13" ht="22.75" customHeight="1">
      <c r="A48" s="81" t="s">
        <v>178</v>
      </c>
      <c r="G48" s="85"/>
      <c r="H48" s="86"/>
      <c r="I48" s="85"/>
      <c r="J48" s="92"/>
      <c r="K48" s="85"/>
      <c r="L48" s="86"/>
      <c r="M48" s="85"/>
    </row>
    <row r="49" spans="1:13" ht="22.75" customHeight="1">
      <c r="B49" s="81" t="s">
        <v>179</v>
      </c>
      <c r="E49" s="71">
        <v>8</v>
      </c>
      <c r="G49" s="85">
        <v>174635</v>
      </c>
      <c r="H49" s="86"/>
      <c r="I49" s="85">
        <v>195474</v>
      </c>
      <c r="J49" s="92"/>
      <c r="K49" s="85">
        <v>33861</v>
      </c>
      <c r="L49" s="86"/>
      <c r="M49" s="85">
        <v>33663</v>
      </c>
    </row>
    <row r="50" spans="1:13" ht="22.75" customHeight="1">
      <c r="A50" s="68" t="s">
        <v>214</v>
      </c>
      <c r="B50" s="81"/>
      <c r="G50" s="85">
        <v>143423</v>
      </c>
      <c r="H50" s="86"/>
      <c r="I50" s="85">
        <v>90023</v>
      </c>
      <c r="J50" s="92"/>
      <c r="K50" s="85">
        <v>4364</v>
      </c>
      <c r="L50" s="86"/>
      <c r="M50" s="85">
        <v>7893</v>
      </c>
    </row>
    <row r="51" spans="1:13" ht="22.75" hidden="1" customHeight="1">
      <c r="A51" s="81" t="s">
        <v>38</v>
      </c>
      <c r="G51" s="87"/>
      <c r="H51" s="86"/>
      <c r="I51" s="85">
        <v>0</v>
      </c>
      <c r="J51" s="92"/>
      <c r="K51" s="85"/>
      <c r="L51" s="86"/>
      <c r="M51" s="85">
        <v>0</v>
      </c>
    </row>
    <row r="52" spans="1:13" ht="22.75" customHeight="1">
      <c r="A52" s="68" t="s">
        <v>39</v>
      </c>
      <c r="G52" s="85">
        <v>48621</v>
      </c>
      <c r="H52" s="86"/>
      <c r="I52" s="85">
        <v>43099</v>
      </c>
      <c r="J52" s="92"/>
      <c r="K52" s="87">
        <v>4519</v>
      </c>
      <c r="L52" s="86"/>
      <c r="M52" s="85">
        <v>1747</v>
      </c>
    </row>
    <row r="53" spans="1:13" ht="22.75" customHeight="1">
      <c r="A53" s="68" t="s">
        <v>40</v>
      </c>
      <c r="G53" s="85">
        <v>7820</v>
      </c>
      <c r="H53" s="86"/>
      <c r="I53" s="85">
        <v>95118</v>
      </c>
      <c r="J53" s="70"/>
      <c r="K53" s="85">
        <v>5127</v>
      </c>
      <c r="L53" s="86"/>
      <c r="M53" s="85">
        <v>77039</v>
      </c>
    </row>
    <row r="54" spans="1:13" ht="22.75" customHeight="1">
      <c r="A54" s="69" t="s">
        <v>41</v>
      </c>
      <c r="B54" s="69"/>
      <c r="C54" s="69"/>
      <c r="D54" s="69"/>
      <c r="F54" s="75"/>
      <c r="G54" s="113">
        <f>SUM(G45:G53)</f>
        <v>2664509</v>
      </c>
      <c r="H54" s="90"/>
      <c r="I54" s="113">
        <f>SUM(I45:I53)</f>
        <v>3215060</v>
      </c>
      <c r="J54" s="95"/>
      <c r="K54" s="113">
        <f>SUM(K45:K53)</f>
        <v>2037808</v>
      </c>
      <c r="L54" s="90"/>
      <c r="M54" s="113">
        <f>SUM(M45:M53)</f>
        <v>2518385</v>
      </c>
    </row>
    <row r="55" spans="1:13" ht="22" customHeight="1">
      <c r="A55" s="70"/>
      <c r="B55" s="70"/>
      <c r="C55" s="70"/>
      <c r="D55" s="70"/>
      <c r="F55" s="72"/>
      <c r="G55" s="86"/>
      <c r="H55" s="86"/>
      <c r="I55" s="86"/>
      <c r="J55" s="92"/>
      <c r="K55" s="86"/>
      <c r="L55" s="86"/>
      <c r="M55" s="86"/>
    </row>
    <row r="56" spans="1:13" ht="22.75" customHeight="1">
      <c r="A56" s="69" t="s">
        <v>42</v>
      </c>
      <c r="B56" s="69"/>
      <c r="C56" s="69"/>
      <c r="D56" s="69"/>
      <c r="F56" s="75"/>
      <c r="G56" s="90"/>
      <c r="H56" s="90"/>
      <c r="I56" s="90"/>
      <c r="J56" s="95"/>
      <c r="K56" s="90"/>
      <c r="L56" s="90"/>
      <c r="M56" s="90"/>
    </row>
    <row r="57" spans="1:13" s="81" customFormat="1" ht="22.75" customHeight="1">
      <c r="A57" s="70" t="s">
        <v>212</v>
      </c>
      <c r="B57" s="70"/>
      <c r="C57" s="70"/>
      <c r="D57" s="70"/>
      <c r="E57" s="71">
        <v>8</v>
      </c>
      <c r="F57" s="72"/>
      <c r="G57" s="89">
        <v>551740</v>
      </c>
      <c r="H57" s="89"/>
      <c r="I57" s="89">
        <v>529275</v>
      </c>
      <c r="J57" s="93"/>
      <c r="K57" s="89">
        <v>0</v>
      </c>
      <c r="L57" s="89"/>
      <c r="M57" s="89">
        <v>0</v>
      </c>
    </row>
    <row r="58" spans="1:13" ht="22.75" customHeight="1">
      <c r="A58" s="77" t="s">
        <v>43</v>
      </c>
      <c r="E58" s="71">
        <v>8</v>
      </c>
      <c r="G58" s="85">
        <v>727497</v>
      </c>
      <c r="H58" s="86"/>
      <c r="I58" s="85">
        <v>763547</v>
      </c>
      <c r="J58" s="92"/>
      <c r="K58" s="85">
        <v>34283</v>
      </c>
      <c r="L58" s="86"/>
      <c r="M58" s="85">
        <v>42556</v>
      </c>
    </row>
    <row r="59" spans="1:13" ht="22.75" customHeight="1">
      <c r="A59" s="81" t="s">
        <v>230</v>
      </c>
      <c r="B59" s="70"/>
      <c r="C59" s="69"/>
      <c r="D59" s="69"/>
      <c r="F59" s="75"/>
      <c r="G59" s="85">
        <v>717684</v>
      </c>
      <c r="H59" s="86"/>
      <c r="I59" s="85">
        <v>717684</v>
      </c>
      <c r="J59" s="95"/>
      <c r="K59" s="85">
        <v>0</v>
      </c>
      <c r="L59" s="86"/>
      <c r="M59" s="85">
        <v>0</v>
      </c>
    </row>
    <row r="60" spans="1:13" ht="22.75" customHeight="1">
      <c r="A60" s="81" t="s">
        <v>213</v>
      </c>
      <c r="B60" s="70"/>
      <c r="C60" s="69"/>
      <c r="D60" s="69"/>
      <c r="F60" s="75"/>
      <c r="G60" s="85">
        <v>803173</v>
      </c>
      <c r="H60" s="86"/>
      <c r="I60" s="85">
        <v>792583</v>
      </c>
      <c r="J60" s="95"/>
      <c r="K60" s="88">
        <v>0</v>
      </c>
      <c r="L60" s="86"/>
      <c r="M60" s="85">
        <v>0</v>
      </c>
    </row>
    <row r="61" spans="1:13" ht="22.75" customHeight="1">
      <c r="A61" s="68" t="s">
        <v>44</v>
      </c>
      <c r="B61" s="69"/>
      <c r="C61" s="69"/>
      <c r="D61" s="69"/>
      <c r="E61" s="71">
        <v>6</v>
      </c>
      <c r="F61" s="75"/>
      <c r="G61" s="85">
        <v>0</v>
      </c>
      <c r="H61" s="86"/>
      <c r="I61" s="85">
        <v>0</v>
      </c>
      <c r="J61" s="95"/>
      <c r="K61" s="85">
        <v>2089125</v>
      </c>
      <c r="L61" s="86"/>
      <c r="M61" s="85">
        <v>1822677</v>
      </c>
    </row>
    <row r="62" spans="1:13" ht="22.75" customHeight="1">
      <c r="A62" s="68" t="s">
        <v>45</v>
      </c>
      <c r="B62" s="69"/>
      <c r="C62" s="69"/>
      <c r="D62" s="69"/>
      <c r="F62" s="75"/>
      <c r="G62" s="88"/>
      <c r="H62" s="86"/>
      <c r="I62" s="85"/>
      <c r="J62" s="95"/>
      <c r="L62" s="86"/>
      <c r="M62" s="85"/>
    </row>
    <row r="63" spans="1:13" ht="22.75" customHeight="1">
      <c r="A63" s="68" t="s">
        <v>46</v>
      </c>
      <c r="B63" s="70" t="s">
        <v>47</v>
      </c>
      <c r="C63" s="69"/>
      <c r="D63" s="69"/>
      <c r="F63" s="75"/>
      <c r="G63" s="85">
        <v>264363</v>
      </c>
      <c r="H63" s="86"/>
      <c r="I63" s="85">
        <v>260014</v>
      </c>
      <c r="J63" s="95"/>
      <c r="K63" s="85">
        <v>233446</v>
      </c>
      <c r="L63" s="86"/>
      <c r="M63" s="85">
        <v>229601</v>
      </c>
    </row>
    <row r="64" spans="1:13" ht="22.75" customHeight="1">
      <c r="A64" s="77" t="s">
        <v>48</v>
      </c>
      <c r="G64" s="85">
        <v>161555</v>
      </c>
      <c r="H64" s="86"/>
      <c r="I64" s="85">
        <v>967217</v>
      </c>
      <c r="J64" s="92"/>
      <c r="K64" s="85">
        <v>65523</v>
      </c>
      <c r="L64" s="86"/>
      <c r="M64" s="85">
        <v>874424</v>
      </c>
    </row>
    <row r="65" spans="1:13" ht="22.75" customHeight="1">
      <c r="A65" s="69" t="s">
        <v>49</v>
      </c>
      <c r="B65" s="69"/>
      <c r="C65" s="69"/>
      <c r="D65" s="69"/>
      <c r="F65" s="75"/>
      <c r="G65" s="113">
        <f>SUM(G57:G64)</f>
        <v>3226012</v>
      </c>
      <c r="H65" s="90"/>
      <c r="I65" s="113">
        <f>SUM(I57:I64)</f>
        <v>4030320</v>
      </c>
      <c r="J65" s="95"/>
      <c r="K65" s="113">
        <f>SUM(K57:K64)</f>
        <v>2422377</v>
      </c>
      <c r="L65" s="90"/>
      <c r="M65" s="113">
        <f>SUM(M57:M64)</f>
        <v>2969258</v>
      </c>
    </row>
    <row r="66" spans="1:13" ht="22" customHeight="1">
      <c r="A66" s="69"/>
      <c r="B66" s="69"/>
      <c r="C66" s="69"/>
      <c r="D66" s="69"/>
      <c r="F66" s="75"/>
      <c r="G66" s="90"/>
      <c r="H66" s="95"/>
      <c r="I66" s="90"/>
      <c r="J66" s="95"/>
      <c r="K66" s="90"/>
      <c r="L66" s="90"/>
      <c r="M66" s="90"/>
    </row>
    <row r="67" spans="1:13" ht="22.75" customHeight="1">
      <c r="A67" s="69" t="s">
        <v>50</v>
      </c>
      <c r="B67" s="69"/>
      <c r="C67" s="69"/>
      <c r="D67" s="69"/>
      <c r="F67" s="75"/>
      <c r="G67" s="115">
        <f>G65+G54</f>
        <v>5890521</v>
      </c>
      <c r="H67" s="97"/>
      <c r="I67" s="115">
        <f>I65+I54</f>
        <v>7245380</v>
      </c>
      <c r="J67" s="95"/>
      <c r="K67" s="115">
        <f>K65+K54</f>
        <v>4460185</v>
      </c>
      <c r="L67" s="90"/>
      <c r="M67" s="115">
        <f>M65+M54</f>
        <v>5487643</v>
      </c>
    </row>
    <row r="68" spans="1:13" ht="22.75" customHeight="1">
      <c r="A68" s="69"/>
      <c r="B68" s="69"/>
      <c r="C68" s="69"/>
      <c r="D68" s="69"/>
      <c r="F68" s="75"/>
      <c r="G68" s="98"/>
      <c r="H68" s="98"/>
      <c r="I68" s="98"/>
      <c r="J68" s="98"/>
      <c r="K68" s="98"/>
      <c r="L68" s="98"/>
      <c r="M68" s="98"/>
    </row>
    <row r="69" spans="1:13" s="67" customFormat="1" ht="22.75" customHeight="1">
      <c r="A69" s="313" t="s">
        <v>0</v>
      </c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</row>
    <row r="70" spans="1:13" s="67" customFormat="1" ht="22.75" customHeight="1">
      <c r="A70" s="313" t="s">
        <v>176</v>
      </c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</row>
    <row r="71" spans="1:13" ht="22.75" customHeight="1">
      <c r="A71" s="69"/>
      <c r="B71" s="70"/>
      <c r="C71" s="70"/>
      <c r="D71" s="70"/>
      <c r="F71" s="72"/>
      <c r="G71" s="73"/>
      <c r="H71" s="73"/>
      <c r="I71" s="73"/>
      <c r="J71" s="73"/>
      <c r="K71" s="73"/>
      <c r="L71" s="73"/>
      <c r="M71" s="74"/>
    </row>
    <row r="72" spans="1:13" ht="22.75" customHeight="1">
      <c r="E72" s="218"/>
      <c r="F72" s="71"/>
      <c r="G72" s="312" t="s">
        <v>2</v>
      </c>
      <c r="H72" s="312"/>
      <c r="I72" s="312"/>
      <c r="J72" s="76"/>
      <c r="K72" s="312" t="s">
        <v>3</v>
      </c>
      <c r="L72" s="312"/>
      <c r="M72" s="312"/>
    </row>
    <row r="73" spans="1:13" ht="22.75" customHeight="1">
      <c r="E73" s="218"/>
      <c r="F73" s="71"/>
      <c r="G73" s="79" t="s">
        <v>211</v>
      </c>
      <c r="H73" s="79"/>
      <c r="I73" s="79" t="s">
        <v>5</v>
      </c>
      <c r="J73" s="80"/>
      <c r="K73" s="79" t="s">
        <v>211</v>
      </c>
      <c r="L73" s="79"/>
      <c r="M73" s="79" t="s">
        <v>5</v>
      </c>
    </row>
    <row r="74" spans="1:13" s="77" customFormat="1" ht="22.75" customHeight="1">
      <c r="A74" s="83" t="s">
        <v>34</v>
      </c>
      <c r="E74" s="82"/>
      <c r="F74" s="71"/>
      <c r="G74" s="79">
        <v>2569</v>
      </c>
      <c r="H74" s="78"/>
      <c r="I74" s="79">
        <v>2568</v>
      </c>
      <c r="J74" s="78"/>
      <c r="K74" s="79">
        <v>2569</v>
      </c>
      <c r="L74" s="78"/>
      <c r="M74" s="79">
        <v>2568</v>
      </c>
    </row>
    <row r="75" spans="1:13" ht="22.75" customHeight="1">
      <c r="A75" s="83"/>
      <c r="E75" s="218"/>
      <c r="F75" s="71"/>
      <c r="G75" s="78" t="s">
        <v>181</v>
      </c>
      <c r="H75" s="76"/>
      <c r="I75" s="76"/>
      <c r="J75" s="76"/>
      <c r="K75" s="78" t="s">
        <v>181</v>
      </c>
      <c r="L75" s="76"/>
      <c r="M75" s="76"/>
    </row>
    <row r="76" spans="1:13" ht="22.75" customHeight="1">
      <c r="B76" s="82"/>
      <c r="C76" s="82"/>
      <c r="D76" s="82"/>
      <c r="F76" s="71"/>
      <c r="G76" s="311" t="s">
        <v>175</v>
      </c>
      <c r="H76" s="311"/>
      <c r="I76" s="311"/>
      <c r="J76" s="311"/>
      <c r="K76" s="311"/>
      <c r="L76" s="311"/>
      <c r="M76" s="311"/>
    </row>
    <row r="77" spans="1:13" ht="22.75" customHeight="1">
      <c r="A77" s="99" t="s">
        <v>51</v>
      </c>
      <c r="B77" s="70"/>
      <c r="C77" s="70"/>
      <c r="D77" s="70"/>
      <c r="E77" s="221"/>
      <c r="F77" s="91"/>
      <c r="G77" s="100"/>
      <c r="H77" s="100"/>
      <c r="I77" s="100"/>
      <c r="J77" s="100"/>
      <c r="K77" s="100"/>
      <c r="L77" s="100"/>
      <c r="M77" s="100"/>
    </row>
    <row r="78" spans="1:13" ht="22.75" customHeight="1">
      <c r="A78" s="77" t="s">
        <v>52</v>
      </c>
      <c r="B78" s="77"/>
      <c r="D78" s="70"/>
      <c r="E78" s="221"/>
      <c r="F78" s="91"/>
      <c r="G78" s="100"/>
      <c r="H78" s="100"/>
      <c r="I78" s="100"/>
      <c r="J78" s="100"/>
      <c r="K78" s="100"/>
      <c r="L78" s="100"/>
      <c r="M78" s="100"/>
    </row>
    <row r="79" spans="1:13" ht="22.75" customHeight="1" thickBot="1">
      <c r="A79" s="77" t="s">
        <v>53</v>
      </c>
      <c r="C79" s="70"/>
      <c r="D79" s="70"/>
      <c r="F79" s="91"/>
      <c r="G79" s="101">
        <v>5499884.2000000002</v>
      </c>
      <c r="H79" s="100"/>
      <c r="I79" s="101">
        <v>5499884</v>
      </c>
      <c r="J79" s="100"/>
      <c r="K79" s="101">
        <v>5499884.2000000002</v>
      </c>
      <c r="L79" s="87"/>
      <c r="M79" s="101">
        <v>5499884</v>
      </c>
    </row>
    <row r="80" spans="1:13" ht="22.75" customHeight="1" thickTop="1">
      <c r="A80" s="77" t="s">
        <v>54</v>
      </c>
      <c r="C80" s="70"/>
      <c r="D80" s="70"/>
      <c r="E80" s="221"/>
      <c r="F80" s="91"/>
      <c r="G80" s="102">
        <v>5480510</v>
      </c>
      <c r="H80" s="100"/>
      <c r="I80" s="102">
        <v>5480510</v>
      </c>
      <c r="J80" s="100"/>
      <c r="K80" s="102">
        <v>5480510</v>
      </c>
      <c r="L80" s="87"/>
      <c r="M80" s="102">
        <v>5480510</v>
      </c>
    </row>
    <row r="81" spans="1:13" ht="22.75" customHeight="1">
      <c r="A81" s="81" t="s">
        <v>55</v>
      </c>
      <c r="B81" s="77"/>
      <c r="D81" s="70"/>
      <c r="E81" s="221"/>
      <c r="F81" s="91"/>
      <c r="G81" s="102">
        <v>4325271</v>
      </c>
      <c r="H81" s="100"/>
      <c r="I81" s="102">
        <v>4325271</v>
      </c>
      <c r="J81" s="100"/>
      <c r="K81" s="102">
        <v>4325271</v>
      </c>
      <c r="L81" s="87"/>
      <c r="M81" s="102">
        <v>4325271</v>
      </c>
    </row>
    <row r="82" spans="1:13" ht="22.75" customHeight="1">
      <c r="A82" s="77" t="s">
        <v>56</v>
      </c>
      <c r="B82" s="77"/>
      <c r="C82" s="77"/>
      <c r="D82" s="70"/>
      <c r="E82" s="221"/>
      <c r="F82" s="91"/>
      <c r="G82" s="102"/>
      <c r="H82" s="100"/>
      <c r="I82" s="102"/>
      <c r="J82" s="100"/>
      <c r="K82" s="102"/>
      <c r="L82" s="87"/>
      <c r="M82" s="102"/>
    </row>
    <row r="83" spans="1:13" ht="22.75" customHeight="1">
      <c r="A83" s="77" t="s">
        <v>57</v>
      </c>
      <c r="C83" s="77"/>
      <c r="D83" s="70"/>
      <c r="E83" s="221"/>
      <c r="F83" s="91"/>
      <c r="G83" s="87"/>
      <c r="H83" s="100"/>
      <c r="I83" s="87"/>
      <c r="J83" s="100"/>
      <c r="K83" s="87"/>
      <c r="L83" s="87"/>
      <c r="M83" s="87"/>
    </row>
    <row r="84" spans="1:13" ht="22.75" customHeight="1">
      <c r="B84" s="77"/>
      <c r="C84" s="77" t="s">
        <v>58</v>
      </c>
      <c r="D84" s="70"/>
      <c r="E84" s="221"/>
      <c r="F84" s="91"/>
      <c r="G84" s="280">
        <v>549988</v>
      </c>
      <c r="H84" s="100"/>
      <c r="I84" s="102">
        <v>549988</v>
      </c>
      <c r="J84" s="100"/>
      <c r="K84" s="87">
        <v>549988</v>
      </c>
      <c r="L84" s="87"/>
      <c r="M84" s="102">
        <v>549988</v>
      </c>
    </row>
    <row r="85" spans="1:13" ht="22.75" customHeight="1">
      <c r="B85" s="77" t="s">
        <v>59</v>
      </c>
      <c r="C85" s="77"/>
      <c r="D85" s="70"/>
      <c r="E85" s="221"/>
      <c r="F85" s="91"/>
      <c r="G85" s="85">
        <v>1022080</v>
      </c>
      <c r="H85" s="100"/>
      <c r="I85" s="102">
        <v>434405</v>
      </c>
      <c r="J85" s="100"/>
      <c r="K85" s="85">
        <v>1022080</v>
      </c>
      <c r="L85" s="87"/>
      <c r="M85" s="102">
        <v>434405</v>
      </c>
    </row>
    <row r="86" spans="1:13" ht="22.75" customHeight="1">
      <c r="A86" s="70" t="s">
        <v>60</v>
      </c>
      <c r="B86" s="77"/>
      <c r="C86" s="77"/>
      <c r="D86" s="77"/>
      <c r="E86" s="82"/>
      <c r="F86" s="77"/>
      <c r="G86" s="103">
        <v>-747715</v>
      </c>
      <c r="H86" s="77"/>
      <c r="I86" s="103">
        <v>-703630</v>
      </c>
      <c r="J86" s="77"/>
      <c r="K86" s="103">
        <v>-747715</v>
      </c>
      <c r="L86" s="87"/>
      <c r="M86" s="103">
        <v>-703630</v>
      </c>
    </row>
    <row r="87" spans="1:13" ht="22.75" customHeight="1">
      <c r="A87" s="104" t="s">
        <v>61</v>
      </c>
      <c r="B87" s="69"/>
      <c r="C87" s="69"/>
      <c r="D87" s="69"/>
      <c r="E87" s="221"/>
      <c r="F87" s="105"/>
      <c r="G87" s="116">
        <f>SUM(G80:G86)</f>
        <v>10630134</v>
      </c>
      <c r="H87" s="106"/>
      <c r="I87" s="119">
        <f>SUM(I80:I86)</f>
        <v>10086544</v>
      </c>
      <c r="J87" s="106"/>
      <c r="K87" s="119">
        <f>SUM(K80:K86)</f>
        <v>10630134</v>
      </c>
      <c r="L87" s="107"/>
      <c r="M87" s="119">
        <f>SUM(M80:M86)</f>
        <v>10086544</v>
      </c>
    </row>
    <row r="88" spans="1:13" s="109" customFormat="1" ht="22.75" customHeight="1">
      <c r="A88" s="108" t="s">
        <v>62</v>
      </c>
      <c r="B88" s="70"/>
      <c r="C88" s="70"/>
      <c r="D88" s="70"/>
      <c r="E88" s="221"/>
      <c r="F88" s="91"/>
      <c r="G88" s="103">
        <v>0</v>
      </c>
      <c r="H88" s="77"/>
      <c r="I88" s="103">
        <v>0</v>
      </c>
      <c r="J88" s="100"/>
      <c r="K88" s="103">
        <v>0</v>
      </c>
      <c r="L88" s="87"/>
      <c r="M88" s="103">
        <v>0</v>
      </c>
    </row>
    <row r="89" spans="1:13" s="109" customFormat="1" ht="22.75" customHeight="1">
      <c r="A89" s="99" t="s">
        <v>63</v>
      </c>
      <c r="B89" s="69"/>
      <c r="C89" s="69"/>
      <c r="D89" s="69"/>
      <c r="E89" s="221"/>
      <c r="F89" s="105"/>
      <c r="G89" s="117">
        <f>SUM(G87:G88)</f>
        <v>10630134</v>
      </c>
      <c r="H89" s="106"/>
      <c r="I89" s="117">
        <f>SUM(I87:I88)</f>
        <v>10086544</v>
      </c>
      <c r="J89" s="106"/>
      <c r="K89" s="120">
        <f>SUM(K87:K88)</f>
        <v>10630134</v>
      </c>
      <c r="L89" s="107"/>
      <c r="M89" s="120">
        <f>SUM(M87:M88)</f>
        <v>10086544</v>
      </c>
    </row>
    <row r="90" spans="1:13" s="109" customFormat="1" ht="22" customHeight="1">
      <c r="A90" s="110"/>
      <c r="B90" s="70"/>
      <c r="C90" s="70"/>
      <c r="D90" s="70"/>
      <c r="E90" s="221"/>
      <c r="F90" s="91"/>
      <c r="G90" s="87"/>
      <c r="H90" s="100"/>
      <c r="I90" s="87"/>
      <c r="J90" s="100"/>
      <c r="K90" s="87"/>
      <c r="L90" s="87"/>
      <c r="M90" s="87"/>
    </row>
    <row r="91" spans="1:13" s="109" customFormat="1" ht="22.75" customHeight="1" thickBot="1">
      <c r="A91" s="99" t="s">
        <v>64</v>
      </c>
      <c r="B91" s="69"/>
      <c r="C91" s="69"/>
      <c r="D91" s="69"/>
      <c r="E91" s="221"/>
      <c r="F91" s="105"/>
      <c r="G91" s="118">
        <f>G67+G89</f>
        <v>16520655</v>
      </c>
      <c r="H91" s="106"/>
      <c r="I91" s="118">
        <f>I67+I89</f>
        <v>17331924</v>
      </c>
      <c r="J91" s="106"/>
      <c r="K91" s="118">
        <f>K67+K89</f>
        <v>15090319</v>
      </c>
      <c r="L91" s="107"/>
      <c r="M91" s="118">
        <f>M67+M89</f>
        <v>15574187</v>
      </c>
    </row>
    <row r="92" spans="1:13" ht="22.75" customHeight="1" thickTop="1"/>
  </sheetData>
  <sheetProtection sheet="1" formatCells="0" formatColumns="0" formatRows="0" insertColumns="0" insertRows="0" insertHyperlinks="0" deleteColumns="0" deleteRows="0" sort="0" autoFilter="0" pivotTables="0"/>
  <mergeCells count="15">
    <mergeCell ref="A36:M36"/>
    <mergeCell ref="A1:M1"/>
    <mergeCell ref="A2:M2"/>
    <mergeCell ref="G4:I4"/>
    <mergeCell ref="K4:M4"/>
    <mergeCell ref="G8:M8"/>
    <mergeCell ref="G76:M76"/>
    <mergeCell ref="G72:I72"/>
    <mergeCell ref="K72:M72"/>
    <mergeCell ref="A37:M37"/>
    <mergeCell ref="G39:I39"/>
    <mergeCell ref="K39:M39"/>
    <mergeCell ref="A69:M69"/>
    <mergeCell ref="A70:M70"/>
    <mergeCell ref="G43:M43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8" max="16383" man="1"/>
  </rowBreaks>
  <customProperties>
    <customPr name="OrphanNamesChecked" r:id="rId2"/>
  </customProperties>
  <ignoredErrors>
    <ignoredError sqref="I87 M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4"/>
  <sheetViews>
    <sheetView view="pageBreakPreview" topLeftCell="A60" zoomScale="70" zoomScaleNormal="100" zoomScaleSheetLayoutView="70" workbookViewId="0">
      <selection activeCell="F65" sqref="A65:XFD75"/>
    </sheetView>
  </sheetViews>
  <sheetFormatPr defaultColWidth="9.09765625" defaultRowHeight="21.5"/>
  <cols>
    <col min="1" max="1" width="56.69921875" style="121" customWidth="1"/>
    <col min="2" max="2" width="5.69921875" style="126" customWidth="1"/>
    <col min="3" max="3" width="0.8984375" style="164" customWidth="1"/>
    <col min="4" max="4" width="12.8984375" style="165" customWidth="1"/>
    <col min="5" max="5" width="0.8984375" style="166" customWidth="1"/>
    <col min="6" max="6" width="13.59765625" style="165" customWidth="1"/>
    <col min="7" max="7" width="0.8984375" style="166" customWidth="1"/>
    <col min="8" max="8" width="12.8984375" style="165" customWidth="1"/>
    <col min="9" max="9" width="0.8984375" style="166" customWidth="1"/>
    <col min="10" max="10" width="14.69921875" style="165" customWidth="1"/>
    <col min="11" max="16384" width="9.09765625" style="121"/>
  </cols>
  <sheetData>
    <row r="1" spans="1:10" ht="23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</row>
    <row r="2" spans="1:10" ht="23">
      <c r="A2" s="318" t="s">
        <v>182</v>
      </c>
      <c r="B2" s="318"/>
      <c r="C2" s="318"/>
      <c r="D2" s="318"/>
      <c r="E2" s="318"/>
      <c r="F2" s="318"/>
      <c r="G2" s="318"/>
      <c r="H2" s="318"/>
      <c r="I2" s="318"/>
      <c r="J2" s="318"/>
    </row>
    <row r="3" spans="1:10" s="122" customFormat="1" ht="20.149999999999999" customHeight="1">
      <c r="A3" s="123"/>
      <c r="B3" s="124"/>
      <c r="C3" s="124"/>
      <c r="D3" s="125"/>
      <c r="E3" s="125"/>
      <c r="F3" s="125"/>
      <c r="G3" s="125"/>
      <c r="H3" s="125"/>
      <c r="I3" s="125"/>
      <c r="J3" s="125"/>
    </row>
    <row r="4" spans="1:10" s="122" customFormat="1" ht="21" customHeight="1">
      <c r="A4" s="123"/>
      <c r="B4" s="126"/>
      <c r="C4" s="127"/>
      <c r="D4" s="316" t="s">
        <v>2</v>
      </c>
      <c r="E4" s="316"/>
      <c r="F4" s="316"/>
      <c r="G4" s="128"/>
      <c r="H4" s="316" t="s">
        <v>3</v>
      </c>
      <c r="I4" s="316"/>
      <c r="J4" s="316"/>
    </row>
    <row r="5" spans="1:10" s="122" customFormat="1" ht="21" customHeight="1">
      <c r="A5" s="123"/>
      <c r="B5" s="126"/>
      <c r="C5" s="127"/>
      <c r="D5" s="315" t="s">
        <v>177</v>
      </c>
      <c r="E5" s="315"/>
      <c r="F5" s="315"/>
      <c r="G5" s="128"/>
      <c r="H5" s="315" t="s">
        <v>177</v>
      </c>
      <c r="I5" s="315"/>
      <c r="J5" s="315"/>
    </row>
    <row r="6" spans="1:10" s="122" customFormat="1" ht="21" customHeight="1">
      <c r="A6" s="123"/>
      <c r="B6" s="126"/>
      <c r="C6" s="127"/>
      <c r="D6" s="315" t="s">
        <v>211</v>
      </c>
      <c r="E6" s="315"/>
      <c r="F6" s="315"/>
      <c r="G6" s="128"/>
      <c r="H6" s="315" t="s">
        <v>211</v>
      </c>
      <c r="I6" s="315"/>
      <c r="J6" s="315"/>
    </row>
    <row r="7" spans="1:10" s="122" customFormat="1" ht="21" customHeight="1">
      <c r="A7" s="123"/>
      <c r="B7" s="71" t="s">
        <v>6</v>
      </c>
      <c r="C7" s="127"/>
      <c r="D7" s="131">
        <v>2569</v>
      </c>
      <c r="E7" s="129"/>
      <c r="F7" s="131">
        <v>2568</v>
      </c>
      <c r="G7" s="129"/>
      <c r="H7" s="131">
        <v>2569</v>
      </c>
      <c r="I7" s="129"/>
      <c r="J7" s="131">
        <v>2568</v>
      </c>
    </row>
    <row r="8" spans="1:10" s="122" customFormat="1" ht="21" customHeight="1">
      <c r="A8" s="123"/>
      <c r="B8" s="72"/>
      <c r="C8" s="130"/>
      <c r="D8" s="311" t="s">
        <v>175</v>
      </c>
      <c r="E8" s="311"/>
      <c r="F8" s="311"/>
      <c r="G8" s="311"/>
      <c r="H8" s="311"/>
      <c r="I8" s="311"/>
      <c r="J8" s="311"/>
    </row>
    <row r="9" spans="1:10" s="122" customFormat="1" ht="21" customHeight="1">
      <c r="A9" s="123"/>
      <c r="B9" s="72"/>
      <c r="C9" s="130"/>
      <c r="D9" s="288"/>
      <c r="E9" s="288"/>
      <c r="F9" s="288"/>
      <c r="G9" s="288"/>
      <c r="H9" s="288"/>
      <c r="I9" s="288"/>
      <c r="J9" s="288"/>
    </row>
    <row r="10" spans="1:10" ht="21" customHeight="1">
      <c r="A10" s="122" t="s">
        <v>66</v>
      </c>
      <c r="B10" s="130">
        <v>9</v>
      </c>
      <c r="C10" s="130"/>
      <c r="D10" s="132">
        <v>417907</v>
      </c>
      <c r="E10" s="133"/>
      <c r="F10" s="132">
        <v>499714</v>
      </c>
      <c r="G10" s="133"/>
      <c r="H10" s="132">
        <v>263361</v>
      </c>
      <c r="I10" s="133"/>
      <c r="J10" s="132">
        <v>317009</v>
      </c>
    </row>
    <row r="11" spans="1:10" ht="21" customHeight="1">
      <c r="A11" s="122" t="s">
        <v>221</v>
      </c>
      <c r="B11" s="130">
        <v>9</v>
      </c>
      <c r="C11" s="130"/>
      <c r="D11" s="157">
        <v>35060</v>
      </c>
      <c r="E11" s="133"/>
      <c r="F11" s="157">
        <v>0</v>
      </c>
      <c r="G11" s="133"/>
      <c r="H11" s="157">
        <v>35060</v>
      </c>
      <c r="I11" s="133"/>
      <c r="J11" s="157">
        <v>0</v>
      </c>
    </row>
    <row r="12" spans="1:10" ht="21" customHeight="1">
      <c r="A12" s="122"/>
      <c r="B12" s="130"/>
      <c r="C12" s="130"/>
      <c r="D12" s="289">
        <f>SUM(D10:D11)</f>
        <v>452967</v>
      </c>
      <c r="E12" s="290"/>
      <c r="F12" s="289">
        <f>SUM(F10:F11)</f>
        <v>499714</v>
      </c>
      <c r="G12" s="290"/>
      <c r="H12" s="289">
        <f>SUM(H10:H11)</f>
        <v>298421</v>
      </c>
      <c r="I12" s="290"/>
      <c r="J12" s="289">
        <f>SUM(J10:J11)</f>
        <v>317009</v>
      </c>
    </row>
    <row r="13" spans="1:10" ht="21" customHeight="1">
      <c r="A13" s="122" t="s">
        <v>67</v>
      </c>
      <c r="B13" s="130"/>
      <c r="C13" s="130"/>
      <c r="D13" s="132">
        <v>-323875</v>
      </c>
      <c r="E13" s="133"/>
      <c r="F13" s="132">
        <v>-374082</v>
      </c>
      <c r="G13" s="133"/>
      <c r="H13" s="132">
        <v>-189326</v>
      </c>
      <c r="I13" s="133"/>
      <c r="J13" s="132">
        <v>-202616</v>
      </c>
    </row>
    <row r="14" spans="1:10" ht="21" customHeight="1">
      <c r="A14" s="122" t="s">
        <v>222</v>
      </c>
      <c r="B14" s="130"/>
      <c r="C14" s="130"/>
      <c r="D14" s="132">
        <v>-34357</v>
      </c>
      <c r="E14" s="133"/>
      <c r="F14" s="132">
        <v>0</v>
      </c>
      <c r="G14" s="133"/>
      <c r="H14" s="132">
        <v>-34357</v>
      </c>
      <c r="I14" s="133"/>
      <c r="J14" s="132">
        <v>0</v>
      </c>
    </row>
    <row r="15" spans="1:10" ht="21" customHeight="1">
      <c r="A15" s="134" t="s">
        <v>68</v>
      </c>
      <c r="B15" s="130"/>
      <c r="C15" s="130"/>
      <c r="D15" s="167">
        <f>SUM(D12:D14)</f>
        <v>94735</v>
      </c>
      <c r="E15" s="135"/>
      <c r="F15" s="167">
        <f>SUM(F12:F14)</f>
        <v>125632</v>
      </c>
      <c r="G15" s="135"/>
      <c r="H15" s="167">
        <f>SUM(H12:H14)</f>
        <v>74738</v>
      </c>
      <c r="I15" s="135"/>
      <c r="J15" s="167">
        <f>SUM(J12:J14)</f>
        <v>114393</v>
      </c>
    </row>
    <row r="16" spans="1:10" ht="20.149999999999999" customHeight="1">
      <c r="A16" s="136"/>
      <c r="B16" s="130"/>
      <c r="C16" s="130"/>
      <c r="D16" s="137"/>
      <c r="E16" s="133"/>
      <c r="F16" s="137"/>
      <c r="G16" s="133"/>
      <c r="H16" s="137"/>
      <c r="I16" s="133"/>
      <c r="J16" s="137"/>
    </row>
    <row r="17" spans="1:10" ht="21" customHeight="1">
      <c r="A17" s="122" t="s">
        <v>69</v>
      </c>
      <c r="B17" s="130">
        <v>11</v>
      </c>
      <c r="C17" s="130"/>
      <c r="D17" s="132">
        <v>505146</v>
      </c>
      <c r="E17" s="133"/>
      <c r="F17" s="132">
        <v>240247</v>
      </c>
      <c r="G17" s="133"/>
      <c r="H17" s="132">
        <v>503318</v>
      </c>
      <c r="I17" s="133"/>
      <c r="J17" s="132">
        <v>245845</v>
      </c>
    </row>
    <row r="18" spans="1:10" ht="21" customHeight="1">
      <c r="A18" s="122" t="s">
        <v>70</v>
      </c>
      <c r="B18" s="291"/>
      <c r="C18" s="130"/>
      <c r="D18" s="132">
        <v>-3067</v>
      </c>
      <c r="E18" s="133"/>
      <c r="F18" s="132">
        <v>-4026</v>
      </c>
      <c r="G18" s="133"/>
      <c r="H18" s="132">
        <v>-1830</v>
      </c>
      <c r="I18" s="133"/>
      <c r="J18" s="132">
        <v>-2502</v>
      </c>
    </row>
    <row r="19" spans="1:10" ht="21" customHeight="1">
      <c r="A19" s="122" t="s">
        <v>71</v>
      </c>
      <c r="C19" s="130"/>
      <c r="D19" s="132">
        <v>-149698</v>
      </c>
      <c r="E19" s="133"/>
      <c r="F19" s="132">
        <v>-177806</v>
      </c>
      <c r="G19" s="133"/>
      <c r="H19" s="132">
        <v>-90433</v>
      </c>
      <c r="I19" s="133"/>
      <c r="J19" s="132">
        <v>-124438</v>
      </c>
    </row>
    <row r="20" spans="1:10" ht="21" customHeight="1">
      <c r="A20" s="122" t="s">
        <v>72</v>
      </c>
      <c r="C20" s="130"/>
      <c r="D20" s="132">
        <v>-21051</v>
      </c>
      <c r="E20" s="133"/>
      <c r="F20" s="132">
        <v>-16264</v>
      </c>
      <c r="G20" s="133"/>
      <c r="H20" s="132">
        <v>-21051</v>
      </c>
      <c r="I20" s="133"/>
      <c r="J20" s="132">
        <v>-16102</v>
      </c>
    </row>
    <row r="21" spans="1:10" ht="21" customHeight="1">
      <c r="A21" s="292" t="s">
        <v>223</v>
      </c>
      <c r="C21" s="130"/>
      <c r="D21" s="132">
        <v>220696</v>
      </c>
      <c r="E21" s="133"/>
      <c r="F21" s="132">
        <v>-24665</v>
      </c>
      <c r="G21" s="133"/>
      <c r="H21" s="132">
        <v>287337</v>
      </c>
      <c r="I21" s="133"/>
      <c r="J21" s="132">
        <v>64007</v>
      </c>
    </row>
    <row r="22" spans="1:10" ht="21" customHeight="1">
      <c r="A22" s="136" t="s">
        <v>74</v>
      </c>
      <c r="C22" s="130"/>
      <c r="D22" s="167">
        <f>SUM(D15:D21)</f>
        <v>646761</v>
      </c>
      <c r="E22" s="135"/>
      <c r="F22" s="167">
        <f>SUM(F15:F21)</f>
        <v>143118</v>
      </c>
      <c r="G22" s="135"/>
      <c r="H22" s="167">
        <f>SUM(H15:H21)</f>
        <v>752079</v>
      </c>
      <c r="I22" s="135"/>
      <c r="J22" s="167">
        <f>SUM(J15:J21)</f>
        <v>281203</v>
      </c>
    </row>
    <row r="23" spans="1:10" ht="20.149999999999999" customHeight="1">
      <c r="A23" s="136"/>
      <c r="C23" s="130"/>
      <c r="D23" s="137"/>
      <c r="E23" s="133"/>
      <c r="F23" s="137"/>
      <c r="G23" s="133"/>
      <c r="H23" s="137"/>
      <c r="I23" s="133"/>
      <c r="J23" s="137"/>
    </row>
    <row r="24" spans="1:10" ht="21" customHeight="1">
      <c r="A24" s="138" t="s">
        <v>75</v>
      </c>
      <c r="C24" s="293"/>
      <c r="D24" s="137">
        <v>37160</v>
      </c>
      <c r="E24" s="139"/>
      <c r="F24" s="137">
        <v>48826</v>
      </c>
      <c r="G24" s="139"/>
      <c r="H24" s="137">
        <v>115541</v>
      </c>
      <c r="I24" s="139"/>
      <c r="J24" s="137">
        <v>93439</v>
      </c>
    </row>
    <row r="25" spans="1:10" ht="21" customHeight="1">
      <c r="A25" s="122" t="s">
        <v>76</v>
      </c>
      <c r="B25" s="127"/>
      <c r="C25" s="130"/>
      <c r="D25" s="132">
        <v>-18015</v>
      </c>
      <c r="E25" s="133"/>
      <c r="F25" s="132">
        <v>-18200</v>
      </c>
      <c r="G25" s="133"/>
      <c r="H25" s="132">
        <v>-18711</v>
      </c>
      <c r="I25" s="133"/>
      <c r="J25" s="132">
        <v>-11333</v>
      </c>
    </row>
    <row r="26" spans="1:10" ht="21" customHeight="1">
      <c r="A26" s="292" t="s">
        <v>226</v>
      </c>
      <c r="C26" s="130"/>
      <c r="D26" s="132"/>
      <c r="E26" s="133"/>
      <c r="F26" s="132"/>
      <c r="G26" s="133"/>
      <c r="H26" s="132"/>
      <c r="I26" s="133"/>
      <c r="J26" s="132"/>
    </row>
    <row r="27" spans="1:10" ht="21" customHeight="1">
      <c r="A27" s="138" t="s">
        <v>77</v>
      </c>
      <c r="B27" s="130">
        <v>4</v>
      </c>
      <c r="C27" s="130"/>
      <c r="D27" s="132">
        <v>-33316</v>
      </c>
      <c r="E27" s="133"/>
      <c r="F27" s="132">
        <v>-448</v>
      </c>
      <c r="G27" s="133"/>
      <c r="H27" s="132">
        <v>-823</v>
      </c>
      <c r="I27" s="133"/>
      <c r="J27" s="132">
        <v>127</v>
      </c>
    </row>
    <row r="28" spans="1:10" ht="21" customHeight="1">
      <c r="A28" s="292" t="s">
        <v>171</v>
      </c>
      <c r="B28" s="130">
        <v>6</v>
      </c>
      <c r="C28" s="130"/>
      <c r="D28" s="140">
        <v>-23040</v>
      </c>
      <c r="E28" s="133"/>
      <c r="F28" s="140">
        <v>-26764</v>
      </c>
      <c r="G28" s="133"/>
      <c r="H28" s="140">
        <v>-244445</v>
      </c>
      <c r="I28" s="133"/>
      <c r="J28" s="140">
        <v>-229105</v>
      </c>
    </row>
    <row r="29" spans="1:10" ht="21" customHeight="1">
      <c r="A29" s="141" t="s">
        <v>78</v>
      </c>
      <c r="C29" s="130"/>
      <c r="D29" s="168">
        <f>SUM(D22:D28)</f>
        <v>609550</v>
      </c>
      <c r="E29" s="135"/>
      <c r="F29" s="168">
        <f>SUM(F22:F28)</f>
        <v>146532</v>
      </c>
      <c r="G29" s="135"/>
      <c r="H29" s="168">
        <f>SUM(H22:H28)</f>
        <v>603641</v>
      </c>
      <c r="I29" s="135"/>
      <c r="J29" s="168">
        <f>SUM(J22:J28)</f>
        <v>134331</v>
      </c>
    </row>
    <row r="30" spans="1:10" ht="21" customHeight="1">
      <c r="A30" s="122" t="s">
        <v>79</v>
      </c>
      <c r="C30" s="130"/>
      <c r="D30" s="142">
        <v>-21875</v>
      </c>
      <c r="E30" s="133"/>
      <c r="F30" s="140">
        <v>-27206</v>
      </c>
      <c r="G30" s="133"/>
      <c r="H30" s="140">
        <v>-15966</v>
      </c>
      <c r="I30" s="133"/>
      <c r="J30" s="140">
        <v>-15005</v>
      </c>
    </row>
    <row r="31" spans="1:10" ht="21" customHeight="1" thickBot="1">
      <c r="A31" s="141" t="s">
        <v>80</v>
      </c>
      <c r="C31" s="130"/>
      <c r="D31" s="169">
        <f>SUM(D29:D30)</f>
        <v>587675</v>
      </c>
      <c r="E31" s="135"/>
      <c r="F31" s="169">
        <f>SUM(F29:F30)</f>
        <v>119326</v>
      </c>
      <c r="G31" s="135"/>
      <c r="H31" s="169">
        <f>SUM(H29:H30)</f>
        <v>587675</v>
      </c>
      <c r="I31" s="135"/>
      <c r="J31" s="169">
        <f>SUM(J29:J30)</f>
        <v>119326</v>
      </c>
    </row>
    <row r="32" spans="1:10" ht="20.149999999999999" customHeight="1" thickTop="1">
      <c r="A32" s="136"/>
      <c r="C32" s="130"/>
      <c r="D32" s="143"/>
      <c r="E32" s="133"/>
      <c r="F32" s="143"/>
      <c r="G32" s="133"/>
      <c r="H32" s="143"/>
      <c r="I32" s="133"/>
      <c r="J32" s="143"/>
    </row>
    <row r="33" spans="1:10" ht="21" customHeight="1">
      <c r="A33" s="134" t="s">
        <v>81</v>
      </c>
      <c r="C33" s="130"/>
      <c r="D33" s="144"/>
      <c r="E33" s="133"/>
      <c r="F33" s="144"/>
      <c r="G33" s="133"/>
      <c r="H33" s="144"/>
      <c r="I33" s="133"/>
      <c r="J33" s="144"/>
    </row>
    <row r="34" spans="1:10" ht="21" customHeight="1">
      <c r="A34" s="294" t="s">
        <v>82</v>
      </c>
      <c r="C34" s="130"/>
      <c r="D34" s="170">
        <f>D31</f>
        <v>587675</v>
      </c>
      <c r="E34" s="133"/>
      <c r="F34" s="170">
        <f>F31</f>
        <v>119326</v>
      </c>
      <c r="G34" s="133"/>
      <c r="H34" s="170">
        <f>H31</f>
        <v>587675</v>
      </c>
      <c r="I34" s="133"/>
      <c r="J34" s="170">
        <f>J31</f>
        <v>119326</v>
      </c>
    </row>
    <row r="35" spans="1:10" ht="21" customHeight="1">
      <c r="A35" s="294" t="s">
        <v>83</v>
      </c>
      <c r="C35" s="130"/>
      <c r="D35" s="140">
        <v>0</v>
      </c>
      <c r="E35" s="133"/>
      <c r="F35" s="140">
        <v>0</v>
      </c>
      <c r="G35" s="133"/>
      <c r="H35" s="140">
        <v>0</v>
      </c>
      <c r="I35" s="133"/>
      <c r="J35" s="140">
        <v>0</v>
      </c>
    </row>
    <row r="36" spans="1:10" ht="21" customHeight="1" thickBot="1">
      <c r="A36" s="134" t="s">
        <v>80</v>
      </c>
      <c r="C36" s="130"/>
      <c r="D36" s="171">
        <f>SUM(D34:D35)</f>
        <v>587675</v>
      </c>
      <c r="E36" s="135"/>
      <c r="F36" s="171">
        <f>SUM(F34:F35)</f>
        <v>119326</v>
      </c>
      <c r="G36" s="135"/>
      <c r="H36" s="171">
        <f>SUM(H34:H35)</f>
        <v>587675</v>
      </c>
      <c r="I36" s="135"/>
      <c r="J36" s="171">
        <f>SUM(J34:J35)</f>
        <v>119326</v>
      </c>
    </row>
    <row r="37" spans="1:10" ht="20.149999999999999" customHeight="1" thickTop="1">
      <c r="A37" s="136"/>
      <c r="C37" s="130"/>
      <c r="D37" s="137"/>
      <c r="E37" s="133"/>
      <c r="F37" s="137"/>
      <c r="G37" s="133"/>
      <c r="H37" s="137"/>
      <c r="I37" s="133"/>
      <c r="J37" s="137"/>
    </row>
    <row r="38" spans="1:10" ht="21" customHeight="1">
      <c r="A38" s="134" t="s">
        <v>241</v>
      </c>
      <c r="C38" s="130"/>
      <c r="D38" s="145"/>
      <c r="E38" s="146"/>
      <c r="F38" s="145"/>
      <c r="G38" s="146"/>
      <c r="H38" s="145"/>
      <c r="I38" s="146"/>
      <c r="J38" s="145"/>
    </row>
    <row r="39" spans="1:10" ht="21" customHeight="1" thickBot="1">
      <c r="A39" s="138" t="s">
        <v>85</v>
      </c>
      <c r="C39" s="130"/>
      <c r="D39" s="286">
        <f>D34/1096102</f>
        <v>0.53614992035412767</v>
      </c>
      <c r="E39" s="147"/>
      <c r="F39" s="286">
        <f>F34/1096102</f>
        <v>0.10886395609167759</v>
      </c>
      <c r="G39" s="147"/>
      <c r="H39" s="286">
        <f>H34/1096102</f>
        <v>0.53614992035412767</v>
      </c>
      <c r="I39" s="147"/>
      <c r="J39" s="286">
        <f>J34/1096102</f>
        <v>0.10886395609167759</v>
      </c>
    </row>
    <row r="40" spans="1:10" ht="21" customHeight="1" thickTop="1" thickBot="1">
      <c r="A40" s="292" t="s">
        <v>86</v>
      </c>
      <c r="C40" s="130"/>
      <c r="D40" s="286">
        <f>D34/1096102</f>
        <v>0.53614992035412767</v>
      </c>
      <c r="E40" s="147"/>
      <c r="F40" s="286">
        <f>F34/1096102</f>
        <v>0.10886395609167759</v>
      </c>
      <c r="G40" s="147"/>
      <c r="H40" s="286">
        <f>H34/1096102</f>
        <v>0.53614992035412767</v>
      </c>
      <c r="I40" s="147"/>
      <c r="J40" s="286">
        <f>J34/1096102</f>
        <v>0.10886395609167759</v>
      </c>
    </row>
    <row r="41" spans="1:10" ht="23.5" thickTop="1">
      <c r="A41" s="317" t="s">
        <v>0</v>
      </c>
      <c r="B41" s="317"/>
      <c r="C41" s="317"/>
      <c r="D41" s="317"/>
      <c r="E41" s="317"/>
      <c r="F41" s="317"/>
      <c r="G41" s="317"/>
      <c r="H41" s="317"/>
      <c r="I41" s="317"/>
      <c r="J41" s="317"/>
    </row>
    <row r="42" spans="1:10" ht="23">
      <c r="A42" s="318" t="s">
        <v>189</v>
      </c>
      <c r="B42" s="318"/>
      <c r="C42" s="318"/>
      <c r="D42" s="318"/>
      <c r="E42" s="318"/>
      <c r="F42" s="318"/>
      <c r="G42" s="318"/>
      <c r="H42" s="318"/>
      <c r="I42" s="318"/>
      <c r="J42" s="318"/>
    </row>
    <row r="43" spans="1:10" s="122" customFormat="1" ht="23">
      <c r="A43" s="123"/>
      <c r="B43" s="124"/>
      <c r="C43" s="124"/>
      <c r="D43" s="125"/>
      <c r="E43" s="125"/>
      <c r="F43" s="125"/>
      <c r="G43" s="125"/>
      <c r="H43" s="125"/>
      <c r="I43" s="125"/>
      <c r="J43" s="125"/>
    </row>
    <row r="44" spans="1:10" s="122" customFormat="1" ht="23">
      <c r="A44" s="123"/>
      <c r="B44" s="126"/>
      <c r="C44" s="127"/>
      <c r="D44" s="316" t="s">
        <v>2</v>
      </c>
      <c r="E44" s="316"/>
      <c r="F44" s="316"/>
      <c r="G44" s="128"/>
      <c r="H44" s="316" t="s">
        <v>3</v>
      </c>
      <c r="I44" s="316"/>
      <c r="J44" s="316"/>
    </row>
    <row r="45" spans="1:10" s="122" customFormat="1" ht="21" customHeight="1">
      <c r="A45" s="123"/>
      <c r="B45" s="126"/>
      <c r="C45" s="127"/>
      <c r="D45" s="315" t="s">
        <v>177</v>
      </c>
      <c r="E45" s="315"/>
      <c r="F45" s="315"/>
      <c r="G45" s="128"/>
      <c r="H45" s="315" t="s">
        <v>177</v>
      </c>
      <c r="I45" s="315"/>
      <c r="J45" s="315"/>
    </row>
    <row r="46" spans="1:10" s="122" customFormat="1" ht="21" customHeight="1">
      <c r="A46" s="123"/>
      <c r="B46" s="126"/>
      <c r="C46" s="127"/>
      <c r="D46" s="315" t="s">
        <v>211</v>
      </c>
      <c r="E46" s="315"/>
      <c r="F46" s="315"/>
      <c r="G46" s="128"/>
      <c r="H46" s="315" t="s">
        <v>211</v>
      </c>
      <c r="I46" s="315"/>
      <c r="J46" s="315"/>
    </row>
    <row r="47" spans="1:10" s="122" customFormat="1" ht="23">
      <c r="A47" s="123"/>
      <c r="B47" s="126"/>
      <c r="C47" s="127"/>
      <c r="D47" s="131">
        <v>2569</v>
      </c>
      <c r="E47" s="129"/>
      <c r="F47" s="131">
        <v>2568</v>
      </c>
      <c r="G47" s="129"/>
      <c r="H47" s="131">
        <v>2569</v>
      </c>
      <c r="I47" s="129"/>
      <c r="J47" s="131">
        <v>2568</v>
      </c>
    </row>
    <row r="48" spans="1:10" s="122" customFormat="1" ht="23">
      <c r="A48" s="123"/>
      <c r="B48" s="126"/>
      <c r="C48" s="130"/>
      <c r="D48" s="311" t="s">
        <v>175</v>
      </c>
      <c r="E48" s="311"/>
      <c r="F48" s="311"/>
      <c r="G48" s="311"/>
      <c r="H48" s="311"/>
      <c r="I48" s="311"/>
      <c r="J48" s="311"/>
    </row>
    <row r="49" spans="1:10" s="122" customFormat="1" ht="23">
      <c r="A49" s="123"/>
      <c r="B49" s="126"/>
      <c r="C49" s="130"/>
      <c r="D49" s="131"/>
      <c r="E49" s="129"/>
      <c r="F49" s="131"/>
      <c r="G49" s="129"/>
      <c r="H49" s="131"/>
      <c r="I49" s="129"/>
      <c r="J49" s="131"/>
    </row>
    <row r="50" spans="1:10" s="153" customFormat="1" ht="22">
      <c r="A50" s="148" t="s">
        <v>80</v>
      </c>
      <c r="B50" s="149"/>
      <c r="C50" s="150"/>
      <c r="D50" s="172">
        <f>D36</f>
        <v>587675</v>
      </c>
      <c r="E50" s="152"/>
      <c r="F50" s="172">
        <f>F36</f>
        <v>119326</v>
      </c>
      <c r="G50" s="152"/>
      <c r="H50" s="172">
        <f>H36</f>
        <v>587675</v>
      </c>
      <c r="I50" s="152"/>
      <c r="J50" s="172">
        <f>J36</f>
        <v>119326</v>
      </c>
    </row>
    <row r="51" spans="1:10" s="153" customFormat="1">
      <c r="A51" s="154"/>
      <c r="B51" s="149"/>
      <c r="C51" s="150"/>
      <c r="D51" s="132"/>
      <c r="E51" s="155"/>
      <c r="F51" s="132"/>
      <c r="G51" s="155"/>
      <c r="H51" s="132"/>
      <c r="I51" s="155"/>
      <c r="J51" s="132"/>
    </row>
    <row r="52" spans="1:10" s="153" customFormat="1" ht="22">
      <c r="A52" s="295" t="s">
        <v>227</v>
      </c>
      <c r="B52" s="149"/>
      <c r="C52" s="150"/>
      <c r="D52" s="132"/>
      <c r="E52" s="155"/>
      <c r="F52" s="132"/>
      <c r="G52" s="155"/>
      <c r="H52" s="132"/>
      <c r="I52" s="155"/>
      <c r="J52" s="132"/>
    </row>
    <row r="53" spans="1:10" s="153" customFormat="1" ht="22">
      <c r="A53" s="295" t="s">
        <v>192</v>
      </c>
      <c r="B53" s="149"/>
      <c r="C53" s="149"/>
      <c r="I53" s="155"/>
    </row>
    <row r="54" spans="1:10" s="153" customFormat="1">
      <c r="A54" s="156" t="s">
        <v>90</v>
      </c>
      <c r="B54" s="149"/>
      <c r="C54" s="150"/>
      <c r="D54" s="132">
        <v>-45055</v>
      </c>
      <c r="E54" s="155"/>
      <c r="F54" s="132">
        <v>4455</v>
      </c>
      <c r="G54" s="155"/>
      <c r="H54" s="132">
        <v>-45055</v>
      </c>
      <c r="I54" s="155"/>
      <c r="J54" s="132">
        <v>4455</v>
      </c>
    </row>
    <row r="55" spans="1:10" s="153" customFormat="1">
      <c r="A55" s="296" t="s">
        <v>91</v>
      </c>
      <c r="B55" s="149"/>
      <c r="C55" s="150"/>
      <c r="D55" s="132">
        <v>1213</v>
      </c>
      <c r="E55" s="155"/>
      <c r="F55" s="132">
        <v>2061</v>
      </c>
      <c r="G55" s="155"/>
      <c r="H55" s="132">
        <v>1213</v>
      </c>
      <c r="I55" s="155"/>
      <c r="J55" s="132">
        <v>2061</v>
      </c>
    </row>
    <row r="56" spans="1:10" s="153" customFormat="1">
      <c r="A56" s="156" t="s">
        <v>92</v>
      </c>
      <c r="B56" s="149"/>
      <c r="C56" s="150"/>
      <c r="D56" s="157">
        <v>-243</v>
      </c>
      <c r="E56" s="155"/>
      <c r="F56" s="157">
        <v>-412</v>
      </c>
      <c r="G56" s="155"/>
      <c r="H56" s="157">
        <v>-243</v>
      </c>
      <c r="I56" s="155"/>
      <c r="J56" s="157">
        <v>-412</v>
      </c>
    </row>
    <row r="57" spans="1:10" s="153" customFormat="1" ht="22">
      <c r="A57" s="297" t="s">
        <v>228</v>
      </c>
      <c r="B57" s="149"/>
      <c r="C57" s="150"/>
      <c r="D57" s="173">
        <f>SUM(D54:D56)</f>
        <v>-44085</v>
      </c>
      <c r="E57" s="155"/>
      <c r="F57" s="173">
        <f>SUM(F54:F56)</f>
        <v>6104</v>
      </c>
      <c r="G57" s="155"/>
      <c r="H57" s="173">
        <f>SUM(H54:H56)</f>
        <v>-44085</v>
      </c>
      <c r="I57" s="152"/>
      <c r="J57" s="173">
        <f>SUM(J54:J56)</f>
        <v>6104</v>
      </c>
    </row>
    <row r="58" spans="1:10" s="153" customFormat="1" ht="22.5" thickBot="1">
      <c r="A58" s="295" t="s">
        <v>224</v>
      </c>
      <c r="B58" s="149"/>
      <c r="C58" s="150"/>
      <c r="D58" s="174">
        <f>SUM(D50,D57)</f>
        <v>543590</v>
      </c>
      <c r="E58" s="155"/>
      <c r="F58" s="174">
        <f>SUM(F50,F57)</f>
        <v>125430</v>
      </c>
      <c r="G58" s="155"/>
      <c r="H58" s="174">
        <f>SUM(H50,H57)</f>
        <v>543590</v>
      </c>
      <c r="I58" s="155"/>
      <c r="J58" s="174">
        <f>SUM(J50,J57)</f>
        <v>125430</v>
      </c>
    </row>
    <row r="59" spans="1:10" s="153" customFormat="1" ht="22" thickTop="1">
      <c r="A59" s="158"/>
      <c r="B59" s="149"/>
      <c r="C59" s="150"/>
      <c r="D59" s="132"/>
      <c r="E59" s="159"/>
      <c r="F59" s="132"/>
      <c r="G59" s="159"/>
      <c r="H59" s="160"/>
      <c r="I59" s="159"/>
      <c r="J59" s="160"/>
    </row>
    <row r="60" spans="1:10" s="153" customFormat="1" ht="22">
      <c r="A60" s="148" t="s">
        <v>225</v>
      </c>
      <c r="B60" s="149"/>
      <c r="C60" s="150"/>
      <c r="D60" s="132"/>
      <c r="E60" s="159"/>
      <c r="F60" s="132"/>
      <c r="G60" s="159"/>
      <c r="H60" s="160"/>
      <c r="I60" s="159"/>
      <c r="J60" s="160"/>
    </row>
    <row r="61" spans="1:10" s="153" customFormat="1">
      <c r="A61" s="161" t="s">
        <v>96</v>
      </c>
      <c r="B61" s="149"/>
      <c r="C61" s="150"/>
      <c r="D61" s="175">
        <f>D58</f>
        <v>543590</v>
      </c>
      <c r="E61" s="155"/>
      <c r="F61" s="175">
        <f>F58</f>
        <v>125430</v>
      </c>
      <c r="G61" s="159"/>
      <c r="H61" s="175">
        <f>H58</f>
        <v>543590</v>
      </c>
      <c r="I61" s="159"/>
      <c r="J61" s="175">
        <f>J58</f>
        <v>125430</v>
      </c>
    </row>
    <row r="62" spans="1:10" s="153" customFormat="1">
      <c r="A62" s="161" t="s">
        <v>97</v>
      </c>
      <c r="B62" s="149"/>
      <c r="C62" s="150"/>
      <c r="D62" s="140">
        <v>0</v>
      </c>
      <c r="E62" s="159"/>
      <c r="F62" s="140">
        <v>0</v>
      </c>
      <c r="G62" s="159"/>
      <c r="H62" s="140">
        <v>0</v>
      </c>
      <c r="I62" s="162"/>
      <c r="J62" s="163">
        <v>0</v>
      </c>
    </row>
    <row r="63" spans="1:10" s="153" customFormat="1" ht="22.5" thickBot="1">
      <c r="A63" s="148" t="s">
        <v>224</v>
      </c>
      <c r="B63" s="149"/>
      <c r="C63" s="150"/>
      <c r="D63" s="176">
        <f>SUM(D61:D62)</f>
        <v>543590</v>
      </c>
      <c r="E63" s="158"/>
      <c r="F63" s="176">
        <f>SUM(F61:F62)</f>
        <v>125430</v>
      </c>
      <c r="G63" s="148"/>
      <c r="H63" s="176">
        <f>SUM(H61:H62)</f>
        <v>543590</v>
      </c>
      <c r="I63" s="148"/>
      <c r="J63" s="176">
        <f>SUM(J61:J62)</f>
        <v>125430</v>
      </c>
    </row>
    <row r="64" spans="1:10" ht="22" thickTop="1"/>
  </sheetData>
  <sheetProtection formatCells="0" formatColumns="0" formatRows="0" insertColumns="0" insertRows="0" insertHyperlinks="0" deleteColumns="0" deleteRows="0" sort="0" autoFilter="0" pivotTables="0"/>
  <mergeCells count="18">
    <mergeCell ref="A1:J1"/>
    <mergeCell ref="A2:J2"/>
    <mergeCell ref="A41:J41"/>
    <mergeCell ref="A42:J42"/>
    <mergeCell ref="D4:F4"/>
    <mergeCell ref="H4:J4"/>
    <mergeCell ref="D8:J8"/>
    <mergeCell ref="D48:J48"/>
    <mergeCell ref="D6:F6"/>
    <mergeCell ref="H6:J6"/>
    <mergeCell ref="D5:F5"/>
    <mergeCell ref="H5:J5"/>
    <mergeCell ref="D45:F45"/>
    <mergeCell ref="H45:J45"/>
    <mergeCell ref="D46:F46"/>
    <mergeCell ref="H46:J46"/>
    <mergeCell ref="D44:F44"/>
    <mergeCell ref="H44:J44"/>
  </mergeCells>
  <pageMargins left="0.7" right="0.7" top="0.48" bottom="0.5" header="0.5" footer="0.5"/>
  <pageSetup paperSize="9" scale="82" firstPageNumber="6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2"/>
  <sheetViews>
    <sheetView view="pageBreakPreview" topLeftCell="A5" zoomScale="85" zoomScaleNormal="90" zoomScaleSheetLayoutView="85" workbookViewId="0">
      <pane xSplit="3" ySplit="4" topLeftCell="D9" activePane="bottomRight" state="frozen"/>
      <selection pane="topRight" activeCell="Q71" sqref="Q71"/>
      <selection pane="bottomLeft" activeCell="Q71" sqref="Q71"/>
      <selection pane="bottomRight" activeCell="F26" sqref="F26"/>
    </sheetView>
  </sheetViews>
  <sheetFormatPr defaultColWidth="9.09765625" defaultRowHeight="21.5"/>
  <cols>
    <col min="1" max="1" width="54.3984375" style="5" customWidth="1"/>
    <col min="2" max="2" width="8.09765625" style="8" bestFit="1" customWidth="1"/>
    <col min="3" max="3" width="1.09765625" style="17" customWidth="1"/>
    <col min="4" max="4" width="12.3984375" style="18" customWidth="1"/>
    <col min="5" max="5" width="1.09765625" style="29" customWidth="1"/>
    <col min="6" max="6" width="12.3984375" style="18" customWidth="1"/>
    <col min="7" max="7" width="1.09765625" style="29" customWidth="1"/>
    <col min="8" max="8" width="12.3984375" style="18" customWidth="1"/>
    <col min="9" max="9" width="1.09765625" style="29" customWidth="1"/>
    <col min="10" max="10" width="12.3984375" style="18" customWidth="1"/>
    <col min="11" max="11" width="0.8984375" style="5" customWidth="1"/>
    <col min="12" max="12" width="12.09765625" style="5" bestFit="1" customWidth="1"/>
    <col min="13" max="13" width="9.09765625" style="5"/>
    <col min="14" max="14" width="14.3984375" style="5" customWidth="1"/>
    <col min="15" max="15" width="9.09765625" style="5"/>
    <col min="16" max="16" width="8.8984375" style="5" bestFit="1" customWidth="1"/>
    <col min="17" max="16384" width="9.09765625" style="5"/>
  </cols>
  <sheetData>
    <row r="1" spans="1:19" ht="23">
      <c r="A1" s="321" t="s">
        <v>0</v>
      </c>
      <c r="B1" s="321"/>
      <c r="C1" s="321"/>
      <c r="D1" s="321"/>
      <c r="E1" s="321"/>
      <c r="F1" s="321"/>
      <c r="G1" s="321"/>
      <c r="H1" s="321"/>
      <c r="I1" s="321"/>
      <c r="J1" s="321"/>
    </row>
    <row r="2" spans="1:19" ht="23">
      <c r="A2" s="319" t="s">
        <v>65</v>
      </c>
      <c r="B2" s="319"/>
      <c r="C2" s="319"/>
      <c r="D2" s="319"/>
      <c r="E2" s="319"/>
      <c r="F2" s="319"/>
      <c r="G2" s="319"/>
      <c r="H2" s="319"/>
      <c r="I2" s="319"/>
      <c r="J2" s="319"/>
    </row>
    <row r="3" spans="1:19" s="10" customFormat="1" ht="23">
      <c r="A3" s="319" t="s">
        <v>98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9" s="10" customFormat="1" ht="23">
      <c r="A4" s="30"/>
      <c r="B4" s="31"/>
      <c r="C4" s="31"/>
      <c r="D4" s="32"/>
      <c r="E4" s="32"/>
      <c r="F4" s="32"/>
      <c r="G4" s="32"/>
      <c r="H4" s="32"/>
      <c r="I4" s="32"/>
      <c r="J4" s="32"/>
    </row>
    <row r="5" spans="1:19" s="10" customFormat="1" ht="23">
      <c r="A5" s="30"/>
      <c r="B5" s="8"/>
      <c r="C5" s="63"/>
      <c r="D5" s="320" t="s">
        <v>2</v>
      </c>
      <c r="E5" s="320"/>
      <c r="F5" s="320"/>
      <c r="G5" s="9"/>
      <c r="H5" s="320" t="s">
        <v>3</v>
      </c>
      <c r="I5" s="320"/>
      <c r="J5" s="320"/>
    </row>
    <row r="6" spans="1:19" s="10" customFormat="1" ht="23">
      <c r="A6" s="30"/>
      <c r="B6" s="8"/>
      <c r="C6" s="63"/>
      <c r="D6" s="8" t="s">
        <v>4</v>
      </c>
      <c r="E6" s="63"/>
      <c r="F6" s="8" t="s">
        <v>4</v>
      </c>
      <c r="G6" s="9"/>
      <c r="H6" s="8" t="s">
        <v>4</v>
      </c>
      <c r="I6" s="63"/>
      <c r="J6" s="8" t="s">
        <v>4</v>
      </c>
      <c r="S6" s="58"/>
    </row>
    <row r="7" spans="1:19" s="10" customFormat="1" ht="23">
      <c r="A7" s="30"/>
      <c r="B7" s="8"/>
      <c r="C7" s="63"/>
      <c r="D7" s="11">
        <v>2566</v>
      </c>
      <c r="E7" s="12"/>
      <c r="F7" s="11">
        <v>2565</v>
      </c>
      <c r="G7" s="12"/>
      <c r="H7" s="11">
        <v>2566</v>
      </c>
      <c r="I7" s="12"/>
      <c r="J7" s="11">
        <v>2565</v>
      </c>
    </row>
    <row r="8" spans="1:19" s="10" customFormat="1" ht="23">
      <c r="A8" s="30"/>
      <c r="B8" s="8" t="s">
        <v>6</v>
      </c>
      <c r="C8" s="7"/>
      <c r="D8" s="13" t="s">
        <v>7</v>
      </c>
      <c r="E8" s="12"/>
      <c r="F8" s="13" t="s">
        <v>7</v>
      </c>
      <c r="G8" s="12"/>
      <c r="H8" s="13" t="s">
        <v>7</v>
      </c>
      <c r="I8" s="12"/>
      <c r="J8" s="13" t="s">
        <v>7</v>
      </c>
    </row>
    <row r="9" spans="1:19">
      <c r="A9" s="10" t="s">
        <v>66</v>
      </c>
      <c r="B9" s="8" t="s">
        <v>99</v>
      </c>
      <c r="C9" s="7"/>
      <c r="D9" s="4">
        <v>1997045</v>
      </c>
      <c r="E9" s="34"/>
      <c r="F9" s="4">
        <f>2188831+9861</f>
        <v>2198692</v>
      </c>
      <c r="G9" s="34"/>
      <c r="H9" s="4">
        <v>1025627</v>
      </c>
      <c r="I9" s="34"/>
      <c r="J9" s="4">
        <f>639194+257058</f>
        <v>896252</v>
      </c>
      <c r="N9" s="64"/>
      <c r="O9" s="10"/>
    </row>
    <row r="10" spans="1:19">
      <c r="A10" s="10" t="s">
        <v>67</v>
      </c>
      <c r="C10" s="7"/>
      <c r="D10" s="4">
        <v>-1123083</v>
      </c>
      <c r="E10" s="34"/>
      <c r="F10" s="4">
        <v>-1092890</v>
      </c>
      <c r="G10" s="34"/>
      <c r="H10" s="4">
        <v>-625157</v>
      </c>
      <c r="I10" s="34"/>
      <c r="J10" s="4">
        <v>-580074</v>
      </c>
      <c r="N10" s="64"/>
      <c r="O10" s="10"/>
    </row>
    <row r="11" spans="1:19">
      <c r="A11" s="10" t="s">
        <v>100</v>
      </c>
      <c r="C11" s="7"/>
      <c r="D11" s="35">
        <v>0</v>
      </c>
      <c r="E11" s="60"/>
      <c r="F11" s="35">
        <v>-11</v>
      </c>
      <c r="G11" s="60"/>
      <c r="H11" s="35">
        <v>0</v>
      </c>
      <c r="I11" s="60"/>
      <c r="J11" s="35">
        <v>-11</v>
      </c>
    </row>
    <row r="12" spans="1:19" ht="22">
      <c r="A12" s="6" t="s">
        <v>68</v>
      </c>
      <c r="C12" s="7"/>
      <c r="D12" s="65">
        <f>SUM(D9:D11)</f>
        <v>873962</v>
      </c>
      <c r="E12" s="36"/>
      <c r="F12" s="65">
        <f>SUM(F9:F11)</f>
        <v>1105791</v>
      </c>
      <c r="G12" s="36"/>
      <c r="H12" s="65">
        <f>SUM(H9:H11)</f>
        <v>400470</v>
      </c>
      <c r="I12" s="36"/>
      <c r="J12" s="65">
        <f>SUM(J9:J11)</f>
        <v>316167</v>
      </c>
    </row>
    <row r="13" spans="1:19" ht="22">
      <c r="A13" s="1"/>
      <c r="C13" s="7"/>
      <c r="D13" s="20"/>
      <c r="E13" s="34"/>
      <c r="F13" s="20"/>
      <c r="G13" s="34"/>
      <c r="H13" s="20"/>
      <c r="I13" s="34"/>
      <c r="J13" s="20"/>
    </row>
    <row r="14" spans="1:19">
      <c r="A14" s="10" t="s">
        <v>69</v>
      </c>
      <c r="B14" s="66" t="s">
        <v>101</v>
      </c>
      <c r="C14" s="7"/>
      <c r="D14" s="4">
        <v>316786</v>
      </c>
      <c r="E14" s="34"/>
      <c r="F14" s="4">
        <f>22390-9861</f>
        <v>12529</v>
      </c>
      <c r="G14" s="34"/>
      <c r="H14" s="4">
        <v>314922</v>
      </c>
      <c r="I14" s="34"/>
      <c r="J14" s="4">
        <f>278914-257058</f>
        <v>21856</v>
      </c>
    </row>
    <row r="15" spans="1:19">
      <c r="A15" s="10" t="s">
        <v>70</v>
      </c>
      <c r="C15" s="7"/>
      <c r="D15" s="4">
        <v>-17244</v>
      </c>
      <c r="E15" s="34"/>
      <c r="F15" s="4">
        <v>-16047</v>
      </c>
      <c r="G15" s="34"/>
      <c r="H15" s="4">
        <v>-12552</v>
      </c>
      <c r="I15" s="34"/>
      <c r="J15" s="4">
        <v>-8864</v>
      </c>
    </row>
    <row r="16" spans="1:19">
      <c r="A16" s="10" t="s">
        <v>71</v>
      </c>
      <c r="C16" s="7"/>
      <c r="D16" s="4">
        <v>-559756</v>
      </c>
      <c r="E16" s="34"/>
      <c r="F16" s="4">
        <v>-554915</v>
      </c>
      <c r="G16" s="34"/>
      <c r="H16" s="4">
        <v>-373651</v>
      </c>
      <c r="I16" s="34"/>
      <c r="J16" s="4">
        <v>-361803</v>
      </c>
    </row>
    <row r="17" spans="1:10">
      <c r="A17" s="10" t="s">
        <v>102</v>
      </c>
      <c r="C17" s="7"/>
      <c r="D17" s="4">
        <v>0</v>
      </c>
      <c r="E17" s="34"/>
      <c r="F17" s="4">
        <v>-259000</v>
      </c>
      <c r="G17" s="34"/>
      <c r="H17" s="4">
        <v>0</v>
      </c>
      <c r="I17" s="34"/>
      <c r="J17" s="4">
        <v>-259000</v>
      </c>
    </row>
    <row r="18" spans="1:10">
      <c r="A18" s="10" t="s">
        <v>72</v>
      </c>
      <c r="C18" s="7"/>
      <c r="D18" s="4">
        <v>-47298</v>
      </c>
      <c r="E18" s="34"/>
      <c r="F18" s="4">
        <v>-44591</v>
      </c>
      <c r="G18" s="34"/>
      <c r="H18" s="4">
        <v>-47040</v>
      </c>
      <c r="I18" s="34"/>
      <c r="J18" s="4">
        <v>-44335</v>
      </c>
    </row>
    <row r="19" spans="1:10">
      <c r="A19" s="10" t="s">
        <v>73</v>
      </c>
      <c r="C19" s="7"/>
      <c r="D19" s="4">
        <v>241585</v>
      </c>
      <c r="E19" s="34"/>
      <c r="F19" s="4">
        <v>519560</v>
      </c>
      <c r="G19" s="34"/>
      <c r="H19" s="4">
        <v>247302</v>
      </c>
      <c r="I19" s="34"/>
      <c r="J19" s="4">
        <v>459601</v>
      </c>
    </row>
    <row r="20" spans="1:10" ht="22">
      <c r="A20" s="1" t="s">
        <v>74</v>
      </c>
      <c r="C20" s="7"/>
      <c r="D20" s="65">
        <f>SUM(D12:D19)</f>
        <v>808035</v>
      </c>
      <c r="E20" s="36"/>
      <c r="F20" s="65">
        <f>SUM(F12:F19)</f>
        <v>763327</v>
      </c>
      <c r="G20" s="36"/>
      <c r="H20" s="65">
        <f>SUM(H12:H19)</f>
        <v>529451</v>
      </c>
      <c r="I20" s="36"/>
      <c r="J20" s="65">
        <f>SUM(J12:J19)</f>
        <v>123622</v>
      </c>
    </row>
    <row r="21" spans="1:10" ht="22">
      <c r="A21" s="1"/>
      <c r="C21" s="7"/>
      <c r="D21" s="20"/>
      <c r="E21" s="34"/>
      <c r="F21" s="20"/>
      <c r="G21" s="34"/>
      <c r="H21" s="20"/>
      <c r="I21" s="34"/>
      <c r="J21" s="20"/>
    </row>
    <row r="22" spans="1:10" ht="22">
      <c r="A22" s="2" t="s">
        <v>75</v>
      </c>
      <c r="B22" s="63"/>
      <c r="C22" s="61"/>
      <c r="D22" s="20">
        <v>206683</v>
      </c>
      <c r="E22" s="60"/>
      <c r="F22" s="20">
        <v>111703</v>
      </c>
      <c r="G22" s="60"/>
      <c r="H22" s="20">
        <v>175707</v>
      </c>
      <c r="I22" s="60"/>
      <c r="J22" s="20">
        <v>89070</v>
      </c>
    </row>
    <row r="23" spans="1:10">
      <c r="A23" s="10" t="s">
        <v>76</v>
      </c>
      <c r="C23" s="7"/>
      <c r="D23" s="4">
        <v>-99160</v>
      </c>
      <c r="E23" s="34"/>
      <c r="F23" s="4">
        <v>-87124</v>
      </c>
      <c r="G23" s="34"/>
      <c r="H23" s="4">
        <v>-50326</v>
      </c>
      <c r="I23" s="34"/>
      <c r="J23" s="4">
        <v>-39372</v>
      </c>
    </row>
    <row r="24" spans="1:10">
      <c r="A24" s="15" t="s">
        <v>103</v>
      </c>
      <c r="C24" s="7"/>
      <c r="D24" s="4"/>
      <c r="E24" s="34"/>
      <c r="F24" s="4"/>
      <c r="G24" s="34"/>
      <c r="H24" s="4"/>
      <c r="I24" s="34"/>
      <c r="J24" s="4"/>
    </row>
    <row r="25" spans="1:10">
      <c r="A25" s="2" t="s">
        <v>77</v>
      </c>
      <c r="B25" s="8">
        <v>4</v>
      </c>
      <c r="C25" s="7"/>
      <c r="D25" s="4">
        <v>13300</v>
      </c>
      <c r="E25" s="34"/>
      <c r="F25" s="4">
        <v>71824</v>
      </c>
      <c r="G25" s="34"/>
      <c r="H25" s="4">
        <v>2489</v>
      </c>
      <c r="I25" s="34"/>
      <c r="J25" s="4">
        <v>77660</v>
      </c>
    </row>
    <row r="26" spans="1:10">
      <c r="A26" s="15" t="s">
        <v>104</v>
      </c>
      <c r="B26" s="8">
        <v>6</v>
      </c>
      <c r="C26" s="7"/>
      <c r="D26" s="35">
        <v>-152978</v>
      </c>
      <c r="E26" s="34"/>
      <c r="F26" s="35">
        <v>-251651</v>
      </c>
      <c r="G26" s="34"/>
      <c r="H26" s="35">
        <v>57555</v>
      </c>
      <c r="I26" s="34"/>
      <c r="J26" s="35">
        <v>296915</v>
      </c>
    </row>
    <row r="27" spans="1:10" ht="22">
      <c r="A27" s="23" t="s">
        <v>78</v>
      </c>
      <c r="C27" s="7"/>
      <c r="D27" s="37">
        <f>SUM(D20:D26)</f>
        <v>775880</v>
      </c>
      <c r="E27" s="36"/>
      <c r="F27" s="37">
        <f>SUM(F20:F26)</f>
        <v>608079</v>
      </c>
      <c r="G27" s="36"/>
      <c r="H27" s="37">
        <f>SUM(H20:H26)</f>
        <v>714876</v>
      </c>
      <c r="I27" s="36"/>
      <c r="J27" s="37">
        <f>SUM(J20:J26)</f>
        <v>547895</v>
      </c>
    </row>
    <row r="28" spans="1:10">
      <c r="A28" s="10" t="s">
        <v>79</v>
      </c>
      <c r="C28" s="7"/>
      <c r="D28" s="35">
        <v>-116106</v>
      </c>
      <c r="E28" s="34"/>
      <c r="F28" s="35">
        <v>-127351</v>
      </c>
      <c r="G28" s="34"/>
      <c r="H28" s="35">
        <v>-55102</v>
      </c>
      <c r="I28" s="34"/>
      <c r="J28" s="35">
        <v>-67167</v>
      </c>
    </row>
    <row r="29" spans="1:10" ht="22.5" thickBot="1">
      <c r="A29" s="23" t="s">
        <v>80</v>
      </c>
      <c r="C29" s="7"/>
      <c r="D29" s="59">
        <f>SUM(D27:D28)</f>
        <v>659774</v>
      </c>
      <c r="E29" s="36"/>
      <c r="F29" s="59">
        <f>SUM(F27:F28)</f>
        <v>480728</v>
      </c>
      <c r="G29" s="36"/>
      <c r="H29" s="59">
        <f>SUM(H27:H28)</f>
        <v>659774</v>
      </c>
      <c r="I29" s="36"/>
      <c r="J29" s="59">
        <f>SUM(J27:J28)</f>
        <v>480728</v>
      </c>
    </row>
    <row r="30" spans="1:10" ht="22.5" thickTop="1">
      <c r="A30" s="1"/>
      <c r="C30" s="7"/>
      <c r="D30" s="14"/>
      <c r="E30" s="34"/>
      <c r="F30" s="14"/>
      <c r="G30" s="34"/>
      <c r="H30" s="14"/>
      <c r="I30" s="34"/>
      <c r="J30" s="14"/>
    </row>
    <row r="31" spans="1:10" ht="22">
      <c r="A31" s="6" t="s">
        <v>81</v>
      </c>
      <c r="C31" s="7"/>
      <c r="D31" s="33"/>
      <c r="E31" s="34"/>
      <c r="F31" s="33"/>
      <c r="G31" s="34"/>
      <c r="H31" s="33"/>
      <c r="I31" s="34"/>
      <c r="J31" s="33"/>
    </row>
    <row r="32" spans="1:10">
      <c r="A32" s="38" t="s">
        <v>82</v>
      </c>
      <c r="C32" s="7"/>
      <c r="D32" s="20">
        <f>D29-D33</f>
        <v>659774</v>
      </c>
      <c r="E32" s="34"/>
      <c r="F32" s="20">
        <f>F29-F33</f>
        <v>480728</v>
      </c>
      <c r="G32" s="34"/>
      <c r="H32" s="21">
        <f>H29-H33</f>
        <v>659774</v>
      </c>
      <c r="I32" s="34"/>
      <c r="J32" s="21">
        <f>J29-J33</f>
        <v>480728</v>
      </c>
    </row>
    <row r="33" spans="1:13">
      <c r="A33" s="38" t="s">
        <v>83</v>
      </c>
      <c r="C33" s="7"/>
      <c r="D33" s="35">
        <v>0</v>
      </c>
      <c r="E33" s="34"/>
      <c r="F33" s="35">
        <v>0</v>
      </c>
      <c r="G33" s="34"/>
      <c r="H33" s="35">
        <v>0</v>
      </c>
      <c r="I33" s="34"/>
      <c r="J33" s="35">
        <v>0</v>
      </c>
    </row>
    <row r="34" spans="1:13" ht="22.5" thickBot="1">
      <c r="A34" s="6" t="s">
        <v>80</v>
      </c>
      <c r="C34" s="7"/>
      <c r="D34" s="16">
        <f>D29</f>
        <v>659774</v>
      </c>
      <c r="E34" s="36"/>
      <c r="F34" s="16">
        <f>F29</f>
        <v>480728</v>
      </c>
      <c r="G34" s="36"/>
      <c r="H34" s="16">
        <f>H29</f>
        <v>659774</v>
      </c>
      <c r="I34" s="36"/>
      <c r="J34" s="16">
        <f>J29</f>
        <v>480728</v>
      </c>
    </row>
    <row r="35" spans="1:13" ht="22.5" thickTop="1">
      <c r="A35" s="1"/>
      <c r="C35" s="7"/>
      <c r="D35" s="20"/>
      <c r="E35" s="34"/>
      <c r="F35" s="20"/>
      <c r="G35" s="34"/>
      <c r="H35" s="20"/>
      <c r="I35" s="34"/>
      <c r="J35" s="20"/>
    </row>
    <row r="36" spans="1:13" ht="22">
      <c r="A36" s="6" t="s">
        <v>84</v>
      </c>
      <c r="C36" s="7"/>
      <c r="D36" s="39"/>
      <c r="E36" s="40"/>
      <c r="F36" s="39"/>
      <c r="G36" s="40"/>
      <c r="H36" s="39"/>
      <c r="I36" s="40"/>
      <c r="J36" s="39"/>
    </row>
    <row r="37" spans="1:13" ht="22" thickBot="1">
      <c r="A37" s="2" t="s">
        <v>85</v>
      </c>
      <c r="C37" s="7"/>
      <c r="D37" s="41">
        <f>D32/1096102</f>
        <v>0.60192755783677065</v>
      </c>
      <c r="E37" s="42"/>
      <c r="F37" s="41">
        <f>F32/1096102</f>
        <v>0.43857962123962918</v>
      </c>
      <c r="G37" s="42"/>
      <c r="H37" s="41">
        <f>H32/1096102</f>
        <v>0.60192755783677065</v>
      </c>
      <c r="I37" s="42"/>
      <c r="J37" s="41">
        <f>J32/1096102</f>
        <v>0.43857962123962918</v>
      </c>
    </row>
    <row r="38" spans="1:13" ht="22.5" thickTop="1" thickBot="1">
      <c r="A38" s="15" t="s">
        <v>86</v>
      </c>
      <c r="C38" s="7"/>
      <c r="D38" s="41">
        <f>D32/1096102</f>
        <v>0.60192755783677065</v>
      </c>
      <c r="E38" s="42"/>
      <c r="F38" s="41">
        <f>F32/1096102</f>
        <v>0.43857962123962918</v>
      </c>
      <c r="G38" s="42"/>
      <c r="H38" s="41">
        <f>H32/1096102</f>
        <v>0.60192755783677065</v>
      </c>
      <c r="I38" s="42"/>
      <c r="J38" s="41">
        <f>J32/1096102</f>
        <v>0.43857962123962918</v>
      </c>
      <c r="L38" s="43"/>
      <c r="M38" s="57"/>
    </row>
    <row r="39" spans="1:13" ht="23.5" thickTop="1">
      <c r="A39" s="321" t="s">
        <v>0</v>
      </c>
      <c r="B39" s="321"/>
      <c r="C39" s="321"/>
      <c r="D39" s="321"/>
      <c r="E39" s="321"/>
      <c r="F39" s="321"/>
      <c r="G39" s="321"/>
      <c r="H39" s="321"/>
      <c r="I39" s="321"/>
      <c r="J39" s="321"/>
      <c r="L39" s="43"/>
    </row>
    <row r="40" spans="1:13" ht="23">
      <c r="A40" s="319" t="s">
        <v>87</v>
      </c>
      <c r="B40" s="319"/>
      <c r="C40" s="319"/>
      <c r="D40" s="319"/>
      <c r="E40" s="319"/>
      <c r="F40" s="319"/>
      <c r="G40" s="319"/>
      <c r="H40" s="319"/>
      <c r="I40" s="319"/>
      <c r="J40" s="319"/>
    </row>
    <row r="41" spans="1:13" s="10" customFormat="1" ht="23">
      <c r="A41" s="319" t="s">
        <v>98</v>
      </c>
      <c r="B41" s="319"/>
      <c r="C41" s="319"/>
      <c r="D41" s="319"/>
      <c r="E41" s="319"/>
      <c r="F41" s="319"/>
      <c r="G41" s="319"/>
      <c r="H41" s="319"/>
      <c r="I41" s="319"/>
      <c r="J41" s="319"/>
    </row>
    <row r="42" spans="1:13" s="10" customFormat="1" ht="23">
      <c r="A42" s="30"/>
      <c r="B42" s="31"/>
      <c r="C42" s="31"/>
      <c r="D42" s="32"/>
      <c r="E42" s="32"/>
      <c r="F42" s="32"/>
      <c r="G42" s="32"/>
      <c r="H42" s="32"/>
      <c r="I42" s="32"/>
      <c r="J42" s="32"/>
    </row>
    <row r="43" spans="1:13" s="10" customFormat="1" ht="23">
      <c r="A43" s="30"/>
      <c r="B43" s="8"/>
      <c r="C43" s="63"/>
      <c r="D43" s="320" t="s">
        <v>2</v>
      </c>
      <c r="E43" s="320"/>
      <c r="F43" s="320"/>
      <c r="G43" s="9"/>
      <c r="H43" s="320" t="s">
        <v>3</v>
      </c>
      <c r="I43" s="320"/>
      <c r="J43" s="320"/>
    </row>
    <row r="44" spans="1:13" s="10" customFormat="1" ht="23">
      <c r="A44" s="30"/>
      <c r="B44" s="8"/>
      <c r="C44" s="63"/>
      <c r="D44" s="8" t="s">
        <v>4</v>
      </c>
      <c r="E44" s="63"/>
      <c r="F44" s="8" t="s">
        <v>4</v>
      </c>
      <c r="G44" s="9"/>
      <c r="H44" s="8" t="s">
        <v>4</v>
      </c>
      <c r="I44" s="63"/>
      <c r="J44" s="8" t="s">
        <v>4</v>
      </c>
    </row>
    <row r="45" spans="1:13" s="10" customFormat="1" ht="23">
      <c r="A45" s="30"/>
      <c r="B45" s="8"/>
      <c r="C45" s="63"/>
      <c r="D45" s="11">
        <v>2566</v>
      </c>
      <c r="E45" s="12"/>
      <c r="F45" s="11">
        <v>2565</v>
      </c>
      <c r="G45" s="12"/>
      <c r="H45" s="11">
        <v>2566</v>
      </c>
      <c r="I45" s="12"/>
      <c r="J45" s="11">
        <v>2565</v>
      </c>
    </row>
    <row r="46" spans="1:13" s="10" customFormat="1" ht="23">
      <c r="A46" s="30"/>
      <c r="B46" s="8"/>
      <c r="C46" s="7"/>
      <c r="D46" s="13" t="s">
        <v>7</v>
      </c>
      <c r="E46" s="12"/>
      <c r="F46" s="13" t="s">
        <v>7</v>
      </c>
      <c r="G46" s="12"/>
      <c r="H46" s="13" t="s">
        <v>7</v>
      </c>
      <c r="I46" s="12"/>
      <c r="J46" s="13" t="s">
        <v>7</v>
      </c>
    </row>
    <row r="47" spans="1:13" s="10" customFormat="1" ht="23">
      <c r="A47" s="30"/>
      <c r="B47" s="8"/>
      <c r="C47" s="7"/>
      <c r="D47" s="13"/>
      <c r="E47" s="12"/>
      <c r="F47" s="13"/>
      <c r="G47" s="12"/>
      <c r="H47" s="13"/>
      <c r="I47" s="12"/>
      <c r="J47" s="13"/>
    </row>
    <row r="48" spans="1:13" s="46" customFormat="1" ht="22">
      <c r="A48" s="24" t="s">
        <v>80</v>
      </c>
      <c r="B48" s="44"/>
      <c r="C48" s="45"/>
      <c r="D48" s="25">
        <f>D34</f>
        <v>659774</v>
      </c>
      <c r="E48" s="3">
        <f>E29</f>
        <v>0</v>
      </c>
      <c r="F48" s="25">
        <f>F34</f>
        <v>480728</v>
      </c>
      <c r="G48" s="3">
        <f>G29</f>
        <v>0</v>
      </c>
      <c r="H48" s="25">
        <f>H34</f>
        <v>659774</v>
      </c>
      <c r="I48" s="3">
        <f>I29</f>
        <v>0</v>
      </c>
      <c r="J48" s="25">
        <f>J34</f>
        <v>480728</v>
      </c>
    </row>
    <row r="49" spans="1:10" s="46" customFormat="1">
      <c r="A49" s="47"/>
      <c r="B49" s="44"/>
      <c r="C49" s="45"/>
      <c r="D49" s="4"/>
      <c r="E49" s="48"/>
      <c r="F49" s="4"/>
      <c r="G49" s="48"/>
      <c r="H49" s="4"/>
      <c r="I49" s="48"/>
      <c r="J49" s="4"/>
    </row>
    <row r="50" spans="1:10" s="46" customFormat="1" ht="22">
      <c r="A50" s="19" t="s">
        <v>88</v>
      </c>
      <c r="B50" s="44"/>
      <c r="C50" s="45"/>
      <c r="D50" s="4"/>
      <c r="E50" s="48"/>
      <c r="F50" s="4"/>
      <c r="G50" s="48"/>
      <c r="H50" s="4"/>
      <c r="I50" s="48"/>
      <c r="J50" s="4"/>
    </row>
    <row r="51" spans="1:10" s="46" customFormat="1" ht="22">
      <c r="A51" s="19" t="s">
        <v>89</v>
      </c>
      <c r="B51" s="44"/>
      <c r="C51" s="44"/>
      <c r="I51" s="48"/>
    </row>
    <row r="52" spans="1:10" s="46" customFormat="1">
      <c r="A52" s="27" t="s">
        <v>90</v>
      </c>
      <c r="B52" s="44"/>
      <c r="C52" s="45"/>
      <c r="D52" s="4">
        <v>-141715</v>
      </c>
      <c r="E52" s="48"/>
      <c r="F52" s="4">
        <v>-346206</v>
      </c>
      <c r="G52" s="48"/>
      <c r="H52" s="4">
        <v>-141715</v>
      </c>
      <c r="I52" s="48"/>
      <c r="J52" s="4">
        <v>-346206</v>
      </c>
    </row>
    <row r="53" spans="1:10" s="46" customFormat="1">
      <c r="A53" s="62" t="s">
        <v>91</v>
      </c>
      <c r="B53" s="44"/>
      <c r="C53" s="45"/>
      <c r="D53" s="4">
        <v>-5918</v>
      </c>
      <c r="E53" s="48"/>
      <c r="F53" s="4">
        <v>-47640</v>
      </c>
      <c r="G53" s="48"/>
      <c r="H53" s="4">
        <v>-5918</v>
      </c>
      <c r="I53" s="48"/>
      <c r="J53" s="4">
        <v>-47640</v>
      </c>
    </row>
    <row r="54" spans="1:10" s="46" customFormat="1">
      <c r="A54" s="27" t="s">
        <v>92</v>
      </c>
      <c r="B54" s="44"/>
      <c r="C54" s="45"/>
      <c r="D54" s="22">
        <v>1184</v>
      </c>
      <c r="E54" s="48"/>
      <c r="F54" s="22">
        <v>9528</v>
      </c>
      <c r="G54" s="48"/>
      <c r="H54" s="22">
        <v>1184</v>
      </c>
      <c r="I54" s="48"/>
      <c r="J54" s="22">
        <v>9528</v>
      </c>
    </row>
    <row r="55" spans="1:10" s="46" customFormat="1" ht="22">
      <c r="A55" s="49" t="s">
        <v>93</v>
      </c>
      <c r="B55" s="44"/>
      <c r="C55" s="45"/>
      <c r="D55" s="26">
        <f>SUM(D52:D54)</f>
        <v>-146449</v>
      </c>
      <c r="E55" s="48"/>
      <c r="F55" s="26">
        <f>SUM(F52:F54)</f>
        <v>-384318</v>
      </c>
      <c r="G55" s="48"/>
      <c r="H55" s="26">
        <f>SUM(H52:H54)</f>
        <v>-146449</v>
      </c>
      <c r="I55" s="3"/>
      <c r="J55" s="26">
        <f>SUM(J52:J54)</f>
        <v>-384318</v>
      </c>
    </row>
    <row r="56" spans="1:10" s="46" customFormat="1" ht="22.5" thickBot="1">
      <c r="A56" s="19" t="s">
        <v>94</v>
      </c>
      <c r="B56" s="44"/>
      <c r="C56" s="45"/>
      <c r="D56" s="28">
        <f>SUM(D48,D55)</f>
        <v>513325</v>
      </c>
      <c r="E56" s="48"/>
      <c r="F56" s="28">
        <f>SUM(F48,F55)</f>
        <v>96410</v>
      </c>
      <c r="G56" s="48"/>
      <c r="H56" s="28">
        <f>SUM(H48,H55)</f>
        <v>513325</v>
      </c>
      <c r="I56" s="48"/>
      <c r="J56" s="28">
        <f>SUM(J48,J55)</f>
        <v>96410</v>
      </c>
    </row>
    <row r="57" spans="1:10" s="46" customFormat="1" ht="22" thickTop="1">
      <c r="A57" s="50"/>
      <c r="B57" s="44"/>
      <c r="C57" s="45"/>
      <c r="D57" s="4"/>
      <c r="E57" s="51"/>
      <c r="F57" s="4"/>
      <c r="G57" s="51"/>
      <c r="H57" s="52"/>
      <c r="I57" s="51"/>
      <c r="J57" s="52"/>
    </row>
    <row r="58" spans="1:10" s="46" customFormat="1" ht="22">
      <c r="A58" s="24" t="s">
        <v>95</v>
      </c>
      <c r="B58" s="44"/>
      <c r="C58" s="45"/>
      <c r="D58" s="4"/>
      <c r="E58" s="51"/>
      <c r="F58" s="4"/>
      <c r="G58" s="51"/>
      <c r="H58" s="52"/>
      <c r="I58" s="51"/>
      <c r="J58" s="52"/>
    </row>
    <row r="59" spans="1:10" s="46" customFormat="1">
      <c r="A59" s="53" t="s">
        <v>96</v>
      </c>
      <c r="B59" s="44"/>
      <c r="C59" s="45"/>
      <c r="D59" s="4">
        <f>D56-D60</f>
        <v>513325</v>
      </c>
      <c r="E59" s="48"/>
      <c r="F59" s="4">
        <f>F56-F60</f>
        <v>96410</v>
      </c>
      <c r="G59" s="51"/>
      <c r="H59" s="4">
        <f>H56-H60</f>
        <v>513325</v>
      </c>
      <c r="I59" s="51"/>
      <c r="J59" s="4">
        <f>J56-J60</f>
        <v>96410</v>
      </c>
    </row>
    <row r="60" spans="1:10" s="46" customFormat="1">
      <c r="A60" s="53" t="s">
        <v>97</v>
      </c>
      <c r="B60" s="44"/>
      <c r="C60" s="45"/>
      <c r="D60" s="35">
        <v>0</v>
      </c>
      <c r="E60" s="51"/>
      <c r="F60" s="35">
        <v>0</v>
      </c>
      <c r="G60" s="51"/>
      <c r="H60" s="54">
        <v>0</v>
      </c>
      <c r="I60" s="55"/>
      <c r="J60" s="54">
        <v>0</v>
      </c>
    </row>
    <row r="61" spans="1:10" s="46" customFormat="1" ht="22.5" thickBot="1">
      <c r="A61" s="24" t="s">
        <v>94</v>
      </c>
      <c r="B61" s="44"/>
      <c r="C61" s="45"/>
      <c r="D61" s="56">
        <f>SUM(D59:D60)</f>
        <v>513325</v>
      </c>
      <c r="E61" s="50"/>
      <c r="F61" s="56">
        <f>SUM(F59:F60)</f>
        <v>96410</v>
      </c>
      <c r="G61" s="24"/>
      <c r="H61" s="56">
        <f>SUM(H59:H60)</f>
        <v>513325</v>
      </c>
      <c r="I61" s="24"/>
      <c r="J61" s="56">
        <f>SUM(J59:J60)</f>
        <v>96410</v>
      </c>
    </row>
    <row r="62" spans="1:10" ht="22" thickTop="1"/>
  </sheetData>
  <mergeCells count="10">
    <mergeCell ref="A40:J40"/>
    <mergeCell ref="A41:J41"/>
    <mergeCell ref="D43:F43"/>
    <mergeCell ref="H43:J43"/>
    <mergeCell ref="A1:J1"/>
    <mergeCell ref="A2:J2"/>
    <mergeCell ref="A3:J3"/>
    <mergeCell ref="D5:F5"/>
    <mergeCell ref="H5:J5"/>
    <mergeCell ref="A39:J39"/>
  </mergeCells>
  <printOptions horizontalCentered="1"/>
  <pageMargins left="0.7" right="0.7" top="0.48" bottom="0.5" header="0.5" footer="0.5"/>
  <pageSetup paperSize="9" scale="85" firstPageNumber="8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8"/>
  <sheetViews>
    <sheetView view="pageBreakPreview" zoomScale="70" zoomScaleNormal="100" zoomScaleSheetLayoutView="70" workbookViewId="0">
      <selection activeCell="O52" sqref="O52"/>
    </sheetView>
  </sheetViews>
  <sheetFormatPr defaultColWidth="9.09765625" defaultRowHeight="17.5"/>
  <cols>
    <col min="1" max="1" width="41.3984375" style="186" customWidth="1"/>
    <col min="2" max="2" width="3" style="183" customWidth="1"/>
    <col min="3" max="3" width="10.09765625" style="186" customWidth="1"/>
    <col min="4" max="4" width="0.8984375" style="186" customWidth="1"/>
    <col min="5" max="5" width="10.09765625" style="186" customWidth="1"/>
    <col min="6" max="6" width="0.8984375" style="186" customWidth="1"/>
    <col min="7" max="7" width="10.09765625" style="186" customWidth="1"/>
    <col min="8" max="8" width="1.09765625" style="186" customWidth="1"/>
    <col min="9" max="9" width="8.69921875" style="186" customWidth="1"/>
    <col min="10" max="10" width="0.8984375" style="186" customWidth="1"/>
    <col min="11" max="11" width="10.69921875" style="186" bestFit="1" customWidth="1"/>
    <col min="12" max="12" width="0.8984375" style="186" customWidth="1"/>
    <col min="13" max="13" width="10.69921875" style="186" bestFit="1" customWidth="1"/>
    <col min="14" max="14" width="0.8984375" style="186" customWidth="1"/>
    <col min="15" max="15" width="10.09765625" style="186" customWidth="1"/>
    <col min="16" max="16" width="0.8984375" style="186" customWidth="1"/>
    <col min="17" max="17" width="15.3984375" style="186" bestFit="1" customWidth="1"/>
    <col min="18" max="18" width="0.8984375" style="186" customWidth="1"/>
    <col min="19" max="19" width="12.09765625" style="186" bestFit="1" customWidth="1"/>
    <col min="20" max="20" width="0.8984375" style="186" customWidth="1"/>
    <col min="21" max="21" width="11.69921875" style="186" bestFit="1" customWidth="1"/>
    <col min="22" max="22" width="0.8984375" style="186" customWidth="1"/>
    <col min="23" max="23" width="10.69921875" style="186" customWidth="1"/>
    <col min="24" max="24" width="0.8984375" style="186" customWidth="1"/>
    <col min="25" max="25" width="11.8984375" style="186" bestFit="1" customWidth="1"/>
    <col min="26" max="16384" width="9.09765625" style="186"/>
  </cols>
  <sheetData>
    <row r="1" spans="1:25" s="177" customFormat="1" ht="23">
      <c r="A1" s="327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7"/>
      <c r="Y1" s="327"/>
    </row>
    <row r="2" spans="1:25" s="178" customFormat="1" ht="23">
      <c r="A2" s="327" t="s">
        <v>185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327"/>
      <c r="X2" s="327"/>
      <c r="Y2" s="327"/>
    </row>
    <row r="3" spans="1:25" s="181" customFormat="1">
      <c r="A3" s="179"/>
      <c r="B3" s="179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</row>
    <row r="4" spans="1:25" s="182" customFormat="1" ht="19">
      <c r="A4" s="248"/>
      <c r="B4" s="249"/>
      <c r="C4" s="325" t="s">
        <v>2</v>
      </c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</row>
    <row r="5" spans="1:25" s="181" customFormat="1" ht="19">
      <c r="A5" s="248"/>
      <c r="B5" s="248"/>
      <c r="C5" s="250"/>
      <c r="D5" s="250"/>
      <c r="E5" s="250"/>
      <c r="F5" s="250"/>
      <c r="G5" s="326" t="s">
        <v>56</v>
      </c>
      <c r="H5" s="326"/>
      <c r="I5" s="326"/>
      <c r="J5" s="250"/>
      <c r="K5" s="326" t="s">
        <v>60</v>
      </c>
      <c r="L5" s="326"/>
      <c r="M5" s="326"/>
      <c r="N5" s="326"/>
      <c r="O5" s="326"/>
      <c r="P5" s="326"/>
      <c r="Q5" s="326"/>
      <c r="R5" s="326"/>
      <c r="S5" s="326"/>
      <c r="T5" s="250"/>
      <c r="U5" s="250"/>
      <c r="V5" s="250"/>
      <c r="W5" s="250"/>
      <c r="X5" s="251"/>
      <c r="Y5" s="250"/>
    </row>
    <row r="6" spans="1:25" s="181" customFormat="1" ht="19">
      <c r="A6" s="248"/>
      <c r="B6" s="248"/>
      <c r="C6" s="250"/>
      <c r="D6" s="250"/>
      <c r="E6" s="250"/>
      <c r="F6" s="250"/>
      <c r="G6" s="252"/>
      <c r="H6" s="252"/>
      <c r="I6" s="252"/>
      <c r="J6" s="250"/>
      <c r="K6" s="250"/>
      <c r="L6" s="250"/>
      <c r="M6" s="250" t="s">
        <v>105</v>
      </c>
      <c r="N6" s="250"/>
      <c r="O6" s="250"/>
      <c r="P6" s="250"/>
      <c r="Q6" s="250" t="s">
        <v>106</v>
      </c>
      <c r="R6" s="250"/>
      <c r="S6" s="250" t="s">
        <v>107</v>
      </c>
      <c r="T6" s="250"/>
      <c r="U6" s="250"/>
      <c r="V6" s="250"/>
      <c r="W6" s="253" t="s">
        <v>108</v>
      </c>
      <c r="X6" s="251"/>
      <c r="Y6" s="250"/>
    </row>
    <row r="7" spans="1:25" s="181" customFormat="1" ht="19">
      <c r="A7" s="248"/>
      <c r="B7" s="248"/>
      <c r="C7" s="250" t="s">
        <v>52</v>
      </c>
      <c r="D7" s="250"/>
      <c r="E7" s="250"/>
      <c r="F7" s="250"/>
      <c r="G7" s="323"/>
      <c r="H7" s="323"/>
      <c r="I7" s="323"/>
      <c r="J7" s="250"/>
      <c r="K7" s="250" t="s">
        <v>109</v>
      </c>
      <c r="L7" s="250"/>
      <c r="M7" s="250" t="s">
        <v>110</v>
      </c>
      <c r="N7" s="250"/>
      <c r="O7" s="250" t="s">
        <v>106</v>
      </c>
      <c r="P7" s="250"/>
      <c r="Q7" s="250" t="s">
        <v>111</v>
      </c>
      <c r="R7" s="250"/>
      <c r="S7" s="250" t="s">
        <v>112</v>
      </c>
      <c r="T7" s="250"/>
      <c r="U7" s="250"/>
      <c r="V7" s="250"/>
      <c r="W7" s="250" t="s">
        <v>113</v>
      </c>
      <c r="X7" s="248"/>
      <c r="Y7" s="254"/>
    </row>
    <row r="8" spans="1:25" s="181" customFormat="1" ht="19">
      <c r="A8" s="248"/>
      <c r="B8" s="248"/>
      <c r="C8" s="250" t="s">
        <v>114</v>
      </c>
      <c r="D8" s="255"/>
      <c r="E8" s="250" t="s">
        <v>115</v>
      </c>
      <c r="F8" s="250"/>
      <c r="G8" s="250" t="s">
        <v>116</v>
      </c>
      <c r="H8" s="250"/>
      <c r="I8" s="250" t="s">
        <v>117</v>
      </c>
      <c r="J8" s="250"/>
      <c r="K8" s="250" t="s">
        <v>118</v>
      </c>
      <c r="L8" s="250"/>
      <c r="M8" s="250" t="s">
        <v>119</v>
      </c>
      <c r="N8" s="255"/>
      <c r="O8" s="250" t="s">
        <v>120</v>
      </c>
      <c r="P8" s="255"/>
      <c r="Q8" s="250" t="s">
        <v>121</v>
      </c>
      <c r="R8" s="255"/>
      <c r="S8" s="250" t="s">
        <v>122</v>
      </c>
      <c r="T8" s="255"/>
      <c r="U8" s="250" t="s">
        <v>123</v>
      </c>
      <c r="V8" s="250"/>
      <c r="W8" s="250" t="s">
        <v>124</v>
      </c>
      <c r="X8" s="251"/>
      <c r="Y8" s="250" t="s">
        <v>123</v>
      </c>
    </row>
    <row r="9" spans="1:25" s="181" customFormat="1" ht="19">
      <c r="A9" s="256"/>
      <c r="B9" s="257"/>
      <c r="C9" s="250" t="s">
        <v>125</v>
      </c>
      <c r="D9" s="250"/>
      <c r="E9" s="250" t="s">
        <v>126</v>
      </c>
      <c r="F9" s="250"/>
      <c r="G9" s="250" t="s">
        <v>127</v>
      </c>
      <c r="H9" s="250"/>
      <c r="I9" s="250" t="s">
        <v>128</v>
      </c>
      <c r="J9" s="250"/>
      <c r="K9" s="250" t="s">
        <v>129</v>
      </c>
      <c r="L9" s="250"/>
      <c r="M9" s="250" t="s">
        <v>130</v>
      </c>
      <c r="N9" s="250"/>
      <c r="O9" s="250" t="s">
        <v>131</v>
      </c>
      <c r="P9" s="250"/>
      <c r="Q9" s="250" t="s">
        <v>132</v>
      </c>
      <c r="R9" s="250"/>
      <c r="S9" s="250" t="s">
        <v>133</v>
      </c>
      <c r="T9" s="250"/>
      <c r="U9" s="250" t="s">
        <v>134</v>
      </c>
      <c r="V9" s="250"/>
      <c r="W9" s="250" t="s">
        <v>135</v>
      </c>
      <c r="X9" s="251"/>
      <c r="Y9" s="250" t="s">
        <v>133</v>
      </c>
    </row>
    <row r="10" spans="1:25" s="181" customFormat="1" ht="19">
      <c r="A10" s="256"/>
      <c r="B10" s="257"/>
      <c r="C10" s="322" t="s">
        <v>175</v>
      </c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</row>
    <row r="11" spans="1:25" s="181" customFormat="1" ht="19">
      <c r="A11" s="258" t="s">
        <v>215</v>
      </c>
      <c r="B11" s="257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5"/>
      <c r="Y11" s="255"/>
    </row>
    <row r="12" spans="1:25" s="181" customFormat="1" ht="19">
      <c r="A12" s="258" t="s">
        <v>169</v>
      </c>
      <c r="B12" s="257"/>
      <c r="C12" s="259">
        <v>5480510</v>
      </c>
      <c r="D12" s="259"/>
      <c r="E12" s="259">
        <v>4325271</v>
      </c>
      <c r="F12" s="259"/>
      <c r="G12" s="259">
        <v>549988</v>
      </c>
      <c r="H12" s="259"/>
      <c r="I12" s="259">
        <v>414706</v>
      </c>
      <c r="J12" s="259"/>
      <c r="K12" s="259">
        <v>17964</v>
      </c>
      <c r="L12" s="259"/>
      <c r="M12" s="259">
        <v>-22126</v>
      </c>
      <c r="N12" s="259"/>
      <c r="O12" s="259">
        <v>-743423</v>
      </c>
      <c r="P12" s="259"/>
      <c r="Q12" s="259">
        <v>-3718</v>
      </c>
      <c r="R12" s="259"/>
      <c r="S12" s="260">
        <f>K12+M12+O12+Q12</f>
        <v>-751303</v>
      </c>
      <c r="T12" s="259"/>
      <c r="U12" s="260">
        <f>SUM(C12:I12,S12)</f>
        <v>10019172</v>
      </c>
      <c r="V12" s="259"/>
      <c r="W12" s="261">
        <v>0</v>
      </c>
      <c r="X12" s="259"/>
      <c r="Y12" s="260">
        <f>U12+W12</f>
        <v>10019172</v>
      </c>
    </row>
    <row r="13" spans="1:25" s="184" customFormat="1" ht="19" hidden="1">
      <c r="A13" s="249"/>
      <c r="B13" s="24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</row>
    <row r="14" spans="1:25" s="184" customFormat="1" ht="19" hidden="1">
      <c r="A14" s="249" t="s">
        <v>136</v>
      </c>
      <c r="B14" s="24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</row>
    <row r="15" spans="1:25" s="184" customFormat="1" ht="19" hidden="1">
      <c r="A15" s="248" t="s">
        <v>137</v>
      </c>
      <c r="B15" s="253"/>
      <c r="C15" s="262">
        <v>0</v>
      </c>
      <c r="D15" s="263"/>
      <c r="E15" s="262">
        <v>0</v>
      </c>
      <c r="F15" s="263"/>
      <c r="G15" s="262">
        <v>0</v>
      </c>
      <c r="H15" s="263"/>
      <c r="I15" s="262">
        <v>0</v>
      </c>
      <c r="J15" s="263"/>
      <c r="K15" s="262">
        <v>0</v>
      </c>
      <c r="L15" s="262"/>
      <c r="M15" s="262">
        <v>0</v>
      </c>
      <c r="N15" s="262"/>
      <c r="O15" s="262">
        <v>0</v>
      </c>
      <c r="P15" s="263"/>
      <c r="Q15" s="262">
        <v>0</v>
      </c>
      <c r="R15" s="263"/>
      <c r="S15" s="262">
        <f>SUM(K15:Q15)</f>
        <v>0</v>
      </c>
      <c r="T15" s="259"/>
      <c r="U15" s="262">
        <f>SUM(C15:I15,S15)</f>
        <v>0</v>
      </c>
      <c r="V15" s="263"/>
      <c r="W15" s="265">
        <v>0</v>
      </c>
      <c r="X15" s="263"/>
      <c r="Y15" s="262">
        <f>SUM(U15:W15)</f>
        <v>0</v>
      </c>
    </row>
    <row r="16" spans="1:25" s="182" customFormat="1" ht="19" hidden="1">
      <c r="A16" s="249" t="s">
        <v>138</v>
      </c>
      <c r="B16" s="249"/>
      <c r="C16" s="277">
        <f>SUM(C15:C15)</f>
        <v>0</v>
      </c>
      <c r="D16" s="261"/>
      <c r="E16" s="277">
        <f>SUM(E15:E15)</f>
        <v>0</v>
      </c>
      <c r="F16" s="261"/>
      <c r="G16" s="277">
        <f>SUM(G15:G15)</f>
        <v>0</v>
      </c>
      <c r="H16" s="259"/>
      <c r="I16" s="278">
        <f>SUM(I15:I15)</f>
        <v>0</v>
      </c>
      <c r="J16" s="261"/>
      <c r="K16" s="278">
        <f>SUM(K15:K15)</f>
        <v>0</v>
      </c>
      <c r="L16" s="259"/>
      <c r="M16" s="277">
        <f>SUM(M15:M15)</f>
        <v>0</v>
      </c>
      <c r="N16" s="261"/>
      <c r="O16" s="277">
        <f>SUM(O15:O15)</f>
        <v>0</v>
      </c>
      <c r="P16" s="261"/>
      <c r="Q16" s="277">
        <f>SUM(Q15:Q15)</f>
        <v>0</v>
      </c>
      <c r="R16" s="259"/>
      <c r="S16" s="278">
        <f>SUM(S15:S15)</f>
        <v>0</v>
      </c>
      <c r="T16" s="259"/>
      <c r="U16" s="278">
        <f>SUM(U15:U15)</f>
        <v>0</v>
      </c>
      <c r="V16" s="259"/>
      <c r="W16" s="277">
        <f>SUM(W15:W15)</f>
        <v>0</v>
      </c>
      <c r="X16" s="259"/>
      <c r="Y16" s="278">
        <f>SUM(Y15:Y15)</f>
        <v>0</v>
      </c>
    </row>
    <row r="17" spans="1:25" s="182" customFormat="1" ht="19">
      <c r="A17" s="249"/>
      <c r="B17" s="24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</row>
    <row r="18" spans="1:25" s="181" customFormat="1" ht="19">
      <c r="A18" s="249" t="s">
        <v>139</v>
      </c>
      <c r="B18" s="248"/>
      <c r="C18" s="26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</row>
    <row r="19" spans="1:25" s="181" customFormat="1" ht="19">
      <c r="A19" s="298" t="s">
        <v>80</v>
      </c>
      <c r="B19" s="253"/>
      <c r="C19" s="262">
        <v>0</v>
      </c>
      <c r="D19" s="262"/>
      <c r="E19" s="262">
        <v>0</v>
      </c>
      <c r="F19" s="262"/>
      <c r="G19" s="262">
        <v>0</v>
      </c>
      <c r="H19" s="262"/>
      <c r="I19" s="264">
        <f>'งบกำไรขาดทุน 3M 6-7'!F50</f>
        <v>119326</v>
      </c>
      <c r="J19" s="262"/>
      <c r="K19" s="262">
        <v>0</v>
      </c>
      <c r="L19" s="262"/>
      <c r="M19" s="262">
        <v>0</v>
      </c>
      <c r="N19" s="262"/>
      <c r="O19" s="262">
        <v>0</v>
      </c>
      <c r="P19" s="262"/>
      <c r="Q19" s="262">
        <v>0</v>
      </c>
      <c r="R19" s="262"/>
      <c r="S19" s="264">
        <f>SUM(K19:Q19)</f>
        <v>0</v>
      </c>
      <c r="T19" s="262"/>
      <c r="U19" s="264">
        <f>SUM(C19:I19,S19)</f>
        <v>119326</v>
      </c>
      <c r="V19" s="262"/>
      <c r="W19" s="262">
        <v>0</v>
      </c>
      <c r="X19" s="262"/>
      <c r="Y19" s="264">
        <f>SUM(U19:W19)</f>
        <v>119326</v>
      </c>
    </row>
    <row r="20" spans="1:25" s="181" customFormat="1" ht="19">
      <c r="A20" s="248" t="s">
        <v>188</v>
      </c>
      <c r="B20" s="253"/>
      <c r="C20" s="267">
        <v>0</v>
      </c>
      <c r="D20" s="262"/>
      <c r="E20" s="267">
        <v>0</v>
      </c>
      <c r="F20" s="262"/>
      <c r="G20" s="267">
        <v>0</v>
      </c>
      <c r="H20" s="268"/>
      <c r="I20" s="267">
        <v>0</v>
      </c>
      <c r="J20" s="268"/>
      <c r="K20" s="267">
        <v>0</v>
      </c>
      <c r="L20" s="268"/>
      <c r="M20" s="262">
        <v>0</v>
      </c>
      <c r="N20" s="262"/>
      <c r="O20" s="279">
        <f>'งบกำไรขาดทุน 3M 6-7'!F54</f>
        <v>4455</v>
      </c>
      <c r="P20" s="262"/>
      <c r="Q20" s="279">
        <f>'งบกำไรขาดทุน 3M 6-7'!F55+'งบกำไรขาดทุน 3M 6-7'!F56</f>
        <v>1649</v>
      </c>
      <c r="R20" s="262"/>
      <c r="S20" s="264">
        <f>SUM(K20:Q20)</f>
        <v>6104</v>
      </c>
      <c r="T20" s="262"/>
      <c r="U20" s="264">
        <f>SUM(C20:I20,S20)</f>
        <v>6104</v>
      </c>
      <c r="V20" s="262"/>
      <c r="W20" s="267">
        <v>0</v>
      </c>
      <c r="X20" s="268"/>
      <c r="Y20" s="264">
        <f>SUM(U20:W20)</f>
        <v>6104</v>
      </c>
    </row>
    <row r="21" spans="1:25" s="181" customFormat="1" ht="19">
      <c r="A21" s="249" t="s">
        <v>229</v>
      </c>
      <c r="B21" s="253"/>
      <c r="C21" s="266">
        <f>SUM(C19:C20)</f>
        <v>0</v>
      </c>
      <c r="D21" s="269"/>
      <c r="E21" s="266">
        <f>SUM(E19:E20)</f>
        <v>0</v>
      </c>
      <c r="F21" s="269"/>
      <c r="G21" s="266">
        <f>SUM(G19:G20)</f>
        <v>0</v>
      </c>
      <c r="H21" s="269"/>
      <c r="I21" s="270">
        <f>SUM(I18:I20)</f>
        <v>119326</v>
      </c>
      <c r="J21" s="269"/>
      <c r="K21" s="266">
        <f>SUM(K18:K20)</f>
        <v>0</v>
      </c>
      <c r="L21" s="269"/>
      <c r="M21" s="266">
        <f>SUM(M19:M20)</f>
        <v>0</v>
      </c>
      <c r="N21" s="269"/>
      <c r="O21" s="266">
        <f>SUM(O19:O20)</f>
        <v>4455</v>
      </c>
      <c r="P21" s="269"/>
      <c r="Q21" s="266">
        <f>SUM(Q19:Q20)</f>
        <v>1649</v>
      </c>
      <c r="R21" s="269"/>
      <c r="S21" s="266">
        <f>SUM(S19:S20)</f>
        <v>6104</v>
      </c>
      <c r="T21" s="269"/>
      <c r="U21" s="266">
        <f>SUM(U19:U20)</f>
        <v>125430</v>
      </c>
      <c r="V21" s="269"/>
      <c r="W21" s="266">
        <f>SUM(W19:W20)</f>
        <v>0</v>
      </c>
      <c r="X21" s="269"/>
      <c r="Y21" s="266">
        <f>SUM(Y19:Y20)</f>
        <v>125430</v>
      </c>
    </row>
    <row r="22" spans="1:25" s="181" customFormat="1" ht="19">
      <c r="A22" s="249"/>
      <c r="B22" s="24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69"/>
      <c r="W22" s="259"/>
      <c r="X22" s="259"/>
      <c r="Y22" s="259"/>
    </row>
    <row r="23" spans="1:25" s="181" customFormat="1" ht="19.5" thickBot="1">
      <c r="A23" s="249" t="s">
        <v>216</v>
      </c>
      <c r="B23" s="249"/>
      <c r="C23" s="271">
        <f>SUM(C12,C16,C21)</f>
        <v>5480510</v>
      </c>
      <c r="D23" s="259"/>
      <c r="E23" s="271">
        <f>SUM(E12,E16,E21)</f>
        <v>4325271</v>
      </c>
      <c r="F23" s="259"/>
      <c r="G23" s="271">
        <f>SUM(G12,G16,G21)</f>
        <v>549988</v>
      </c>
      <c r="H23" s="259"/>
      <c r="I23" s="271">
        <f>SUM(I12,I16,I21)</f>
        <v>534032</v>
      </c>
      <c r="J23" s="259"/>
      <c r="K23" s="271">
        <f>SUM(K12,K16,K21)</f>
        <v>17964</v>
      </c>
      <c r="L23" s="259"/>
      <c r="M23" s="271">
        <f>SUM(M12,M16,M21)</f>
        <v>-22126</v>
      </c>
      <c r="N23" s="259"/>
      <c r="O23" s="271">
        <f>SUM(O12,O16,O21)</f>
        <v>-738968</v>
      </c>
      <c r="P23" s="259"/>
      <c r="Q23" s="271">
        <f>SUM(Q12,Q16,Q21)</f>
        <v>-2069</v>
      </c>
      <c r="R23" s="259"/>
      <c r="S23" s="271">
        <f>SUM(S12,S16,S21)</f>
        <v>-745199</v>
      </c>
      <c r="T23" s="259"/>
      <c r="U23" s="271">
        <f>SUM(U12,U16,U21)</f>
        <v>10144602</v>
      </c>
      <c r="V23" s="269"/>
      <c r="W23" s="272">
        <f>SUM(W12,W16,W21)</f>
        <v>0</v>
      </c>
      <c r="X23" s="259"/>
      <c r="Y23" s="271">
        <f>SUM(Y12,Y16,Y21)</f>
        <v>10144602</v>
      </c>
    </row>
    <row r="24" spans="1:25" s="185" customFormat="1" ht="19.5" thickTop="1">
      <c r="A24" s="273"/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269"/>
      <c r="W24" s="273"/>
      <c r="X24" s="273"/>
      <c r="Y24" s="273"/>
    </row>
    <row r="25" spans="1:25" s="177" customFormat="1" ht="20">
      <c r="A25" s="324" t="s">
        <v>0</v>
      </c>
      <c r="B25" s="324"/>
      <c r="C25" s="324"/>
      <c r="D25" s="324"/>
      <c r="E25" s="324"/>
      <c r="F25" s="324"/>
      <c r="G25" s="324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4"/>
      <c r="U25" s="324"/>
      <c r="V25" s="324"/>
      <c r="W25" s="324"/>
      <c r="X25" s="324"/>
      <c r="Y25" s="324"/>
    </row>
    <row r="26" spans="1:25" s="178" customFormat="1" ht="22">
      <c r="A26" s="324" t="s">
        <v>186</v>
      </c>
      <c r="B26" s="324"/>
      <c r="C26" s="324"/>
      <c r="D26" s="324"/>
      <c r="E26" s="324"/>
      <c r="F26" s="324"/>
      <c r="G26" s="324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324"/>
      <c r="U26" s="324"/>
      <c r="V26" s="324"/>
      <c r="W26" s="324"/>
      <c r="X26" s="324"/>
      <c r="Y26" s="324"/>
    </row>
    <row r="27" spans="1:25" s="181" customFormat="1" ht="19">
      <c r="A27" s="274"/>
      <c r="B27" s="274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275"/>
      <c r="P27" s="275"/>
      <c r="Q27" s="275"/>
      <c r="R27" s="275"/>
      <c r="S27" s="275"/>
      <c r="T27" s="275"/>
      <c r="U27" s="275"/>
      <c r="V27" s="275"/>
      <c r="W27" s="275"/>
      <c r="X27" s="275"/>
      <c r="Y27" s="275"/>
    </row>
    <row r="28" spans="1:25" s="182" customFormat="1" ht="19">
      <c r="A28" s="248"/>
      <c r="B28" s="249"/>
      <c r="C28" s="325" t="s">
        <v>2</v>
      </c>
      <c r="D28" s="325"/>
      <c r="E28" s="325"/>
      <c r="F28" s="325"/>
      <c r="G28" s="325"/>
      <c r="H28" s="325"/>
      <c r="I28" s="325"/>
      <c r="J28" s="325"/>
      <c r="K28" s="325"/>
      <c r="L28" s="325"/>
      <c r="M28" s="325"/>
      <c r="N28" s="325"/>
      <c r="O28" s="325"/>
      <c r="P28" s="325"/>
      <c r="Q28" s="325"/>
      <c r="R28" s="325"/>
      <c r="S28" s="325"/>
      <c r="T28" s="325"/>
      <c r="U28" s="325"/>
      <c r="V28" s="325"/>
      <c r="W28" s="325"/>
      <c r="X28" s="325"/>
      <c r="Y28" s="325"/>
    </row>
    <row r="29" spans="1:25" s="181" customFormat="1" ht="19">
      <c r="A29" s="248"/>
      <c r="B29" s="248"/>
      <c r="C29" s="250"/>
      <c r="D29" s="250"/>
      <c r="E29" s="250"/>
      <c r="F29" s="250"/>
      <c r="G29" s="326" t="s">
        <v>56</v>
      </c>
      <c r="H29" s="326"/>
      <c r="I29" s="326"/>
      <c r="J29" s="250"/>
      <c r="K29" s="326" t="s">
        <v>60</v>
      </c>
      <c r="L29" s="326"/>
      <c r="M29" s="326"/>
      <c r="N29" s="326"/>
      <c r="O29" s="326"/>
      <c r="P29" s="326"/>
      <c r="Q29" s="326"/>
      <c r="R29" s="326"/>
      <c r="S29" s="326"/>
      <c r="T29" s="250"/>
      <c r="U29" s="250"/>
      <c r="V29" s="250"/>
      <c r="W29" s="250"/>
      <c r="X29" s="251"/>
      <c r="Y29" s="250"/>
    </row>
    <row r="30" spans="1:25" s="181" customFormat="1" ht="19">
      <c r="A30" s="248"/>
      <c r="B30" s="248"/>
      <c r="C30" s="250"/>
      <c r="D30" s="250"/>
      <c r="E30" s="250"/>
      <c r="F30" s="250"/>
      <c r="G30" s="252"/>
      <c r="H30" s="252"/>
      <c r="I30" s="252"/>
      <c r="J30" s="250"/>
      <c r="K30" s="250"/>
      <c r="L30" s="250"/>
      <c r="M30" s="250" t="s">
        <v>105</v>
      </c>
      <c r="N30" s="250"/>
      <c r="O30" s="250"/>
      <c r="P30" s="250"/>
      <c r="Q30" s="250" t="s">
        <v>106</v>
      </c>
      <c r="R30" s="250"/>
      <c r="S30" s="250" t="s">
        <v>107</v>
      </c>
      <c r="T30" s="250"/>
      <c r="U30" s="250"/>
      <c r="V30" s="250"/>
      <c r="W30" s="253" t="s">
        <v>108</v>
      </c>
      <c r="X30" s="251"/>
      <c r="Y30" s="250"/>
    </row>
    <row r="31" spans="1:25" s="181" customFormat="1" ht="19">
      <c r="A31" s="248"/>
      <c r="B31" s="248"/>
      <c r="C31" s="250" t="s">
        <v>52</v>
      </c>
      <c r="D31" s="250"/>
      <c r="E31" s="250"/>
      <c r="F31" s="250"/>
      <c r="G31" s="323"/>
      <c r="H31" s="323"/>
      <c r="I31" s="323"/>
      <c r="J31" s="250"/>
      <c r="K31" s="250" t="s">
        <v>109</v>
      </c>
      <c r="L31" s="250"/>
      <c r="M31" s="250" t="s">
        <v>110</v>
      </c>
      <c r="N31" s="250"/>
      <c r="O31" s="250" t="s">
        <v>106</v>
      </c>
      <c r="P31" s="250"/>
      <c r="Q31" s="250" t="s">
        <v>111</v>
      </c>
      <c r="R31" s="250"/>
      <c r="S31" s="250" t="s">
        <v>112</v>
      </c>
      <c r="T31" s="250"/>
      <c r="U31" s="250"/>
      <c r="V31" s="250"/>
      <c r="W31" s="250" t="s">
        <v>113</v>
      </c>
      <c r="X31" s="248"/>
      <c r="Y31" s="254"/>
    </row>
    <row r="32" spans="1:25" s="181" customFormat="1" ht="19">
      <c r="A32" s="248"/>
      <c r="B32" s="248"/>
      <c r="C32" s="250" t="s">
        <v>114</v>
      </c>
      <c r="D32" s="255"/>
      <c r="E32" s="250" t="s">
        <v>115</v>
      </c>
      <c r="F32" s="250"/>
      <c r="G32" s="250" t="s">
        <v>116</v>
      </c>
      <c r="H32" s="250"/>
      <c r="I32" s="250" t="s">
        <v>117</v>
      </c>
      <c r="J32" s="250"/>
      <c r="K32" s="250" t="s">
        <v>118</v>
      </c>
      <c r="L32" s="250"/>
      <c r="M32" s="250" t="s">
        <v>119</v>
      </c>
      <c r="N32" s="255"/>
      <c r="O32" s="250" t="s">
        <v>120</v>
      </c>
      <c r="P32" s="255"/>
      <c r="Q32" s="250" t="s">
        <v>121</v>
      </c>
      <c r="R32" s="255"/>
      <c r="S32" s="250" t="s">
        <v>122</v>
      </c>
      <c r="T32" s="255"/>
      <c r="U32" s="250" t="s">
        <v>123</v>
      </c>
      <c r="V32" s="250"/>
      <c r="W32" s="250" t="s">
        <v>124</v>
      </c>
      <c r="X32" s="251"/>
      <c r="Y32" s="250" t="s">
        <v>123</v>
      </c>
    </row>
    <row r="33" spans="1:25" s="181" customFormat="1" ht="19">
      <c r="A33" s="256"/>
      <c r="B33" s="257"/>
      <c r="C33" s="250" t="s">
        <v>125</v>
      </c>
      <c r="D33" s="250"/>
      <c r="E33" s="250" t="s">
        <v>126</v>
      </c>
      <c r="F33" s="250"/>
      <c r="G33" s="250" t="s">
        <v>127</v>
      </c>
      <c r="H33" s="250"/>
      <c r="I33" s="250" t="s">
        <v>128</v>
      </c>
      <c r="J33" s="250"/>
      <c r="K33" s="250" t="s">
        <v>129</v>
      </c>
      <c r="L33" s="250"/>
      <c r="M33" s="250" t="s">
        <v>130</v>
      </c>
      <c r="N33" s="250"/>
      <c r="O33" s="250" t="s">
        <v>131</v>
      </c>
      <c r="P33" s="250"/>
      <c r="Q33" s="250" t="s">
        <v>132</v>
      </c>
      <c r="R33" s="250"/>
      <c r="S33" s="250" t="s">
        <v>133</v>
      </c>
      <c r="T33" s="250"/>
      <c r="U33" s="250" t="s">
        <v>134</v>
      </c>
      <c r="V33" s="250"/>
      <c r="W33" s="250" t="s">
        <v>135</v>
      </c>
      <c r="X33" s="251"/>
      <c r="Y33" s="250" t="s">
        <v>133</v>
      </c>
    </row>
    <row r="34" spans="1:25" s="181" customFormat="1" ht="19">
      <c r="A34" s="256"/>
      <c r="B34" s="257"/>
      <c r="C34" s="322" t="s">
        <v>175</v>
      </c>
      <c r="D34" s="322"/>
      <c r="E34" s="322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2"/>
      <c r="S34" s="322"/>
      <c r="T34" s="322"/>
      <c r="U34" s="322"/>
      <c r="V34" s="322"/>
      <c r="W34" s="322"/>
      <c r="X34" s="322"/>
      <c r="Y34" s="322"/>
    </row>
    <row r="35" spans="1:25" s="181" customFormat="1" ht="19">
      <c r="A35" s="258" t="s">
        <v>217</v>
      </c>
      <c r="B35" s="257"/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</row>
    <row r="36" spans="1:25" s="181" customFormat="1" ht="19">
      <c r="A36" s="258" t="s">
        <v>218</v>
      </c>
      <c r="B36" s="257"/>
      <c r="C36" s="260">
        <f>'งบฐานะการเงิน 3-5'!I80</f>
        <v>5480510</v>
      </c>
      <c r="D36" s="259"/>
      <c r="E36" s="260">
        <f>'งบฐานะการเงิน 3-5'!I81</f>
        <v>4325271</v>
      </c>
      <c r="F36" s="259"/>
      <c r="G36" s="260">
        <f>'งบฐานะการเงิน 3-5'!I84</f>
        <v>549988</v>
      </c>
      <c r="H36" s="259"/>
      <c r="I36" s="259">
        <f>'งบฐานะการเงิน 3-5'!I85</f>
        <v>434405</v>
      </c>
      <c r="J36" s="259"/>
      <c r="K36" s="259">
        <v>17964</v>
      </c>
      <c r="L36" s="259"/>
      <c r="M36" s="259">
        <v>-22126</v>
      </c>
      <c r="N36" s="259"/>
      <c r="O36" s="259">
        <v>-698498</v>
      </c>
      <c r="P36" s="259"/>
      <c r="Q36" s="259">
        <v>-970</v>
      </c>
      <c r="R36" s="259"/>
      <c r="S36" s="260">
        <f>K36+M36+O36+Q36</f>
        <v>-703630</v>
      </c>
      <c r="T36" s="259"/>
      <c r="U36" s="260">
        <f>SUM(C36:I36,S36)</f>
        <v>10086544</v>
      </c>
      <c r="V36" s="259"/>
      <c r="W36" s="261">
        <v>0</v>
      </c>
      <c r="X36" s="259"/>
      <c r="Y36" s="260">
        <f>U36+W36</f>
        <v>10086544</v>
      </c>
    </row>
    <row r="37" spans="1:25" s="184" customFormat="1" ht="19">
      <c r="A37" s="249"/>
      <c r="B37" s="249"/>
      <c r="C37" s="259"/>
      <c r="D37" s="259"/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</row>
    <row r="38" spans="1:25" s="184" customFormat="1" ht="19" hidden="1">
      <c r="A38" s="249" t="s">
        <v>136</v>
      </c>
      <c r="B38" s="249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</row>
    <row r="39" spans="1:25" s="184" customFormat="1" ht="19" hidden="1">
      <c r="A39" s="248" t="s">
        <v>137</v>
      </c>
      <c r="B39" s="276"/>
      <c r="C39" s="267">
        <v>0</v>
      </c>
      <c r="D39" s="263"/>
      <c r="E39" s="267">
        <v>0</v>
      </c>
      <c r="F39" s="263"/>
      <c r="G39" s="267">
        <v>0</v>
      </c>
      <c r="H39" s="263"/>
      <c r="I39" s="262">
        <v>0</v>
      </c>
      <c r="J39" s="263"/>
      <c r="K39" s="267">
        <v>0</v>
      </c>
      <c r="L39" s="263"/>
      <c r="M39" s="267">
        <v>0</v>
      </c>
      <c r="N39" s="263"/>
      <c r="O39" s="267">
        <v>0</v>
      </c>
      <c r="P39" s="263"/>
      <c r="Q39" s="267">
        <v>0</v>
      </c>
      <c r="R39" s="263"/>
      <c r="S39" s="262">
        <f>SUM(K39:Q39)</f>
        <v>0</v>
      </c>
      <c r="T39" s="259"/>
      <c r="U39" s="262">
        <f>SUM(C39:I39,S39)</f>
        <v>0</v>
      </c>
      <c r="V39" s="263"/>
      <c r="W39" s="267">
        <v>0</v>
      </c>
      <c r="X39" s="263"/>
      <c r="Y39" s="262">
        <f>SUM(U39:W39)</f>
        <v>0</v>
      </c>
    </row>
    <row r="40" spans="1:25" s="182" customFormat="1" ht="19" hidden="1">
      <c r="A40" s="249" t="s">
        <v>138</v>
      </c>
      <c r="B40" s="249"/>
      <c r="C40" s="277">
        <f>SUM(C39:C39)</f>
        <v>0</v>
      </c>
      <c r="D40" s="261"/>
      <c r="E40" s="277">
        <f>SUM(E39:E39)</f>
        <v>0</v>
      </c>
      <c r="F40" s="261"/>
      <c r="G40" s="277">
        <f>SUM(G39:G39)</f>
        <v>0</v>
      </c>
      <c r="H40" s="259"/>
      <c r="I40" s="278">
        <f>SUM(I39:I39)</f>
        <v>0</v>
      </c>
      <c r="J40" s="261"/>
      <c r="K40" s="278">
        <f>SUM(K39:K39)</f>
        <v>0</v>
      </c>
      <c r="L40" s="259"/>
      <c r="M40" s="277">
        <f>SUM(M39:M39)</f>
        <v>0</v>
      </c>
      <c r="N40" s="261"/>
      <c r="O40" s="277">
        <f>SUM(O39:O39)</f>
        <v>0</v>
      </c>
      <c r="P40" s="261"/>
      <c r="Q40" s="277">
        <f>SUM(Q39:Q39)</f>
        <v>0</v>
      </c>
      <c r="R40" s="259"/>
      <c r="S40" s="278">
        <f>SUM(S39:S39)</f>
        <v>0</v>
      </c>
      <c r="T40" s="259"/>
      <c r="U40" s="278">
        <f>SUM(U39:U39)</f>
        <v>0</v>
      </c>
      <c r="V40" s="259"/>
      <c r="W40" s="277">
        <f>SUM(W39:W39)</f>
        <v>0</v>
      </c>
      <c r="X40" s="259"/>
      <c r="Y40" s="278">
        <f>SUM(Y39:Y39)</f>
        <v>0</v>
      </c>
    </row>
    <row r="41" spans="1:25" s="184" customFormat="1" ht="19" hidden="1">
      <c r="A41" s="249"/>
      <c r="B41" s="24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</row>
    <row r="42" spans="1:25" s="181" customFormat="1" ht="19">
      <c r="A42" s="249" t="s">
        <v>139</v>
      </c>
      <c r="B42" s="248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3"/>
    </row>
    <row r="43" spans="1:25" s="181" customFormat="1" ht="19">
      <c r="A43" s="298" t="s">
        <v>80</v>
      </c>
      <c r="B43" s="253"/>
      <c r="C43" s="262">
        <v>0</v>
      </c>
      <c r="D43" s="263"/>
      <c r="E43" s="262">
        <v>0</v>
      </c>
      <c r="F43" s="263"/>
      <c r="G43" s="262">
        <v>0</v>
      </c>
      <c r="H43" s="262"/>
      <c r="I43" s="264">
        <f>'งบกำไรขาดทุน 3M 6-7'!D50</f>
        <v>587675</v>
      </c>
      <c r="J43" s="262"/>
      <c r="K43" s="262">
        <v>0</v>
      </c>
      <c r="L43" s="263"/>
      <c r="M43" s="262">
        <v>0</v>
      </c>
      <c r="N43" s="263"/>
      <c r="O43" s="262">
        <v>0</v>
      </c>
      <c r="P43" s="263"/>
      <c r="Q43" s="262">
        <v>0</v>
      </c>
      <c r="R43" s="263"/>
      <c r="S43" s="264">
        <f>SUM(K43:Q43)</f>
        <v>0</v>
      </c>
      <c r="T43" s="262"/>
      <c r="U43" s="264">
        <f>SUM(C43:I43,S43)</f>
        <v>587675</v>
      </c>
      <c r="V43" s="262"/>
      <c r="W43" s="262">
        <v>0</v>
      </c>
      <c r="X43" s="262"/>
      <c r="Y43" s="264">
        <f>SUM(U43:W43)</f>
        <v>587675</v>
      </c>
    </row>
    <row r="44" spans="1:25" s="181" customFormat="1" ht="19">
      <c r="A44" s="248" t="s">
        <v>227</v>
      </c>
      <c r="B44" s="253"/>
      <c r="C44" s="267">
        <v>0</v>
      </c>
      <c r="D44" s="263"/>
      <c r="E44" s="267">
        <v>0</v>
      </c>
      <c r="F44" s="263"/>
      <c r="G44" s="267">
        <v>0</v>
      </c>
      <c r="H44" s="268"/>
      <c r="I44" s="267">
        <v>0</v>
      </c>
      <c r="J44" s="268"/>
      <c r="K44" s="267">
        <v>0</v>
      </c>
      <c r="L44" s="268"/>
      <c r="M44" s="267">
        <v>0</v>
      </c>
      <c r="N44" s="262"/>
      <c r="O44" s="279">
        <f>'งบกำไรขาดทุน 3M 6-7'!D54</f>
        <v>-45055</v>
      </c>
      <c r="P44" s="262"/>
      <c r="Q44" s="279">
        <f>'งบกำไรขาดทุน 3M 6-7'!D55+'งบกำไรขาดทุน 3M 6-7'!D56</f>
        <v>970</v>
      </c>
      <c r="R44" s="262"/>
      <c r="S44" s="264">
        <f>SUM(K44:Q44)</f>
        <v>-44085</v>
      </c>
      <c r="T44" s="262"/>
      <c r="U44" s="264">
        <f>SUM(C44:I44,S44)</f>
        <v>-44085</v>
      </c>
      <c r="V44" s="262"/>
      <c r="W44" s="267">
        <v>0</v>
      </c>
      <c r="X44" s="268"/>
      <c r="Y44" s="264">
        <f>SUM(U44:W44)</f>
        <v>-44085</v>
      </c>
    </row>
    <row r="45" spans="1:25" s="181" customFormat="1" ht="19">
      <c r="A45" s="249" t="s">
        <v>187</v>
      </c>
      <c r="B45" s="253"/>
      <c r="C45" s="266">
        <f>SUM(C43:C44)</f>
        <v>0</v>
      </c>
      <c r="D45" s="269"/>
      <c r="E45" s="266">
        <f>SUM(E43:E44)</f>
        <v>0</v>
      </c>
      <c r="F45" s="269"/>
      <c r="G45" s="266">
        <f>SUM(G43:G44)</f>
        <v>0</v>
      </c>
      <c r="H45" s="269"/>
      <c r="I45" s="270">
        <f>SUM(I43:I44)</f>
        <v>587675</v>
      </c>
      <c r="J45" s="269"/>
      <c r="K45" s="266">
        <f>SUM(K43:K44)</f>
        <v>0</v>
      </c>
      <c r="L45" s="269"/>
      <c r="M45" s="266">
        <f>SUM(M43:M44)</f>
        <v>0</v>
      </c>
      <c r="N45" s="269"/>
      <c r="O45" s="266">
        <f>SUM(O43:O44)</f>
        <v>-45055</v>
      </c>
      <c r="P45" s="269"/>
      <c r="Q45" s="266">
        <f>SUM(Q43:Q44)</f>
        <v>970</v>
      </c>
      <c r="R45" s="269"/>
      <c r="S45" s="266">
        <f>SUM(S43:S44)</f>
        <v>-44085</v>
      </c>
      <c r="T45" s="269"/>
      <c r="U45" s="266">
        <f>SUM(U43:U44)</f>
        <v>543590</v>
      </c>
      <c r="V45" s="269"/>
      <c r="W45" s="266">
        <f>SUM(W43:W44)</f>
        <v>0</v>
      </c>
      <c r="X45" s="269"/>
      <c r="Y45" s="266">
        <f>SUM(Y43:Y44)</f>
        <v>543590</v>
      </c>
    </row>
    <row r="46" spans="1:25" s="181" customFormat="1" ht="19">
      <c r="A46" s="249"/>
      <c r="B46" s="24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269"/>
      <c r="W46" s="259"/>
      <c r="X46" s="259"/>
      <c r="Y46" s="259"/>
    </row>
    <row r="47" spans="1:25" s="181" customFormat="1" ht="19.5" thickBot="1">
      <c r="A47" s="258" t="s">
        <v>219</v>
      </c>
      <c r="B47" s="249"/>
      <c r="C47" s="271">
        <f>SUM(C36,C40,C45)</f>
        <v>5480510</v>
      </c>
      <c r="D47" s="259"/>
      <c r="E47" s="271">
        <f>SUM(E36,E40,E45)</f>
        <v>4325271</v>
      </c>
      <c r="F47" s="259"/>
      <c r="G47" s="271">
        <f>SUM(G36,G40,G45)</f>
        <v>549988</v>
      </c>
      <c r="H47" s="259"/>
      <c r="I47" s="271">
        <f>SUM(I36,I40,I45)</f>
        <v>1022080</v>
      </c>
      <c r="J47" s="259"/>
      <c r="K47" s="271">
        <f>SUM(K36,K40,K45)</f>
        <v>17964</v>
      </c>
      <c r="L47" s="259"/>
      <c r="M47" s="271">
        <f>SUM(M36,M40,M45)</f>
        <v>-22126</v>
      </c>
      <c r="N47" s="259"/>
      <c r="O47" s="271">
        <f>SUM(O36,O40,O45)</f>
        <v>-743553</v>
      </c>
      <c r="P47" s="259"/>
      <c r="Q47" s="272">
        <f>SUM(Q36,Q40,Q45)</f>
        <v>0</v>
      </c>
      <c r="R47" s="259"/>
      <c r="S47" s="271">
        <f>SUM(S36,S40,S45)</f>
        <v>-747715</v>
      </c>
      <c r="T47" s="259"/>
      <c r="U47" s="271">
        <f>SUM(U36,U40,U45)</f>
        <v>10630134</v>
      </c>
      <c r="V47" s="269"/>
      <c r="W47" s="272">
        <f>SUM(W36,W40,W45)</f>
        <v>0</v>
      </c>
      <c r="X47" s="259"/>
      <c r="Y47" s="271">
        <f>SUM(Y36,Y40,Y45)</f>
        <v>10630134</v>
      </c>
    </row>
    <row r="48" spans="1:25" ht="19.5" thickTop="1">
      <c r="A48" s="252"/>
      <c r="B48" s="252"/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</row>
  </sheetData>
  <sheetProtection formatCells="0" formatColumns="0" formatRows="0" insertColumns="0" insertRows="0" insertHyperlinks="0" deleteColumns="0" deleteRows="0" sort="0" autoFilter="0" pivotTables="0"/>
  <mergeCells count="14">
    <mergeCell ref="A1:Y1"/>
    <mergeCell ref="G7:I7"/>
    <mergeCell ref="A2:Y2"/>
    <mergeCell ref="C4:Y4"/>
    <mergeCell ref="G5:I5"/>
    <mergeCell ref="K5:S5"/>
    <mergeCell ref="C10:Y10"/>
    <mergeCell ref="C34:Y34"/>
    <mergeCell ref="G31:I31"/>
    <mergeCell ref="A25:Y25"/>
    <mergeCell ref="A26:Y26"/>
    <mergeCell ref="C28:Y28"/>
    <mergeCell ref="G29:I29"/>
    <mergeCell ref="K29:S29"/>
  </mergeCells>
  <pageMargins left="0.7" right="0.7" top="0.48" bottom="0.5" header="0.5" footer="0.5"/>
  <pageSetup paperSize="9" scale="80" firstPageNumber="8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customProperties>
    <customPr name="OrphanNamesChecked" r:id="rId2"/>
  </customProperties>
  <ignoredErrors>
    <ignoredError sqref="U3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8"/>
  <sheetViews>
    <sheetView view="pageBreakPreview" topLeftCell="A25" zoomScale="56" zoomScaleNormal="100" zoomScaleSheetLayoutView="56" workbookViewId="0">
      <selection activeCell="W32" sqref="W32"/>
    </sheetView>
  </sheetViews>
  <sheetFormatPr defaultColWidth="9.09765625" defaultRowHeight="17.5"/>
  <cols>
    <col min="1" max="1" width="48.3984375" style="192" customWidth="1"/>
    <col min="2" max="2" width="3.19921875" style="193" customWidth="1"/>
    <col min="3" max="3" width="10.59765625" style="192" bestFit="1" customWidth="1"/>
    <col min="4" max="4" width="0.8984375" style="192" customWidth="1"/>
    <col min="5" max="5" width="10.19921875" style="192" bestFit="1" customWidth="1"/>
    <col min="6" max="6" width="0.8984375" style="192" customWidth="1"/>
    <col min="7" max="7" width="11.3984375" style="192" bestFit="1" customWidth="1"/>
    <col min="8" max="8" width="1.09765625" style="192" customWidth="1"/>
    <col min="9" max="9" width="13.09765625" style="192" customWidth="1"/>
    <col min="10" max="10" width="0.8984375" style="192" customWidth="1"/>
    <col min="11" max="11" width="12.3984375" style="192" bestFit="1" customWidth="1"/>
    <col min="12" max="12" width="0.8984375" style="192" customWidth="1"/>
    <col min="13" max="13" width="12.8984375" style="192" bestFit="1" customWidth="1"/>
    <col min="14" max="14" width="0.8984375" style="192" customWidth="1"/>
    <col min="15" max="15" width="10.8984375" style="192" bestFit="1" customWidth="1"/>
    <col min="16" max="16" width="0.8984375" style="192" customWidth="1"/>
    <col min="17" max="17" width="18" style="192" bestFit="1" customWidth="1"/>
    <col min="18" max="18" width="0.8984375" style="192" customWidth="1"/>
    <col min="19" max="19" width="14.19921875" style="192" bestFit="1" customWidth="1"/>
    <col min="20" max="20" width="0.8984375" style="192" customWidth="1"/>
    <col min="21" max="21" width="13.09765625" style="192" customWidth="1"/>
    <col min="22" max="16384" width="9.09765625" style="192"/>
  </cols>
  <sheetData>
    <row r="1" spans="1:21" s="187" customFormat="1" ht="23">
      <c r="A1" s="330" t="s">
        <v>0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</row>
    <row r="2" spans="1:21" s="136" customFormat="1" ht="23">
      <c r="A2" s="330" t="s">
        <v>185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</row>
    <row r="3" spans="1:21" s="138" customFormat="1" ht="21.5">
      <c r="A3" s="156"/>
      <c r="B3" s="156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</row>
    <row r="4" spans="1:21" s="189" customFormat="1" ht="22">
      <c r="A4" s="138"/>
      <c r="B4" s="136"/>
      <c r="C4" s="316" t="s">
        <v>140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</row>
    <row r="5" spans="1:21" s="187" customFormat="1" ht="21.5">
      <c r="A5" s="138"/>
      <c r="B5" s="138"/>
      <c r="C5" s="126"/>
      <c r="D5" s="126"/>
      <c r="E5" s="126"/>
      <c r="F5" s="126"/>
      <c r="G5" s="329" t="s">
        <v>56</v>
      </c>
      <c r="H5" s="329"/>
      <c r="I5" s="329"/>
      <c r="J5" s="126"/>
      <c r="K5" s="329" t="s">
        <v>60</v>
      </c>
      <c r="L5" s="329"/>
      <c r="M5" s="329"/>
      <c r="N5" s="329"/>
      <c r="O5" s="329"/>
      <c r="P5" s="329"/>
      <c r="Q5" s="329"/>
      <c r="R5" s="329"/>
      <c r="S5" s="329"/>
      <c r="T5" s="126"/>
      <c r="U5" s="126"/>
    </row>
    <row r="6" spans="1:21" s="187" customFormat="1" ht="21.5">
      <c r="A6" s="138"/>
      <c r="B6" s="138"/>
      <c r="C6" s="126"/>
      <c r="D6" s="126"/>
      <c r="E6" s="126"/>
      <c r="F6" s="126"/>
      <c r="G6" s="292"/>
      <c r="H6" s="292"/>
      <c r="I6" s="292"/>
      <c r="J6" s="126"/>
      <c r="K6" s="126"/>
      <c r="L6" s="126"/>
      <c r="M6" s="126" t="s">
        <v>105</v>
      </c>
      <c r="N6" s="126"/>
      <c r="O6" s="126"/>
      <c r="P6" s="126"/>
      <c r="Q6" s="126" t="s">
        <v>106</v>
      </c>
      <c r="R6" s="126"/>
      <c r="S6" s="126" t="s">
        <v>107</v>
      </c>
      <c r="T6" s="126"/>
      <c r="U6" s="126"/>
    </row>
    <row r="7" spans="1:21" s="187" customFormat="1" ht="21.5">
      <c r="A7" s="138"/>
      <c r="B7" s="138"/>
      <c r="C7" s="126" t="s">
        <v>52</v>
      </c>
      <c r="D7" s="126"/>
      <c r="E7" s="126"/>
      <c r="F7" s="126"/>
      <c r="G7" s="315"/>
      <c r="H7" s="315"/>
      <c r="I7" s="315"/>
      <c r="J7" s="126"/>
      <c r="K7" s="126" t="s">
        <v>109</v>
      </c>
      <c r="L7" s="126"/>
      <c r="M7" s="126" t="s">
        <v>110</v>
      </c>
      <c r="N7" s="126"/>
      <c r="O7" s="126" t="s">
        <v>106</v>
      </c>
      <c r="P7" s="126"/>
      <c r="Q7" s="126" t="s">
        <v>111</v>
      </c>
      <c r="R7" s="126"/>
      <c r="S7" s="126" t="s">
        <v>112</v>
      </c>
      <c r="T7" s="126"/>
      <c r="U7" s="126"/>
    </row>
    <row r="8" spans="1:21" s="187" customFormat="1" ht="21.5">
      <c r="A8" s="138"/>
      <c r="B8" s="138"/>
      <c r="C8" s="126" t="s">
        <v>114</v>
      </c>
      <c r="D8" s="130"/>
      <c r="E8" s="126" t="s">
        <v>115</v>
      </c>
      <c r="F8" s="126"/>
      <c r="G8" s="126" t="s">
        <v>116</v>
      </c>
      <c r="H8" s="126"/>
      <c r="I8" s="126" t="s">
        <v>117</v>
      </c>
      <c r="J8" s="126"/>
      <c r="K8" s="126" t="s">
        <v>118</v>
      </c>
      <c r="L8" s="126"/>
      <c r="M8" s="126" t="s">
        <v>119</v>
      </c>
      <c r="N8" s="130"/>
      <c r="O8" s="126" t="s">
        <v>120</v>
      </c>
      <c r="P8" s="130"/>
      <c r="Q8" s="126" t="s">
        <v>121</v>
      </c>
      <c r="R8" s="130"/>
      <c r="S8" s="126" t="s">
        <v>122</v>
      </c>
      <c r="T8" s="130"/>
      <c r="U8" s="126" t="s">
        <v>123</v>
      </c>
    </row>
    <row r="9" spans="1:21" s="187" customFormat="1" ht="21.5">
      <c r="A9" s="299"/>
      <c r="B9" s="300"/>
      <c r="C9" s="126" t="s">
        <v>125</v>
      </c>
      <c r="D9" s="126"/>
      <c r="E9" s="126" t="s">
        <v>126</v>
      </c>
      <c r="F9" s="126"/>
      <c r="G9" s="126" t="s">
        <v>127</v>
      </c>
      <c r="H9" s="126"/>
      <c r="I9" s="126" t="s">
        <v>128</v>
      </c>
      <c r="J9" s="126"/>
      <c r="K9" s="126" t="s">
        <v>129</v>
      </c>
      <c r="L9" s="126"/>
      <c r="M9" s="126" t="s">
        <v>130</v>
      </c>
      <c r="N9" s="126"/>
      <c r="O9" s="126" t="s">
        <v>131</v>
      </c>
      <c r="P9" s="126"/>
      <c r="Q9" s="126" t="s">
        <v>132</v>
      </c>
      <c r="R9" s="126"/>
      <c r="S9" s="126" t="s">
        <v>133</v>
      </c>
      <c r="T9" s="126"/>
      <c r="U9" s="126" t="s">
        <v>133</v>
      </c>
    </row>
    <row r="10" spans="1:21" s="187" customFormat="1" ht="21.5">
      <c r="A10" s="299"/>
      <c r="B10" s="301"/>
      <c r="C10" s="328" t="s">
        <v>175</v>
      </c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  <c r="T10" s="328"/>
      <c r="U10" s="328"/>
    </row>
    <row r="11" spans="1:21" s="187" customFormat="1" ht="22">
      <c r="A11" s="141" t="s">
        <v>215</v>
      </c>
      <c r="B11" s="30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225"/>
      <c r="T11" s="130"/>
      <c r="U11" s="130"/>
    </row>
    <row r="12" spans="1:21" s="187" customFormat="1" ht="22">
      <c r="A12" s="141" t="s">
        <v>169</v>
      </c>
      <c r="B12" s="300"/>
      <c r="C12" s="226">
        <v>5480510</v>
      </c>
      <c r="D12" s="226"/>
      <c r="E12" s="226">
        <v>4325271</v>
      </c>
      <c r="F12" s="226">
        <v>0</v>
      </c>
      <c r="G12" s="226">
        <v>549988</v>
      </c>
      <c r="H12" s="226">
        <v>0</v>
      </c>
      <c r="I12" s="226">
        <v>414706</v>
      </c>
      <c r="J12" s="226">
        <v>0</v>
      </c>
      <c r="K12" s="226">
        <v>17964</v>
      </c>
      <c r="L12" s="226">
        <v>0</v>
      </c>
      <c r="M12" s="226">
        <v>-22126</v>
      </c>
      <c r="N12" s="226">
        <v>0</v>
      </c>
      <c r="O12" s="226">
        <v>-743423</v>
      </c>
      <c r="P12" s="226">
        <v>0</v>
      </c>
      <c r="Q12" s="226">
        <v>-3718</v>
      </c>
      <c r="R12" s="226"/>
      <c r="S12" s="227">
        <f>K12+M12+O12+Q12</f>
        <v>-751303</v>
      </c>
      <c r="T12" s="226"/>
      <c r="U12" s="227">
        <f>SUM(C12:I12,S12)</f>
        <v>10019172</v>
      </c>
    </row>
    <row r="13" spans="1:21" s="190" customFormat="1" ht="22" hidden="1">
      <c r="A13" s="136"/>
      <c r="B13" s="136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</row>
    <row r="14" spans="1:21" s="190" customFormat="1" ht="22" hidden="1">
      <c r="A14" s="136" t="s">
        <v>136</v>
      </c>
      <c r="B14" s="136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</row>
    <row r="15" spans="1:21" s="190" customFormat="1" ht="22" hidden="1">
      <c r="A15" s="138" t="s">
        <v>137</v>
      </c>
      <c r="B15" s="302"/>
      <c r="C15" s="229">
        <v>0</v>
      </c>
      <c r="D15" s="188"/>
      <c r="E15" s="229">
        <v>0</v>
      </c>
      <c r="F15" s="188"/>
      <c r="G15" s="229">
        <v>0</v>
      </c>
      <c r="H15" s="188"/>
      <c r="I15" s="230">
        <v>0</v>
      </c>
      <c r="J15" s="231"/>
      <c r="K15" s="230">
        <v>0</v>
      </c>
      <c r="L15" s="188"/>
      <c r="M15" s="229">
        <v>0</v>
      </c>
      <c r="N15" s="188"/>
      <c r="O15" s="229">
        <v>0</v>
      </c>
      <c r="P15" s="188"/>
      <c r="Q15" s="229">
        <v>0</v>
      </c>
      <c r="R15" s="188"/>
      <c r="S15" s="231">
        <f>SUM(K15:Q15)</f>
        <v>0</v>
      </c>
      <c r="T15" s="225"/>
      <c r="U15" s="231">
        <f>SUM(C15:I15,S15)</f>
        <v>0</v>
      </c>
    </row>
    <row r="16" spans="1:21" s="189" customFormat="1" ht="22" hidden="1">
      <c r="A16" s="136" t="s">
        <v>138</v>
      </c>
      <c r="B16" s="136"/>
      <c r="C16" s="247">
        <f>SUM(C15:C15)</f>
        <v>0</v>
      </c>
      <c r="D16" s="234"/>
      <c r="E16" s="247">
        <f>SUM(E15:E15)</f>
        <v>0</v>
      </c>
      <c r="F16" s="234"/>
      <c r="G16" s="247">
        <f>SUM(G15:G15)</f>
        <v>0</v>
      </c>
      <c r="H16" s="234"/>
      <c r="I16" s="247">
        <f>SUM(I15:I15)</f>
        <v>0</v>
      </c>
      <c r="J16" s="235"/>
      <c r="K16" s="247">
        <f>SUM(K15:K15)</f>
        <v>0</v>
      </c>
      <c r="L16" s="234"/>
      <c r="M16" s="247">
        <f>SUM(M15:M15)</f>
        <v>0</v>
      </c>
      <c r="N16" s="234"/>
      <c r="O16" s="247">
        <f>SUM(O15:O15)</f>
        <v>0</v>
      </c>
      <c r="P16" s="234"/>
      <c r="Q16" s="247">
        <f>SUM(Q15:Q15)</f>
        <v>0</v>
      </c>
      <c r="R16" s="234"/>
      <c r="S16" s="247">
        <f>SUM(S15:S15)</f>
        <v>0</v>
      </c>
      <c r="T16" s="234"/>
      <c r="U16" s="247">
        <f>SUM(U15:U15)</f>
        <v>0</v>
      </c>
    </row>
    <row r="17" spans="1:21" s="189" customFormat="1" ht="22">
      <c r="A17" s="136"/>
      <c r="B17" s="136"/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</row>
    <row r="18" spans="1:21" s="187" customFormat="1" ht="22">
      <c r="A18" s="136" t="s">
        <v>139</v>
      </c>
      <c r="B18" s="138"/>
      <c r="C18" s="229"/>
      <c r="D18" s="236"/>
      <c r="E18" s="229"/>
      <c r="F18" s="236"/>
      <c r="G18" s="229"/>
      <c r="H18" s="236"/>
      <c r="I18" s="229"/>
      <c r="J18" s="236"/>
      <c r="K18" s="229"/>
      <c r="L18" s="236"/>
      <c r="M18" s="229"/>
      <c r="N18" s="236"/>
      <c r="O18" s="229"/>
      <c r="P18" s="236"/>
      <c r="Q18" s="229"/>
      <c r="R18" s="236"/>
      <c r="S18" s="229"/>
      <c r="T18" s="236"/>
      <c r="U18" s="231"/>
    </row>
    <row r="19" spans="1:21" s="187" customFormat="1" ht="21.5">
      <c r="A19" s="138" t="s">
        <v>80</v>
      </c>
      <c r="B19" s="302"/>
      <c r="C19" s="229">
        <v>0</v>
      </c>
      <c r="D19" s="231"/>
      <c r="E19" s="229">
        <v>0</v>
      </c>
      <c r="F19" s="231"/>
      <c r="G19" s="229">
        <v>0</v>
      </c>
      <c r="H19" s="231"/>
      <c r="I19" s="237">
        <f>'งบกำไรขาดทุน 3M 6-7'!J50</f>
        <v>119326</v>
      </c>
      <c r="J19" s="230"/>
      <c r="K19" s="230">
        <v>0</v>
      </c>
      <c r="L19" s="230"/>
      <c r="M19" s="230">
        <v>0</v>
      </c>
      <c r="N19" s="230"/>
      <c r="O19" s="230">
        <v>0</v>
      </c>
      <c r="P19" s="230"/>
      <c r="Q19" s="230">
        <v>0</v>
      </c>
      <c r="R19" s="188"/>
      <c r="S19" s="237">
        <f>SUM(K19:Q19)</f>
        <v>0</v>
      </c>
      <c r="T19" s="188"/>
      <c r="U19" s="232">
        <f>SUM(C19:I19,S19)</f>
        <v>119326</v>
      </c>
    </row>
    <row r="20" spans="1:21" s="187" customFormat="1" ht="21.5">
      <c r="A20" s="138" t="s">
        <v>188</v>
      </c>
      <c r="B20" s="302"/>
      <c r="C20" s="229">
        <v>0</v>
      </c>
      <c r="D20" s="231"/>
      <c r="E20" s="229">
        <v>0</v>
      </c>
      <c r="F20" s="231"/>
      <c r="G20" s="229">
        <v>0</v>
      </c>
      <c r="H20" s="238"/>
      <c r="I20" s="239">
        <v>0</v>
      </c>
      <c r="J20" s="205"/>
      <c r="K20" s="239">
        <v>0</v>
      </c>
      <c r="L20" s="205"/>
      <c r="M20" s="230">
        <v>0</v>
      </c>
      <c r="N20" s="230"/>
      <c r="O20" s="240">
        <f>'งบกำไรขาดทุน 3M 6-7'!J54</f>
        <v>4455</v>
      </c>
      <c r="P20" s="230"/>
      <c r="Q20" s="240">
        <f>'งบกำไรขาดทุน 3M 6-7'!J55+'งบกำไรขาดทุน 3M 6-7'!J56</f>
        <v>1649</v>
      </c>
      <c r="R20" s="236"/>
      <c r="S20" s="240">
        <f>SUM(K20:Q20)</f>
        <v>6104</v>
      </c>
      <c r="T20" s="188"/>
      <c r="U20" s="232">
        <f>SUM(C20:I20,S20)</f>
        <v>6104</v>
      </c>
    </row>
    <row r="21" spans="1:21" s="187" customFormat="1" ht="22">
      <c r="A21" s="136" t="s">
        <v>229</v>
      </c>
      <c r="B21" s="302"/>
      <c r="C21" s="233">
        <f>SUM(C19:C20)</f>
        <v>0</v>
      </c>
      <c r="D21" s="235"/>
      <c r="E21" s="233">
        <f>SUM(E19:E20)</f>
        <v>0</v>
      </c>
      <c r="F21" s="235"/>
      <c r="G21" s="233">
        <f>SUM(G19:G20)</f>
        <v>0</v>
      </c>
      <c r="H21" s="241"/>
      <c r="I21" s="242">
        <f>SUM(I19:I20)</f>
        <v>119326</v>
      </c>
      <c r="J21" s="241"/>
      <c r="K21" s="216">
        <f>SUM(K19:K20)</f>
        <v>0</v>
      </c>
      <c r="L21" s="241"/>
      <c r="M21" s="233">
        <f>SUM(M19:M20)</f>
        <v>0</v>
      </c>
      <c r="N21" s="241"/>
      <c r="O21" s="233">
        <f>SUM(O19:O20)</f>
        <v>4455</v>
      </c>
      <c r="P21" s="241"/>
      <c r="Q21" s="233">
        <f>SUM(Q19:Q20)</f>
        <v>1649</v>
      </c>
      <c r="R21" s="241"/>
      <c r="S21" s="233">
        <f>SUM(S19:S20)</f>
        <v>6104</v>
      </c>
      <c r="T21" s="241"/>
      <c r="U21" s="233">
        <f>SUM(U19:U20)</f>
        <v>125430</v>
      </c>
    </row>
    <row r="22" spans="1:21" s="187" customFormat="1" ht="22">
      <c r="A22" s="136"/>
      <c r="B22" s="136"/>
      <c r="C22" s="235"/>
      <c r="D22" s="241"/>
      <c r="E22" s="235"/>
      <c r="F22" s="241"/>
      <c r="G22" s="235"/>
      <c r="H22" s="241"/>
      <c r="I22" s="235"/>
      <c r="J22" s="241"/>
      <c r="K22" s="241"/>
      <c r="L22" s="241"/>
      <c r="M22" s="235"/>
      <c r="N22" s="241"/>
      <c r="O22" s="235"/>
      <c r="P22" s="241"/>
      <c r="Q22" s="241"/>
      <c r="R22" s="241"/>
      <c r="S22" s="235"/>
      <c r="T22" s="241"/>
      <c r="U22" s="235"/>
    </row>
    <row r="23" spans="1:21" s="187" customFormat="1" ht="22.5" thickBot="1">
      <c r="A23" s="136" t="s">
        <v>216</v>
      </c>
      <c r="B23" s="136"/>
      <c r="C23" s="243">
        <f>SUM(C12,C16,C21)</f>
        <v>5480510</v>
      </c>
      <c r="D23" s="225"/>
      <c r="E23" s="243">
        <f>SUM(E12,E16,E21)</f>
        <v>4325271</v>
      </c>
      <c r="F23" s="225"/>
      <c r="G23" s="243">
        <f>SUM(G12,G16,G21)</f>
        <v>549988</v>
      </c>
      <c r="H23" s="225"/>
      <c r="I23" s="243">
        <f>SUM(I12,I16,I21)</f>
        <v>534032</v>
      </c>
      <c r="J23" s="225"/>
      <c r="K23" s="243">
        <f>SUM(K12,K16,K21)</f>
        <v>17964</v>
      </c>
      <c r="L23" s="225"/>
      <c r="M23" s="243">
        <f>SUM(M12,M16,M21)</f>
        <v>-22126</v>
      </c>
      <c r="N23" s="225"/>
      <c r="O23" s="243">
        <f>SUM(O12,O16,O21)</f>
        <v>-738968</v>
      </c>
      <c r="P23" s="225"/>
      <c r="Q23" s="243">
        <f>SUM(Q12,Q16,Q21)</f>
        <v>-2069</v>
      </c>
      <c r="R23" s="225"/>
      <c r="S23" s="243">
        <f>SUM(S12,S16,S21)</f>
        <v>-745199</v>
      </c>
      <c r="T23" s="225"/>
      <c r="U23" s="243">
        <f>SUM(U12,U16,U21)</f>
        <v>10144602</v>
      </c>
    </row>
    <row r="24" spans="1:21" s="191" customFormat="1" ht="22" thickTop="1">
      <c r="A24" s="303"/>
      <c r="B24" s="303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  <c r="Q24" s="244"/>
      <c r="R24" s="244"/>
      <c r="S24" s="244"/>
      <c r="T24" s="244"/>
      <c r="U24" s="244"/>
    </row>
    <row r="25" spans="1:21" s="187" customFormat="1" ht="22">
      <c r="A25" s="331" t="s">
        <v>0</v>
      </c>
      <c r="B25" s="331"/>
      <c r="C25" s="331"/>
      <c r="D25" s="331"/>
      <c r="E25" s="331"/>
      <c r="F25" s="331"/>
      <c r="G25" s="331"/>
      <c r="H25" s="331"/>
      <c r="I25" s="331"/>
      <c r="J25" s="331"/>
      <c r="K25" s="331"/>
      <c r="L25" s="331"/>
      <c r="M25" s="331"/>
      <c r="N25" s="331"/>
      <c r="O25" s="331"/>
      <c r="P25" s="331"/>
      <c r="Q25" s="331"/>
      <c r="R25" s="331"/>
      <c r="S25" s="331"/>
      <c r="T25" s="331"/>
      <c r="U25" s="331"/>
    </row>
    <row r="26" spans="1:21" s="136" customFormat="1" ht="22">
      <c r="A26" s="331" t="s">
        <v>186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  <c r="L26" s="331"/>
      <c r="M26" s="331"/>
      <c r="N26" s="331"/>
      <c r="O26" s="331"/>
      <c r="P26" s="331"/>
      <c r="Q26" s="331"/>
      <c r="R26" s="331"/>
      <c r="S26" s="331"/>
      <c r="T26" s="331"/>
      <c r="U26" s="331"/>
    </row>
    <row r="27" spans="1:21" s="138" customFormat="1" ht="21.5">
      <c r="A27" s="156"/>
      <c r="B27" s="156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</row>
    <row r="28" spans="1:21" s="189" customFormat="1" ht="22">
      <c r="A28" s="138"/>
      <c r="B28" s="136"/>
      <c r="C28" s="316" t="s">
        <v>140</v>
      </c>
      <c r="D28" s="316"/>
      <c r="E28" s="316"/>
      <c r="F28" s="316"/>
      <c r="G28" s="316"/>
      <c r="H28" s="316"/>
      <c r="I28" s="316"/>
      <c r="J28" s="316"/>
      <c r="K28" s="316"/>
      <c r="L28" s="316"/>
      <c r="M28" s="316"/>
      <c r="N28" s="316"/>
      <c r="O28" s="316"/>
      <c r="P28" s="316"/>
      <c r="Q28" s="316"/>
      <c r="R28" s="316"/>
      <c r="S28" s="316"/>
      <c r="T28" s="316"/>
      <c r="U28" s="316"/>
    </row>
    <row r="29" spans="1:21" s="187" customFormat="1" ht="21.5">
      <c r="A29" s="138"/>
      <c r="B29" s="138"/>
      <c r="C29" s="126"/>
      <c r="D29" s="126"/>
      <c r="E29" s="126"/>
      <c r="F29" s="126"/>
      <c r="G29" s="329" t="s">
        <v>56</v>
      </c>
      <c r="H29" s="329"/>
      <c r="I29" s="329"/>
      <c r="J29" s="126"/>
      <c r="K29" s="329" t="s">
        <v>60</v>
      </c>
      <c r="L29" s="329"/>
      <c r="M29" s="329"/>
      <c r="N29" s="329"/>
      <c r="O29" s="329"/>
      <c r="P29" s="329"/>
      <c r="Q29" s="329"/>
      <c r="R29" s="329"/>
      <c r="S29" s="329"/>
      <c r="T29" s="126"/>
      <c r="U29" s="126"/>
    </row>
    <row r="30" spans="1:21" s="187" customFormat="1" ht="21.5">
      <c r="A30" s="138"/>
      <c r="B30" s="138"/>
      <c r="C30" s="126"/>
      <c r="D30" s="126"/>
      <c r="E30" s="126"/>
      <c r="F30" s="126"/>
      <c r="G30" s="292"/>
      <c r="H30" s="292"/>
      <c r="I30" s="292"/>
      <c r="J30" s="126"/>
      <c r="K30" s="126"/>
      <c r="L30" s="126"/>
      <c r="M30" s="126" t="s">
        <v>105</v>
      </c>
      <c r="N30" s="126"/>
      <c r="O30" s="126"/>
      <c r="P30" s="126"/>
      <c r="Q30" s="126" t="s">
        <v>106</v>
      </c>
      <c r="R30" s="126"/>
      <c r="S30" s="126" t="s">
        <v>107</v>
      </c>
      <c r="T30" s="126"/>
      <c r="U30" s="126"/>
    </row>
    <row r="31" spans="1:21" s="187" customFormat="1" ht="21.5">
      <c r="A31" s="138"/>
      <c r="B31" s="138"/>
      <c r="C31" s="126" t="s">
        <v>52</v>
      </c>
      <c r="D31" s="126"/>
      <c r="E31" s="126"/>
      <c r="F31" s="126"/>
      <c r="G31" s="315"/>
      <c r="H31" s="315"/>
      <c r="I31" s="315"/>
      <c r="J31" s="126"/>
      <c r="K31" s="126" t="s">
        <v>109</v>
      </c>
      <c r="L31" s="126"/>
      <c r="M31" s="126" t="s">
        <v>110</v>
      </c>
      <c r="N31" s="126"/>
      <c r="O31" s="126" t="s">
        <v>106</v>
      </c>
      <c r="P31" s="126"/>
      <c r="Q31" s="126" t="s">
        <v>111</v>
      </c>
      <c r="R31" s="126"/>
      <c r="S31" s="126" t="s">
        <v>112</v>
      </c>
      <c r="T31" s="126"/>
      <c r="U31" s="126"/>
    </row>
    <row r="32" spans="1:21" s="187" customFormat="1" ht="21.5">
      <c r="A32" s="138"/>
      <c r="B32" s="138"/>
      <c r="C32" s="126" t="s">
        <v>114</v>
      </c>
      <c r="D32" s="130"/>
      <c r="E32" s="126" t="s">
        <v>115</v>
      </c>
      <c r="F32" s="126"/>
      <c r="G32" s="126" t="s">
        <v>116</v>
      </c>
      <c r="H32" s="126"/>
      <c r="I32" s="126" t="s">
        <v>117</v>
      </c>
      <c r="J32" s="126"/>
      <c r="K32" s="126" t="s">
        <v>118</v>
      </c>
      <c r="L32" s="126"/>
      <c r="M32" s="126" t="s">
        <v>119</v>
      </c>
      <c r="N32" s="130"/>
      <c r="O32" s="126" t="s">
        <v>120</v>
      </c>
      <c r="P32" s="130"/>
      <c r="Q32" s="126" t="s">
        <v>121</v>
      </c>
      <c r="R32" s="130"/>
      <c r="S32" s="126" t="s">
        <v>122</v>
      </c>
      <c r="T32" s="130"/>
      <c r="U32" s="126" t="s">
        <v>123</v>
      </c>
    </row>
    <row r="33" spans="1:21" s="187" customFormat="1" ht="21.5">
      <c r="A33" s="299"/>
      <c r="B33" s="300"/>
      <c r="C33" s="126" t="s">
        <v>125</v>
      </c>
      <c r="D33" s="126"/>
      <c r="E33" s="126" t="s">
        <v>126</v>
      </c>
      <c r="F33" s="126"/>
      <c r="G33" s="126" t="s">
        <v>127</v>
      </c>
      <c r="H33" s="126"/>
      <c r="I33" s="126" t="s">
        <v>128</v>
      </c>
      <c r="J33" s="126"/>
      <c r="K33" s="126" t="s">
        <v>129</v>
      </c>
      <c r="L33" s="126"/>
      <c r="M33" s="126" t="s">
        <v>130</v>
      </c>
      <c r="N33" s="126"/>
      <c r="O33" s="126" t="s">
        <v>131</v>
      </c>
      <c r="P33" s="126"/>
      <c r="Q33" s="126" t="s">
        <v>132</v>
      </c>
      <c r="R33" s="126"/>
      <c r="S33" s="126" t="s">
        <v>133</v>
      </c>
      <c r="T33" s="126"/>
      <c r="U33" s="126" t="s">
        <v>133</v>
      </c>
    </row>
    <row r="34" spans="1:21" s="187" customFormat="1" ht="21.5">
      <c r="A34" s="299"/>
      <c r="B34" s="300"/>
      <c r="C34" s="328" t="s">
        <v>175</v>
      </c>
      <c r="D34" s="328"/>
      <c r="E34" s="328"/>
      <c r="F34" s="328"/>
      <c r="G34" s="328"/>
      <c r="H34" s="328"/>
      <c r="I34" s="328"/>
      <c r="J34" s="328"/>
      <c r="K34" s="328"/>
      <c r="L34" s="328"/>
      <c r="M34" s="328"/>
      <c r="N34" s="328"/>
      <c r="O34" s="328"/>
      <c r="P34" s="328"/>
      <c r="Q34" s="328"/>
      <c r="R34" s="328"/>
      <c r="S34" s="328"/>
      <c r="T34" s="328"/>
      <c r="U34" s="328"/>
    </row>
    <row r="35" spans="1:21" s="187" customFormat="1" ht="22">
      <c r="A35" s="141" t="s">
        <v>217</v>
      </c>
      <c r="B35" s="30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225"/>
      <c r="T35" s="130"/>
      <c r="U35" s="130"/>
    </row>
    <row r="36" spans="1:21" s="187" customFormat="1" ht="22">
      <c r="A36" s="104" t="s">
        <v>218</v>
      </c>
      <c r="B36" s="300"/>
      <c r="C36" s="287">
        <f>'งบฐานะการเงิน 3-5'!M80</f>
        <v>5480510</v>
      </c>
      <c r="D36" s="245"/>
      <c r="E36" s="287">
        <f>'งบฐานะการเงิน 3-5'!M81</f>
        <v>4325271</v>
      </c>
      <c r="F36" s="245">
        <v>0</v>
      </c>
      <c r="G36" s="287">
        <f>'งบฐานะการเงิน 3-5'!M84</f>
        <v>549988</v>
      </c>
      <c r="H36" s="245">
        <v>0</v>
      </c>
      <c r="I36" s="287">
        <f>'งบฐานะการเงิน 3-5'!M85</f>
        <v>434405</v>
      </c>
      <c r="J36" s="245">
        <v>0</v>
      </c>
      <c r="K36" s="245">
        <v>17964</v>
      </c>
      <c r="L36" s="245">
        <v>0</v>
      </c>
      <c r="M36" s="245">
        <v>-22126</v>
      </c>
      <c r="N36" s="226">
        <v>0</v>
      </c>
      <c r="O36" s="245">
        <v>-698498</v>
      </c>
      <c r="P36" s="226">
        <v>0</v>
      </c>
      <c r="Q36" s="245">
        <v>-970</v>
      </c>
      <c r="R36" s="226">
        <v>0</v>
      </c>
      <c r="S36" s="227">
        <f>K36+M36+O36+Q36</f>
        <v>-703630</v>
      </c>
      <c r="T36" s="226"/>
      <c r="U36" s="227">
        <f>SUM(C36:I36,S36)</f>
        <v>10086544</v>
      </c>
    </row>
    <row r="37" spans="1:21" s="190" customFormat="1" ht="22">
      <c r="A37" s="136"/>
      <c r="B37" s="136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</row>
    <row r="38" spans="1:21" s="190" customFormat="1" ht="22" hidden="1">
      <c r="A38" s="136" t="s">
        <v>136</v>
      </c>
      <c r="B38" s="136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</row>
    <row r="39" spans="1:21" s="190" customFormat="1" ht="22" hidden="1">
      <c r="A39" s="138" t="s">
        <v>137</v>
      </c>
      <c r="B39" s="302"/>
      <c r="C39" s="246">
        <v>0</v>
      </c>
      <c r="D39" s="188"/>
      <c r="E39" s="246">
        <v>0</v>
      </c>
      <c r="F39" s="188"/>
      <c r="G39" s="246">
        <v>0</v>
      </c>
      <c r="H39" s="188"/>
      <c r="I39" s="230">
        <v>0</v>
      </c>
      <c r="J39" s="231"/>
      <c r="K39" s="246">
        <v>0</v>
      </c>
      <c r="L39" s="188"/>
      <c r="M39" s="246">
        <v>0</v>
      </c>
      <c r="N39" s="188"/>
      <c r="O39" s="246">
        <v>0</v>
      </c>
      <c r="P39" s="188"/>
      <c r="Q39" s="246">
        <v>0</v>
      </c>
      <c r="R39" s="188"/>
      <c r="S39" s="231">
        <f>SUM(K39:Q39)</f>
        <v>0</v>
      </c>
      <c r="T39" s="225"/>
      <c r="U39" s="231">
        <f>SUM(C39:I39,S39)</f>
        <v>0</v>
      </c>
    </row>
    <row r="40" spans="1:21" s="190" customFormat="1" ht="22" hidden="1">
      <c r="A40" s="136" t="s">
        <v>138</v>
      </c>
      <c r="B40" s="136"/>
      <c r="C40" s="247">
        <f>SUM(C39:C39)</f>
        <v>0</v>
      </c>
      <c r="D40" s="234"/>
      <c r="E40" s="247">
        <f>SUM(E39:E39)</f>
        <v>0</v>
      </c>
      <c r="F40" s="234"/>
      <c r="G40" s="247">
        <f>SUM(G39:G39)</f>
        <v>0</v>
      </c>
      <c r="H40" s="234"/>
      <c r="I40" s="247">
        <f>SUM(I39:I39)</f>
        <v>0</v>
      </c>
      <c r="J40" s="235"/>
      <c r="K40" s="247">
        <f>SUM(K39:K39)</f>
        <v>0</v>
      </c>
      <c r="L40" s="234"/>
      <c r="M40" s="247">
        <f>SUM(M39:M39)</f>
        <v>0</v>
      </c>
      <c r="N40" s="234"/>
      <c r="O40" s="247">
        <f>SUM(O39:O39)</f>
        <v>0</v>
      </c>
      <c r="P40" s="234"/>
      <c r="Q40" s="247">
        <f>SUM(Q39:Q39)</f>
        <v>0</v>
      </c>
      <c r="R40" s="234"/>
      <c r="S40" s="247">
        <f>SUM(S39:S39)</f>
        <v>0</v>
      </c>
      <c r="T40" s="234"/>
      <c r="U40" s="247">
        <f>SUM(U39:U39)</f>
        <v>0</v>
      </c>
    </row>
    <row r="41" spans="1:21" s="190" customFormat="1" ht="22" hidden="1">
      <c r="A41" s="136"/>
      <c r="B41" s="136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  <c r="R41" s="228"/>
      <c r="S41" s="228"/>
      <c r="T41" s="228"/>
      <c r="U41" s="228"/>
    </row>
    <row r="42" spans="1:21" s="187" customFormat="1" ht="22">
      <c r="A42" s="136" t="s">
        <v>139</v>
      </c>
      <c r="B42" s="138"/>
      <c r="C42" s="229"/>
      <c r="D42" s="236"/>
      <c r="E42" s="229"/>
      <c r="F42" s="236"/>
      <c r="G42" s="229"/>
      <c r="H42" s="236"/>
      <c r="I42" s="229"/>
      <c r="J42" s="236"/>
      <c r="K42" s="229"/>
      <c r="L42" s="236"/>
      <c r="M42" s="229"/>
      <c r="N42" s="236"/>
      <c r="O42" s="229"/>
      <c r="P42" s="236"/>
      <c r="Q42" s="229"/>
      <c r="R42" s="236"/>
      <c r="S42" s="229"/>
      <c r="T42" s="236"/>
      <c r="U42" s="231"/>
    </row>
    <row r="43" spans="1:21" s="187" customFormat="1" ht="21.5">
      <c r="A43" s="304" t="s">
        <v>80</v>
      </c>
      <c r="B43" s="302"/>
      <c r="C43" s="229">
        <v>0</v>
      </c>
      <c r="D43" s="231"/>
      <c r="E43" s="229">
        <v>0</v>
      </c>
      <c r="F43" s="231"/>
      <c r="G43" s="229">
        <v>0</v>
      </c>
      <c r="H43" s="231"/>
      <c r="I43" s="237">
        <f>'งบกำไรขาดทุน 3M 6-7'!H50</f>
        <v>587675</v>
      </c>
      <c r="J43" s="230"/>
      <c r="K43" s="229">
        <v>0</v>
      </c>
      <c r="L43" s="230"/>
      <c r="M43" s="229">
        <v>0</v>
      </c>
      <c r="N43" s="230"/>
      <c r="O43" s="229">
        <v>0</v>
      </c>
      <c r="P43" s="230"/>
      <c r="Q43" s="229">
        <v>0</v>
      </c>
      <c r="R43" s="188"/>
      <c r="S43" s="232">
        <f>SUM(K43:Q43)</f>
        <v>0</v>
      </c>
      <c r="T43" s="188"/>
      <c r="U43" s="232">
        <f>SUM(C43:I43,S43)</f>
        <v>587675</v>
      </c>
    </row>
    <row r="44" spans="1:21" s="187" customFormat="1" ht="21.5">
      <c r="A44" s="138" t="s">
        <v>227</v>
      </c>
      <c r="B44" s="302"/>
      <c r="C44" s="246">
        <v>0</v>
      </c>
      <c r="D44" s="231"/>
      <c r="E44" s="246">
        <v>0</v>
      </c>
      <c r="F44" s="231"/>
      <c r="G44" s="246">
        <v>0</v>
      </c>
      <c r="H44" s="238"/>
      <c r="I44" s="246">
        <v>0</v>
      </c>
      <c r="J44" s="205"/>
      <c r="K44" s="246">
        <v>0</v>
      </c>
      <c r="L44" s="205"/>
      <c r="M44" s="246">
        <v>0</v>
      </c>
      <c r="N44" s="230"/>
      <c r="O44" s="240">
        <f>'งบกำไรขาดทุน 3M 6-7'!H54</f>
        <v>-45055</v>
      </c>
      <c r="P44" s="230"/>
      <c r="Q44" s="240">
        <f>'งบกำไรขาดทุน 3M 6-7'!H55+'งบกำไรขาดทุน 3M 6-7'!H56</f>
        <v>970</v>
      </c>
      <c r="R44" s="236"/>
      <c r="S44" s="232">
        <f>SUM(K44:Q44)</f>
        <v>-44085</v>
      </c>
      <c r="T44" s="188"/>
      <c r="U44" s="232">
        <f>SUM(C44:I44,S44)</f>
        <v>-44085</v>
      </c>
    </row>
    <row r="45" spans="1:21" s="187" customFormat="1" ht="22">
      <c r="A45" s="136" t="s">
        <v>187</v>
      </c>
      <c r="B45" s="302"/>
      <c r="C45" s="233">
        <f>SUM(C43:C44)</f>
        <v>0</v>
      </c>
      <c r="D45" s="235"/>
      <c r="E45" s="233">
        <f>SUM(E43:E44)</f>
        <v>0</v>
      </c>
      <c r="F45" s="235"/>
      <c r="G45" s="233">
        <f>SUM(G43:G44)</f>
        <v>0</v>
      </c>
      <c r="H45" s="241"/>
      <c r="I45" s="242">
        <f>SUM(I43:I44)</f>
        <v>587675</v>
      </c>
      <c r="J45" s="241"/>
      <c r="K45" s="216">
        <f>SUM(K43:K44)</f>
        <v>0</v>
      </c>
      <c r="L45" s="241"/>
      <c r="M45" s="233">
        <f>SUM(M43:M44)</f>
        <v>0</v>
      </c>
      <c r="N45" s="241"/>
      <c r="O45" s="242">
        <f>SUM(O43:O44)</f>
        <v>-45055</v>
      </c>
      <c r="P45" s="241"/>
      <c r="Q45" s="233">
        <f>SUM(Q43:Q44)</f>
        <v>970</v>
      </c>
      <c r="R45" s="241"/>
      <c r="S45" s="233">
        <f>SUM(S43:S44)</f>
        <v>-44085</v>
      </c>
      <c r="T45" s="241"/>
      <c r="U45" s="233">
        <f>SUM(U43:U44)</f>
        <v>543590</v>
      </c>
    </row>
    <row r="46" spans="1:21" s="187" customFormat="1" ht="22">
      <c r="A46" s="136"/>
      <c r="B46" s="136"/>
      <c r="C46" s="235"/>
      <c r="D46" s="241"/>
      <c r="E46" s="235"/>
      <c r="F46" s="241"/>
      <c r="G46" s="235"/>
      <c r="H46" s="241"/>
      <c r="I46" s="235"/>
      <c r="J46" s="241"/>
      <c r="K46" s="241"/>
      <c r="L46" s="241"/>
      <c r="M46" s="235"/>
      <c r="N46" s="241"/>
      <c r="O46" s="235"/>
      <c r="P46" s="241"/>
      <c r="Q46" s="241"/>
      <c r="R46" s="241"/>
      <c r="S46" s="235"/>
      <c r="T46" s="241"/>
      <c r="U46" s="235"/>
    </row>
    <row r="47" spans="1:21" s="187" customFormat="1" ht="22.5" thickBot="1">
      <c r="A47" s="136" t="s">
        <v>219</v>
      </c>
      <c r="B47" s="136"/>
      <c r="C47" s="243">
        <f>SUM(C36,C40,C45)</f>
        <v>5480510</v>
      </c>
      <c r="D47" s="225"/>
      <c r="E47" s="243">
        <f>SUM(E36,E40,E45)</f>
        <v>4325271</v>
      </c>
      <c r="F47" s="225"/>
      <c r="G47" s="243">
        <f>SUM(G36,G40,G45)</f>
        <v>549988</v>
      </c>
      <c r="H47" s="225"/>
      <c r="I47" s="243">
        <f>SUM(I36,I40,I45)</f>
        <v>1022080</v>
      </c>
      <c r="J47" s="225"/>
      <c r="K47" s="243">
        <f>SUM(K36,K40,K45)</f>
        <v>17964</v>
      </c>
      <c r="L47" s="225"/>
      <c r="M47" s="243">
        <f>SUM(M36,M40,M45)</f>
        <v>-22126</v>
      </c>
      <c r="N47" s="225"/>
      <c r="O47" s="243">
        <f>SUM(O36,O40,O45)</f>
        <v>-743553</v>
      </c>
      <c r="P47" s="225"/>
      <c r="Q47" s="272">
        <f>SUM(Q36,Q40,Q45)</f>
        <v>0</v>
      </c>
      <c r="R47" s="225"/>
      <c r="S47" s="243">
        <f>SUM(S36,S40,S45)</f>
        <v>-747715</v>
      </c>
      <c r="T47" s="225"/>
      <c r="U47" s="243">
        <f>SUM(U36,U40,U45)</f>
        <v>10630134</v>
      </c>
    </row>
    <row r="48" spans="1:21" ht="20.5" thickTop="1">
      <c r="A48" s="305"/>
      <c r="B48" s="305"/>
      <c r="C48" s="305"/>
      <c r="D48" s="305"/>
      <c r="E48" s="305"/>
      <c r="F48" s="305"/>
      <c r="G48" s="305"/>
      <c r="H48" s="305"/>
      <c r="I48" s="305"/>
      <c r="J48" s="305"/>
      <c r="K48" s="305"/>
      <c r="L48" s="305"/>
      <c r="M48" s="305"/>
      <c r="N48" s="305"/>
      <c r="O48" s="305"/>
      <c r="P48" s="305"/>
      <c r="Q48" s="305"/>
      <c r="R48" s="305"/>
      <c r="S48" s="305"/>
      <c r="T48" s="305"/>
      <c r="U48" s="305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34:U34"/>
    <mergeCell ref="G29:I29"/>
    <mergeCell ref="K29:S29"/>
    <mergeCell ref="G31:I31"/>
    <mergeCell ref="A1:U1"/>
    <mergeCell ref="A25:U25"/>
    <mergeCell ref="A26:U26"/>
    <mergeCell ref="C28:U28"/>
    <mergeCell ref="C4:U4"/>
    <mergeCell ref="G7:I7"/>
    <mergeCell ref="G5:I5"/>
    <mergeCell ref="K5:S5"/>
    <mergeCell ref="A2:U2"/>
    <mergeCell ref="C10:U10"/>
  </mergeCells>
  <pageMargins left="0.7" right="0.7" top="0.48" bottom="0.5" header="0.5" footer="0.5"/>
  <pageSetup paperSize="9" scale="80" firstPageNumber="10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80B71-3152-4E72-92CC-A41E12BB8483}">
  <dimension ref="A1:J95"/>
  <sheetViews>
    <sheetView tabSelected="1" view="pageBreakPreview" topLeftCell="A79" zoomScale="70" zoomScaleNormal="115" zoomScaleSheetLayoutView="70" workbookViewId="0">
      <selection activeCell="O92" sqref="O92"/>
    </sheetView>
  </sheetViews>
  <sheetFormatPr defaultColWidth="9.09765625" defaultRowHeight="21.5"/>
  <cols>
    <col min="1" max="1" width="55.3984375" style="194" customWidth="1"/>
    <col min="2" max="2" width="3.59765625" style="224" customWidth="1"/>
    <col min="3" max="3" width="1.09765625" style="194" customWidth="1"/>
    <col min="4" max="4" width="14.3984375" style="214" bestFit="1" customWidth="1"/>
    <col min="5" max="5" width="1.09765625" style="214" customWidth="1"/>
    <col min="6" max="6" width="12.8984375" style="214" customWidth="1"/>
    <col min="7" max="7" width="1.09765625" style="214" customWidth="1"/>
    <col min="8" max="8" width="14.09765625" style="214" bestFit="1" customWidth="1"/>
    <col min="9" max="9" width="1.09765625" style="214" customWidth="1"/>
    <col min="10" max="10" width="12.8984375" style="214" customWidth="1"/>
    <col min="11" max="16384" width="9.09765625" style="194"/>
  </cols>
  <sheetData>
    <row r="1" spans="1:10" ht="23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</row>
    <row r="2" spans="1:10" s="195" customFormat="1" ht="23">
      <c r="A2" s="332" t="s">
        <v>183</v>
      </c>
      <c r="B2" s="332"/>
      <c r="C2" s="332"/>
      <c r="D2" s="332"/>
      <c r="E2" s="332"/>
      <c r="F2" s="332"/>
      <c r="G2" s="332"/>
      <c r="H2" s="332"/>
      <c r="I2" s="332"/>
      <c r="J2" s="332"/>
    </row>
    <row r="3" spans="1:10" s="195" customFormat="1" ht="23">
      <c r="A3" s="123"/>
      <c r="B3" s="222"/>
      <c r="C3" s="196"/>
      <c r="D3" s="197"/>
      <c r="E3" s="197"/>
      <c r="F3" s="197"/>
      <c r="G3" s="197"/>
      <c r="H3" s="197"/>
      <c r="I3" s="197"/>
      <c r="J3" s="197"/>
    </row>
    <row r="4" spans="1:10" s="195" customFormat="1" ht="22">
      <c r="A4" s="198"/>
      <c r="B4" s="130"/>
      <c r="C4" s="199"/>
      <c r="D4" s="333" t="s">
        <v>2</v>
      </c>
      <c r="E4" s="333"/>
      <c r="F4" s="333"/>
      <c r="G4" s="200"/>
      <c r="H4" s="333" t="s">
        <v>3</v>
      </c>
      <c r="I4" s="333"/>
      <c r="J4" s="333"/>
    </row>
    <row r="5" spans="1:10" s="195" customFormat="1" ht="22">
      <c r="A5" s="198"/>
      <c r="B5" s="130"/>
      <c r="C5" s="199"/>
      <c r="D5" s="315" t="s">
        <v>177</v>
      </c>
      <c r="E5" s="315"/>
      <c r="F5" s="315"/>
      <c r="G5" s="200"/>
      <c r="H5" s="315" t="s">
        <v>177</v>
      </c>
      <c r="I5" s="315"/>
      <c r="J5" s="315"/>
    </row>
    <row r="6" spans="1:10" s="195" customFormat="1" ht="22">
      <c r="A6" s="198"/>
      <c r="B6" s="130"/>
      <c r="C6" s="199"/>
      <c r="D6" s="315" t="s">
        <v>211</v>
      </c>
      <c r="E6" s="315"/>
      <c r="F6" s="315"/>
      <c r="G6" s="128"/>
      <c r="H6" s="315" t="s">
        <v>211</v>
      </c>
      <c r="I6" s="315"/>
      <c r="J6" s="315"/>
    </row>
    <row r="7" spans="1:10" s="195" customFormat="1" ht="22">
      <c r="A7" s="198"/>
      <c r="B7" s="130"/>
      <c r="C7" s="127"/>
      <c r="D7" s="131">
        <v>2569</v>
      </c>
      <c r="E7" s="129"/>
      <c r="F7" s="131">
        <v>2568</v>
      </c>
      <c r="G7" s="129"/>
      <c r="H7" s="131">
        <v>2569</v>
      </c>
      <c r="I7" s="129"/>
      <c r="J7" s="131">
        <v>2568</v>
      </c>
    </row>
    <row r="8" spans="1:10" s="195" customFormat="1" ht="22">
      <c r="A8" s="198"/>
      <c r="B8" s="130"/>
      <c r="C8" s="199"/>
      <c r="D8" s="311" t="s">
        <v>175</v>
      </c>
      <c r="E8" s="311"/>
      <c r="F8" s="311"/>
      <c r="G8" s="311"/>
      <c r="H8" s="311"/>
      <c r="I8" s="311"/>
      <c r="J8" s="311"/>
    </row>
    <row r="9" spans="1:10" s="195" customFormat="1" ht="22">
      <c r="A9" s="201" t="s">
        <v>141</v>
      </c>
      <c r="B9" s="222"/>
      <c r="C9" s="202"/>
      <c r="D9" s="197"/>
      <c r="E9" s="197"/>
      <c r="F9" s="197"/>
      <c r="G9" s="197"/>
      <c r="H9" s="197"/>
      <c r="I9" s="197"/>
      <c r="J9" s="197"/>
    </row>
    <row r="10" spans="1:10" s="195" customFormat="1">
      <c r="A10" s="156" t="s">
        <v>80</v>
      </c>
      <c r="B10" s="222"/>
      <c r="C10" s="202"/>
      <c r="D10" s="175">
        <f>'งบกำไรขาดทุน 3M 6-7'!D50</f>
        <v>587675</v>
      </c>
      <c r="E10" s="132"/>
      <c r="F10" s="175">
        <f>'งบกำไรขาดทุน 3M 6-7'!F50</f>
        <v>119326</v>
      </c>
      <c r="G10" s="132"/>
      <c r="H10" s="175">
        <f>'งบกำไรขาดทุน 3M 6-7'!H50</f>
        <v>587675</v>
      </c>
      <c r="I10" s="132"/>
      <c r="J10" s="175">
        <f>'งบกำไรขาดทุน 3M 6-7'!J50</f>
        <v>119326</v>
      </c>
    </row>
    <row r="11" spans="1:10" s="195" customFormat="1">
      <c r="A11" s="203" t="s">
        <v>142</v>
      </c>
      <c r="B11" s="222"/>
      <c r="C11" s="204"/>
      <c r="D11" s="132"/>
      <c r="E11" s="132"/>
      <c r="F11" s="132"/>
      <c r="G11" s="132"/>
      <c r="H11" s="132"/>
      <c r="I11" s="132"/>
      <c r="J11" s="132"/>
    </row>
    <row r="12" spans="1:10" s="195" customFormat="1">
      <c r="A12" s="154" t="s">
        <v>143</v>
      </c>
      <c r="B12" s="222"/>
      <c r="C12" s="202"/>
      <c r="D12" s="132">
        <v>82952</v>
      </c>
      <c r="E12" s="132"/>
      <c r="F12" s="132">
        <v>74494</v>
      </c>
      <c r="G12" s="132"/>
      <c r="H12" s="132">
        <v>71814</v>
      </c>
      <c r="I12" s="132"/>
      <c r="J12" s="132">
        <v>65995</v>
      </c>
    </row>
    <row r="13" spans="1:10" s="195" customFormat="1">
      <c r="A13" s="154" t="s">
        <v>144</v>
      </c>
      <c r="B13" s="222"/>
      <c r="C13" s="202"/>
      <c r="D13" s="132">
        <v>14298</v>
      </c>
      <c r="E13" s="132"/>
      <c r="F13" s="132">
        <v>14423</v>
      </c>
      <c r="G13" s="132"/>
      <c r="H13" s="132">
        <v>462</v>
      </c>
      <c r="I13" s="132"/>
      <c r="J13" s="132">
        <v>563</v>
      </c>
    </row>
    <row r="14" spans="1:10" s="195" customFormat="1">
      <c r="A14" s="156" t="s">
        <v>145</v>
      </c>
      <c r="B14" s="222"/>
      <c r="C14" s="202"/>
      <c r="D14" s="132">
        <v>69405</v>
      </c>
      <c r="E14" s="132"/>
      <c r="F14" s="132">
        <v>77871</v>
      </c>
      <c r="G14" s="132"/>
      <c r="H14" s="132">
        <v>19724</v>
      </c>
      <c r="I14" s="132"/>
      <c r="J14" s="132">
        <v>25247</v>
      </c>
    </row>
    <row r="15" spans="1:10" s="195" customFormat="1">
      <c r="A15" s="156" t="s">
        <v>75</v>
      </c>
      <c r="B15" s="222"/>
      <c r="C15" s="202"/>
      <c r="D15" s="132">
        <v>-37160</v>
      </c>
      <c r="E15" s="132"/>
      <c r="F15" s="132">
        <v>-48825</v>
      </c>
      <c r="G15" s="132"/>
      <c r="H15" s="132">
        <v>-115541</v>
      </c>
      <c r="I15" s="132"/>
      <c r="J15" s="132">
        <v>-93439</v>
      </c>
    </row>
    <row r="16" spans="1:10" s="195" customFormat="1">
      <c r="A16" s="156" t="s">
        <v>244</v>
      </c>
      <c r="B16" s="222"/>
      <c r="C16" s="202"/>
      <c r="D16" s="132">
        <v>815</v>
      </c>
      <c r="E16" s="132"/>
      <c r="F16" s="132">
        <v>-929</v>
      </c>
      <c r="G16" s="132"/>
      <c r="H16" s="132">
        <v>815</v>
      </c>
      <c r="I16" s="132"/>
      <c r="J16" s="132">
        <v>-929</v>
      </c>
    </row>
    <row r="17" spans="1:10" s="195" customFormat="1">
      <c r="A17" s="156" t="s">
        <v>173</v>
      </c>
      <c r="B17" s="222"/>
      <c r="C17" s="202"/>
      <c r="D17" s="205">
        <v>0</v>
      </c>
      <c r="E17" s="132"/>
      <c r="F17" s="205">
        <v>-235193</v>
      </c>
      <c r="G17" s="132"/>
      <c r="H17" s="205">
        <v>0</v>
      </c>
      <c r="I17" s="132"/>
      <c r="J17" s="132">
        <v>-235193</v>
      </c>
    </row>
    <row r="18" spans="1:10" s="195" customFormat="1">
      <c r="A18" s="156" t="s">
        <v>237</v>
      </c>
      <c r="B18" s="222"/>
      <c r="C18" s="202"/>
      <c r="D18" s="132"/>
      <c r="E18" s="132"/>
      <c r="F18" s="132"/>
      <c r="G18" s="132"/>
      <c r="H18" s="132"/>
      <c r="I18" s="132"/>
      <c r="J18" s="132"/>
    </row>
    <row r="19" spans="1:10" s="195" customFormat="1">
      <c r="A19" s="156" t="s">
        <v>238</v>
      </c>
      <c r="B19" s="222"/>
      <c r="C19" s="202"/>
      <c r="D19" s="132">
        <v>-466428</v>
      </c>
      <c r="E19" s="132"/>
      <c r="F19" s="132">
        <v>0</v>
      </c>
      <c r="G19" s="132"/>
      <c r="H19" s="132">
        <v>-466428</v>
      </c>
      <c r="I19" s="132"/>
      <c r="J19" s="132">
        <v>0</v>
      </c>
    </row>
    <row r="20" spans="1:10" s="195" customFormat="1">
      <c r="A20" s="156" t="s">
        <v>146</v>
      </c>
      <c r="B20" s="222"/>
      <c r="C20" s="202"/>
      <c r="D20" s="132">
        <v>4865</v>
      </c>
      <c r="E20" s="132"/>
      <c r="F20" s="132">
        <v>3549</v>
      </c>
      <c r="G20" s="132"/>
      <c r="H20" s="132">
        <v>3113</v>
      </c>
      <c r="I20" s="132"/>
      <c r="J20" s="132">
        <v>3156</v>
      </c>
    </row>
    <row r="21" spans="1:10" s="195" customFormat="1">
      <c r="A21" s="154" t="s">
        <v>76</v>
      </c>
      <c r="B21" s="222"/>
      <c r="C21" s="143"/>
      <c r="D21" s="132">
        <v>18015</v>
      </c>
      <c r="E21" s="132"/>
      <c r="F21" s="132">
        <v>18200</v>
      </c>
      <c r="G21" s="132"/>
      <c r="H21" s="132">
        <v>18711</v>
      </c>
      <c r="I21" s="132"/>
      <c r="J21" s="132">
        <v>11333</v>
      </c>
    </row>
    <row r="22" spans="1:10" s="195" customFormat="1">
      <c r="A22" s="156" t="s">
        <v>240</v>
      </c>
      <c r="B22" s="222"/>
      <c r="C22" s="143"/>
      <c r="D22" s="132">
        <v>-209090</v>
      </c>
      <c r="E22" s="132"/>
      <c r="F22" s="132">
        <v>24805</v>
      </c>
      <c r="G22" s="132"/>
      <c r="H22" s="132">
        <v>-278483</v>
      </c>
      <c r="I22" s="132"/>
      <c r="J22" s="132">
        <v>-60673</v>
      </c>
    </row>
    <row r="23" spans="1:10" s="195" customFormat="1" hidden="1">
      <c r="A23" s="156" t="s">
        <v>147</v>
      </c>
      <c r="B23" s="222"/>
      <c r="C23" s="202"/>
      <c r="D23" s="132">
        <v>0</v>
      </c>
      <c r="E23" s="132"/>
      <c r="F23" s="132">
        <v>0</v>
      </c>
      <c r="G23" s="132"/>
      <c r="H23" s="132">
        <v>0</v>
      </c>
      <c r="I23" s="132"/>
      <c r="J23" s="132">
        <v>0</v>
      </c>
    </row>
    <row r="24" spans="1:10" s="195" customFormat="1">
      <c r="A24" s="206" t="s">
        <v>232</v>
      </c>
      <c r="B24" s="222"/>
      <c r="C24" s="204"/>
      <c r="D24" s="132">
        <v>33316</v>
      </c>
      <c r="E24" s="132"/>
      <c r="F24" s="132">
        <v>448</v>
      </c>
      <c r="G24" s="132"/>
      <c r="H24" s="132">
        <v>823</v>
      </c>
      <c r="I24" s="132"/>
      <c r="J24" s="132">
        <v>-127</v>
      </c>
    </row>
    <row r="25" spans="1:10" s="195" customFormat="1">
      <c r="A25" s="206" t="s">
        <v>233</v>
      </c>
      <c r="B25" s="222"/>
      <c r="C25" s="202"/>
      <c r="D25" s="132">
        <v>-37</v>
      </c>
      <c r="E25" s="132"/>
      <c r="F25" s="132">
        <v>251</v>
      </c>
      <c r="G25" s="132"/>
      <c r="H25" s="132">
        <v>-22</v>
      </c>
      <c r="I25" s="132"/>
      <c r="J25" s="132">
        <v>-3</v>
      </c>
    </row>
    <row r="26" spans="1:10" s="195" customFormat="1" hidden="1">
      <c r="A26" s="206" t="s">
        <v>193</v>
      </c>
      <c r="B26" s="222"/>
      <c r="C26" s="202"/>
      <c r="D26" s="132">
        <v>0</v>
      </c>
      <c r="E26" s="132"/>
      <c r="F26" s="132">
        <v>0</v>
      </c>
      <c r="G26" s="132"/>
      <c r="H26" s="132">
        <v>0</v>
      </c>
      <c r="I26" s="132"/>
      <c r="J26" s="132">
        <v>0</v>
      </c>
    </row>
    <row r="27" spans="1:10" s="195" customFormat="1">
      <c r="A27" s="206" t="s">
        <v>167</v>
      </c>
      <c r="B27" s="222"/>
      <c r="C27" s="202"/>
      <c r="D27" s="132">
        <v>-274</v>
      </c>
      <c r="E27" s="132"/>
      <c r="F27" s="132">
        <v>-102</v>
      </c>
      <c r="G27" s="132"/>
      <c r="H27" s="132">
        <v>-257</v>
      </c>
      <c r="I27" s="132"/>
      <c r="J27" s="132">
        <v>0</v>
      </c>
    </row>
    <row r="28" spans="1:10" s="195" customFormat="1">
      <c r="A28" s="156" t="s">
        <v>234</v>
      </c>
      <c r="B28" s="222"/>
      <c r="C28" s="202"/>
      <c r="D28" s="132">
        <v>8</v>
      </c>
      <c r="E28" s="132"/>
      <c r="F28" s="132">
        <v>-54</v>
      </c>
      <c r="G28" s="132"/>
      <c r="H28" s="132">
        <v>8</v>
      </c>
      <c r="I28" s="132"/>
      <c r="J28" s="132">
        <v>-54</v>
      </c>
    </row>
    <row r="29" spans="1:10" s="195" customFormat="1" hidden="1">
      <c r="A29" s="154" t="s">
        <v>191</v>
      </c>
      <c r="B29" s="222"/>
      <c r="C29" s="202"/>
      <c r="D29" s="132">
        <v>0</v>
      </c>
      <c r="E29" s="132"/>
      <c r="F29" s="132">
        <v>0</v>
      </c>
      <c r="G29" s="132"/>
      <c r="H29" s="132">
        <v>0</v>
      </c>
      <c r="I29" s="132"/>
      <c r="J29" s="132">
        <v>0</v>
      </c>
    </row>
    <row r="30" spans="1:10" s="195" customFormat="1">
      <c r="A30" s="154" t="s">
        <v>170</v>
      </c>
      <c r="B30" s="222"/>
      <c r="C30" s="202"/>
      <c r="D30" s="132">
        <v>0</v>
      </c>
      <c r="E30" s="132"/>
      <c r="F30" s="132">
        <v>0</v>
      </c>
      <c r="G30" s="132"/>
      <c r="H30" s="132">
        <v>0</v>
      </c>
      <c r="I30" s="132"/>
      <c r="J30" s="132">
        <v>-2480</v>
      </c>
    </row>
    <row r="31" spans="1:10" s="195" customFormat="1">
      <c r="A31" s="283" t="s">
        <v>171</v>
      </c>
      <c r="B31" s="222"/>
      <c r="C31" s="143"/>
      <c r="D31" s="132">
        <v>23040</v>
      </c>
      <c r="E31" s="132"/>
      <c r="F31" s="132">
        <v>26764</v>
      </c>
      <c r="G31" s="132"/>
      <c r="H31" s="132">
        <v>244445</v>
      </c>
      <c r="I31" s="132"/>
      <c r="J31" s="132">
        <v>229105</v>
      </c>
    </row>
    <row r="32" spans="1:10" s="195" customFormat="1">
      <c r="A32" s="122" t="s">
        <v>79</v>
      </c>
      <c r="B32" s="222"/>
      <c r="C32" s="202"/>
      <c r="D32" s="157">
        <v>21875</v>
      </c>
      <c r="E32" s="132"/>
      <c r="F32" s="157">
        <v>27206</v>
      </c>
      <c r="G32" s="132"/>
      <c r="H32" s="132">
        <v>15966</v>
      </c>
      <c r="I32" s="132"/>
      <c r="J32" s="132">
        <v>15005</v>
      </c>
    </row>
    <row r="33" spans="1:10" s="195" customFormat="1">
      <c r="A33" s="154"/>
      <c r="B33" s="222"/>
      <c r="C33" s="202"/>
      <c r="D33" s="215">
        <f>SUM(D10:D32)</f>
        <v>143275</v>
      </c>
      <c r="E33" s="132"/>
      <c r="F33" s="215">
        <f>SUM(F10:F32)</f>
        <v>102234</v>
      </c>
      <c r="G33" s="132"/>
      <c r="H33" s="215">
        <f>SUM(H10:H32)</f>
        <v>102825</v>
      </c>
      <c r="I33" s="132"/>
      <c r="J33" s="215">
        <f>SUM(J10:J32)</f>
        <v>76832</v>
      </c>
    </row>
    <row r="34" spans="1:10" s="195" customFormat="1">
      <c r="A34" s="154"/>
      <c r="B34" s="222"/>
      <c r="C34" s="202"/>
      <c r="D34" s="155"/>
      <c r="E34" s="132"/>
      <c r="F34" s="155"/>
      <c r="G34" s="132"/>
      <c r="H34" s="155"/>
      <c r="I34" s="132"/>
      <c r="J34" s="155"/>
    </row>
    <row r="35" spans="1:10" s="195" customFormat="1">
      <c r="A35" s="154"/>
      <c r="B35" s="222"/>
      <c r="C35" s="202"/>
      <c r="D35" s="155"/>
      <c r="E35" s="132"/>
      <c r="F35" s="155"/>
      <c r="G35" s="132"/>
      <c r="H35" s="155"/>
      <c r="I35" s="132"/>
      <c r="J35" s="155"/>
    </row>
    <row r="36" spans="1:10" s="195" customFormat="1" ht="23">
      <c r="A36" s="317" t="s">
        <v>0</v>
      </c>
      <c r="B36" s="317"/>
      <c r="C36" s="317"/>
      <c r="D36" s="317"/>
      <c r="E36" s="317"/>
      <c r="F36" s="317"/>
      <c r="G36" s="317"/>
      <c r="H36" s="317"/>
      <c r="I36" s="317"/>
      <c r="J36" s="317"/>
    </row>
    <row r="37" spans="1:10" s="195" customFormat="1" ht="23">
      <c r="A37" s="332" t="s">
        <v>183</v>
      </c>
      <c r="B37" s="332"/>
      <c r="C37" s="332"/>
      <c r="D37" s="332"/>
      <c r="E37" s="332"/>
      <c r="F37" s="332"/>
      <c r="G37" s="332"/>
      <c r="H37" s="332"/>
      <c r="I37" s="332"/>
      <c r="J37" s="332"/>
    </row>
    <row r="38" spans="1:10" s="195" customFormat="1" ht="23">
      <c r="A38" s="123"/>
      <c r="B38" s="222"/>
      <c r="C38" s="196"/>
      <c r="D38" s="197"/>
      <c r="E38" s="197"/>
      <c r="F38" s="197"/>
      <c r="G38" s="197"/>
      <c r="H38" s="197"/>
      <c r="I38" s="197"/>
      <c r="J38" s="197"/>
    </row>
    <row r="39" spans="1:10" s="195" customFormat="1" ht="22">
      <c r="A39" s="198"/>
      <c r="B39" s="130"/>
      <c r="C39" s="199"/>
      <c r="D39" s="333" t="s">
        <v>2</v>
      </c>
      <c r="E39" s="333"/>
      <c r="F39" s="333"/>
      <c r="G39" s="200"/>
      <c r="H39" s="333" t="s">
        <v>3</v>
      </c>
      <c r="I39" s="333"/>
      <c r="J39" s="333"/>
    </row>
    <row r="40" spans="1:10" s="195" customFormat="1" ht="22">
      <c r="A40" s="198"/>
      <c r="B40" s="130"/>
      <c r="C40" s="199"/>
      <c r="D40" s="334" t="s">
        <v>177</v>
      </c>
      <c r="E40" s="334"/>
      <c r="F40" s="334"/>
      <c r="G40" s="200"/>
      <c r="H40" s="334" t="s">
        <v>177</v>
      </c>
      <c r="I40" s="334"/>
      <c r="J40" s="334"/>
    </row>
    <row r="41" spans="1:10" s="195" customFormat="1" ht="22">
      <c r="A41" s="198"/>
      <c r="B41" s="130"/>
      <c r="C41" s="199"/>
      <c r="D41" s="334" t="s">
        <v>211</v>
      </c>
      <c r="E41" s="334"/>
      <c r="F41" s="334"/>
      <c r="G41" s="128"/>
      <c r="H41" s="334" t="s">
        <v>211</v>
      </c>
      <c r="I41" s="334"/>
      <c r="J41" s="334"/>
    </row>
    <row r="42" spans="1:10" s="195" customFormat="1" ht="22">
      <c r="A42" s="198"/>
      <c r="B42" s="130"/>
      <c r="C42" s="127"/>
      <c r="D42" s="284">
        <v>2569</v>
      </c>
      <c r="E42" s="285"/>
      <c r="F42" s="284">
        <v>2568</v>
      </c>
      <c r="G42" s="285"/>
      <c r="H42" s="284">
        <v>2569</v>
      </c>
      <c r="I42" s="285"/>
      <c r="J42" s="284">
        <v>2568</v>
      </c>
    </row>
    <row r="43" spans="1:10" s="195" customFormat="1" ht="22">
      <c r="A43" s="198"/>
      <c r="B43" s="130"/>
      <c r="C43" s="199"/>
      <c r="D43" s="311" t="s">
        <v>175</v>
      </c>
      <c r="E43" s="311"/>
      <c r="F43" s="311"/>
      <c r="G43" s="311"/>
      <c r="H43" s="311"/>
      <c r="I43" s="311"/>
      <c r="J43" s="311"/>
    </row>
    <row r="44" spans="1:10" s="195" customFormat="1">
      <c r="A44" s="203" t="s">
        <v>148</v>
      </c>
      <c r="B44" s="222"/>
      <c r="C44" s="306"/>
      <c r="D44" s="306"/>
      <c r="E44" s="306"/>
      <c r="F44" s="306"/>
      <c r="G44" s="306"/>
      <c r="H44" s="306"/>
      <c r="I44" s="306"/>
      <c r="J44" s="306"/>
    </row>
    <row r="45" spans="1:10" s="195" customFormat="1">
      <c r="A45" s="156" t="s">
        <v>149</v>
      </c>
      <c r="B45" s="222"/>
      <c r="C45" s="231"/>
      <c r="D45" s="205">
        <v>239307</v>
      </c>
      <c r="E45" s="307"/>
      <c r="F45" s="205">
        <v>-4616</v>
      </c>
      <c r="G45" s="205"/>
      <c r="H45" s="205">
        <v>229292</v>
      </c>
      <c r="I45" s="205"/>
      <c r="J45" s="205">
        <v>-87912</v>
      </c>
    </row>
    <row r="46" spans="1:10" s="195" customFormat="1">
      <c r="A46" s="156" t="s">
        <v>13</v>
      </c>
      <c r="B46" s="222"/>
      <c r="C46" s="231"/>
      <c r="D46" s="205">
        <v>6557</v>
      </c>
      <c r="E46" s="307"/>
      <c r="F46" s="205">
        <v>2829</v>
      </c>
      <c r="G46" s="205"/>
      <c r="H46" s="205">
        <v>-22345</v>
      </c>
      <c r="I46" s="205"/>
      <c r="J46" s="205">
        <v>-9281</v>
      </c>
    </row>
    <row r="47" spans="1:10" s="195" customFormat="1">
      <c r="A47" s="156" t="s">
        <v>15</v>
      </c>
      <c r="B47" s="222"/>
      <c r="C47" s="306"/>
      <c r="D47" s="205">
        <v>2748</v>
      </c>
      <c r="E47" s="307"/>
      <c r="F47" s="205">
        <v>-51075</v>
      </c>
      <c r="G47" s="205"/>
      <c r="H47" s="205">
        <v>3691</v>
      </c>
      <c r="I47" s="205"/>
      <c r="J47" s="205">
        <v>-49421</v>
      </c>
    </row>
    <row r="48" spans="1:10" s="195" customFormat="1">
      <c r="A48" s="156" t="s">
        <v>150</v>
      </c>
      <c r="B48" s="222"/>
      <c r="C48" s="231"/>
      <c r="D48" s="205">
        <v>-19763</v>
      </c>
      <c r="E48" s="307"/>
      <c r="F48" s="205">
        <v>-1275</v>
      </c>
      <c r="G48" s="205"/>
      <c r="H48" s="205">
        <v>-4299</v>
      </c>
      <c r="I48" s="205"/>
      <c r="J48" s="205">
        <v>-4469</v>
      </c>
    </row>
    <row r="49" spans="1:10" s="195" customFormat="1">
      <c r="A49" s="156" t="s">
        <v>151</v>
      </c>
      <c r="B49" s="222"/>
      <c r="C49" s="231"/>
      <c r="D49" s="205">
        <v>-1393</v>
      </c>
      <c r="E49" s="307"/>
      <c r="F49" s="205">
        <v>1412</v>
      </c>
      <c r="G49" s="205"/>
      <c r="H49" s="205">
        <v>-4529</v>
      </c>
      <c r="I49" s="205"/>
      <c r="J49" s="205">
        <v>1725</v>
      </c>
    </row>
    <row r="50" spans="1:10" s="195" customFormat="1">
      <c r="A50" s="156" t="s">
        <v>36</v>
      </c>
      <c r="B50" s="222"/>
      <c r="C50" s="231"/>
      <c r="D50" s="205">
        <v>-174621</v>
      </c>
      <c r="E50" s="307"/>
      <c r="F50" s="205">
        <v>-71333</v>
      </c>
      <c r="G50" s="205"/>
      <c r="H50" s="205">
        <v>-117187</v>
      </c>
      <c r="I50" s="205"/>
      <c r="J50" s="205">
        <v>-49688</v>
      </c>
    </row>
    <row r="51" spans="1:10" s="195" customFormat="1">
      <c r="A51" s="208" t="s">
        <v>37</v>
      </c>
      <c r="B51" s="222"/>
      <c r="C51" s="231"/>
      <c r="D51" s="205">
        <v>136</v>
      </c>
      <c r="E51" s="307"/>
      <c r="F51" s="205">
        <v>-384</v>
      </c>
      <c r="G51" s="205"/>
      <c r="H51" s="205">
        <v>-299</v>
      </c>
      <c r="I51" s="205"/>
      <c r="J51" s="205">
        <v>-111865</v>
      </c>
    </row>
    <row r="52" spans="1:10" s="195" customFormat="1">
      <c r="A52" s="208" t="s">
        <v>38</v>
      </c>
      <c r="B52" s="222"/>
      <c r="C52" s="306"/>
      <c r="D52" s="205">
        <v>49128</v>
      </c>
      <c r="E52" s="307"/>
      <c r="F52" s="205">
        <v>-6411</v>
      </c>
      <c r="G52" s="205"/>
      <c r="H52" s="205">
        <v>-3541</v>
      </c>
      <c r="I52" s="205"/>
      <c r="J52" s="205">
        <v>6413</v>
      </c>
    </row>
    <row r="53" spans="1:10" s="195" customFormat="1">
      <c r="A53" s="156" t="s">
        <v>40</v>
      </c>
      <c r="B53" s="222"/>
      <c r="C53" s="231"/>
      <c r="D53" s="205">
        <v>-6521</v>
      </c>
      <c r="E53" s="307"/>
      <c r="F53" s="205">
        <v>9719</v>
      </c>
      <c r="G53" s="205"/>
      <c r="H53" s="205">
        <v>40</v>
      </c>
      <c r="I53" s="205"/>
      <c r="J53" s="205">
        <v>-157</v>
      </c>
    </row>
    <row r="54" spans="1:10" s="195" customFormat="1">
      <c r="A54" s="156" t="s">
        <v>48</v>
      </c>
      <c r="B54" s="222"/>
      <c r="C54" s="306"/>
      <c r="D54" s="205">
        <v>5646</v>
      </c>
      <c r="E54" s="307"/>
      <c r="F54" s="205">
        <v>306395</v>
      </c>
      <c r="G54" s="205"/>
      <c r="H54" s="205">
        <v>-2272</v>
      </c>
      <c r="I54" s="205"/>
      <c r="J54" s="205">
        <v>263787</v>
      </c>
    </row>
    <row r="55" spans="1:10" s="195" customFormat="1">
      <c r="A55" s="156" t="s">
        <v>174</v>
      </c>
      <c r="B55" s="222"/>
      <c r="C55" s="306"/>
      <c r="D55" s="205">
        <v>-314</v>
      </c>
      <c r="E55" s="307"/>
      <c r="F55" s="205">
        <v>0</v>
      </c>
      <c r="G55" s="205"/>
      <c r="H55" s="205">
        <v>-314</v>
      </c>
      <c r="I55" s="205"/>
      <c r="J55" s="205">
        <v>0</v>
      </c>
    </row>
    <row r="56" spans="1:10" s="195" customFormat="1">
      <c r="A56" s="156" t="s">
        <v>194</v>
      </c>
      <c r="B56" s="222"/>
      <c r="C56" s="231"/>
      <c r="D56" s="205">
        <v>-21259</v>
      </c>
      <c r="E56" s="308"/>
      <c r="F56" s="205">
        <v>30549</v>
      </c>
      <c r="G56" s="205"/>
      <c r="H56" s="205">
        <v>-15988</v>
      </c>
      <c r="I56" s="205"/>
      <c r="J56" s="205">
        <v>37016</v>
      </c>
    </row>
    <row r="57" spans="1:10" s="195" customFormat="1" ht="22">
      <c r="A57" s="141" t="s">
        <v>184</v>
      </c>
      <c r="B57" s="222"/>
      <c r="C57" s="209">
        <f>SUM(C23:C28)+SUM(C48:C56)</f>
        <v>0</v>
      </c>
      <c r="D57" s="216">
        <f>SUM(D45:D56)+D33</f>
        <v>222926</v>
      </c>
      <c r="E57" s="210"/>
      <c r="F57" s="216">
        <f>SUM(F45:F56)+F33</f>
        <v>318044</v>
      </c>
      <c r="G57" s="211"/>
      <c r="H57" s="216">
        <f>SUM(H45:H56)+H33</f>
        <v>165074</v>
      </c>
      <c r="I57" s="210"/>
      <c r="J57" s="216">
        <f>SUM(J45:J56)+J33</f>
        <v>72980</v>
      </c>
    </row>
    <row r="58" spans="1:10" s="195" customFormat="1" ht="22">
      <c r="A58" s="141"/>
      <c r="B58" s="222"/>
      <c r="C58" s="209"/>
      <c r="D58" s="281"/>
      <c r="E58" s="211"/>
      <c r="F58" s="281"/>
      <c r="G58" s="211"/>
      <c r="H58" s="281"/>
      <c r="I58" s="211"/>
      <c r="J58" s="281"/>
    </row>
    <row r="59" spans="1:10" s="195" customFormat="1" ht="22">
      <c r="A59" s="282" t="s">
        <v>152</v>
      </c>
      <c r="B59" s="222"/>
      <c r="C59" s="309"/>
      <c r="D59" s="310"/>
      <c r="E59" s="306"/>
      <c r="F59" s="310"/>
      <c r="G59" s="306"/>
      <c r="H59" s="310"/>
      <c r="I59" s="306"/>
      <c r="J59" s="310"/>
    </row>
    <row r="60" spans="1:10" s="195" customFormat="1">
      <c r="A60" s="156" t="s">
        <v>153</v>
      </c>
      <c r="B60" s="222"/>
      <c r="C60" s="309"/>
      <c r="D60" s="205">
        <v>25772</v>
      </c>
      <c r="E60" s="306"/>
      <c r="F60" s="205">
        <v>25026</v>
      </c>
      <c r="G60" s="205"/>
      <c r="H60" s="205">
        <v>22717</v>
      </c>
      <c r="I60" s="205"/>
      <c r="J60" s="205">
        <v>18930</v>
      </c>
    </row>
    <row r="61" spans="1:10" s="195" customFormat="1" hidden="1">
      <c r="A61" s="156" t="s">
        <v>208</v>
      </c>
      <c r="B61" s="222"/>
      <c r="C61" s="309"/>
      <c r="D61" s="205">
        <v>0</v>
      </c>
      <c r="E61" s="306"/>
      <c r="F61" s="205">
        <v>0</v>
      </c>
      <c r="G61" s="205"/>
      <c r="H61" s="205">
        <v>0</v>
      </c>
      <c r="I61" s="205"/>
      <c r="J61" s="205">
        <v>0</v>
      </c>
    </row>
    <row r="62" spans="1:10" s="195" customFormat="1">
      <c r="A62" s="208" t="s">
        <v>154</v>
      </c>
      <c r="B62" s="222"/>
      <c r="C62" s="309"/>
      <c r="D62" s="205">
        <v>161622</v>
      </c>
      <c r="E62" s="306"/>
      <c r="F62" s="205">
        <v>457785</v>
      </c>
      <c r="G62" s="205"/>
      <c r="H62" s="205">
        <v>161622</v>
      </c>
      <c r="I62" s="205"/>
      <c r="J62" s="205">
        <v>457785</v>
      </c>
    </row>
    <row r="63" spans="1:10" s="195" customFormat="1">
      <c r="A63" s="208" t="s">
        <v>239</v>
      </c>
      <c r="B63" s="222"/>
      <c r="C63" s="309"/>
      <c r="D63" s="205">
        <v>-112</v>
      </c>
      <c r="E63" s="306"/>
      <c r="F63" s="205">
        <v>4258</v>
      </c>
      <c r="G63" s="205"/>
      <c r="H63" s="205">
        <v>0</v>
      </c>
      <c r="I63" s="205"/>
      <c r="J63" s="205">
        <v>0</v>
      </c>
    </row>
    <row r="64" spans="1:10" s="195" customFormat="1">
      <c r="A64" s="195" t="s">
        <v>155</v>
      </c>
      <c r="B64" s="222"/>
      <c r="C64" s="196"/>
      <c r="D64" s="132">
        <v>-182778</v>
      </c>
      <c r="E64" s="202"/>
      <c r="F64" s="132">
        <v>-194699</v>
      </c>
      <c r="G64" s="132"/>
      <c r="H64" s="132">
        <v>-9275</v>
      </c>
      <c r="I64" s="132"/>
      <c r="J64" s="132">
        <v>-29346</v>
      </c>
    </row>
    <row r="65" spans="1:10" s="195" customFormat="1">
      <c r="A65" s="195" t="s">
        <v>156</v>
      </c>
      <c r="B65" s="222"/>
      <c r="C65" s="196"/>
      <c r="D65" s="132">
        <v>-312381</v>
      </c>
      <c r="E65" s="202"/>
      <c r="F65" s="132">
        <v>-129258</v>
      </c>
      <c r="G65" s="132"/>
      <c r="H65" s="132">
        <v>0</v>
      </c>
      <c r="I65" s="132"/>
      <c r="J65" s="132">
        <v>-5550</v>
      </c>
    </row>
    <row r="66" spans="1:10" s="195" customFormat="1">
      <c r="A66" s="195" t="s">
        <v>157</v>
      </c>
      <c r="B66" s="222"/>
      <c r="C66" s="196"/>
      <c r="D66" s="132">
        <v>295</v>
      </c>
      <c r="E66" s="202"/>
      <c r="F66" s="132">
        <v>54</v>
      </c>
      <c r="G66" s="132"/>
      <c r="H66" s="132">
        <v>275</v>
      </c>
      <c r="I66" s="132"/>
      <c r="J66" s="132">
        <v>54</v>
      </c>
    </row>
    <row r="67" spans="1:10" s="195" customFormat="1">
      <c r="A67" s="208" t="s">
        <v>158</v>
      </c>
      <c r="B67" s="222"/>
      <c r="C67" s="196"/>
      <c r="D67" s="132">
        <v>0</v>
      </c>
      <c r="E67" s="202"/>
      <c r="F67" s="132">
        <v>-20</v>
      </c>
      <c r="G67" s="132"/>
      <c r="H67" s="212">
        <v>0</v>
      </c>
      <c r="I67" s="132"/>
      <c r="J67" s="132">
        <v>0</v>
      </c>
    </row>
    <row r="68" spans="1:10" s="195" customFormat="1">
      <c r="A68" s="195" t="s">
        <v>159</v>
      </c>
      <c r="B68" s="222"/>
      <c r="C68" s="196"/>
      <c r="D68" s="132">
        <v>0</v>
      </c>
      <c r="E68" s="202"/>
      <c r="F68" s="132">
        <v>0</v>
      </c>
      <c r="G68" s="132"/>
      <c r="H68" s="132">
        <v>-306326</v>
      </c>
      <c r="I68" s="132"/>
      <c r="J68" s="132">
        <v>-259970</v>
      </c>
    </row>
    <row r="69" spans="1:10" s="195" customFormat="1">
      <c r="A69" s="195" t="s">
        <v>231</v>
      </c>
      <c r="B69" s="222"/>
      <c r="C69" s="196"/>
      <c r="D69" s="132">
        <v>1587</v>
      </c>
      <c r="E69" s="202"/>
      <c r="F69" s="132">
        <v>0</v>
      </c>
      <c r="G69" s="132"/>
      <c r="H69" s="132">
        <v>1587</v>
      </c>
      <c r="I69" s="132"/>
      <c r="J69" s="132">
        <v>0</v>
      </c>
    </row>
    <row r="70" spans="1:10" s="195" customFormat="1" hidden="1">
      <c r="A70" s="195" t="s">
        <v>180</v>
      </c>
      <c r="B70" s="222"/>
      <c r="C70" s="196"/>
      <c r="D70" s="132">
        <v>0</v>
      </c>
      <c r="E70" s="202"/>
      <c r="F70" s="132">
        <v>0</v>
      </c>
      <c r="G70" s="132"/>
      <c r="H70" s="132">
        <v>0</v>
      </c>
      <c r="I70" s="132"/>
      <c r="J70" s="132">
        <v>0</v>
      </c>
    </row>
    <row r="71" spans="1:10" s="195" customFormat="1" ht="22">
      <c r="A71" s="198" t="s">
        <v>235</v>
      </c>
      <c r="B71" s="222"/>
      <c r="C71" s="196"/>
      <c r="D71" s="217">
        <f>SUM(D60:D70)</f>
        <v>-305995</v>
      </c>
      <c r="E71" s="281"/>
      <c r="F71" s="217">
        <f>SUM(F60:F70)</f>
        <v>163146</v>
      </c>
      <c r="G71" s="281"/>
      <c r="H71" s="217">
        <f>SUM(H60:H70)</f>
        <v>-129400</v>
      </c>
      <c r="I71" s="281"/>
      <c r="J71" s="217">
        <f>SUM(J60:J70)</f>
        <v>181903</v>
      </c>
    </row>
    <row r="72" spans="1:10" s="195" customFormat="1" ht="22">
      <c r="A72" s="198"/>
      <c r="B72" s="222"/>
      <c r="C72" s="196"/>
      <c r="D72" s="152"/>
      <c r="E72" s="281"/>
      <c r="F72" s="152"/>
      <c r="G72" s="281"/>
      <c r="H72" s="152"/>
      <c r="I72" s="281"/>
      <c r="J72" s="152"/>
    </row>
    <row r="73" spans="1:10" s="195" customFormat="1" ht="22">
      <c r="A73" s="198"/>
      <c r="B73" s="222"/>
      <c r="C73" s="196"/>
      <c r="D73" s="152"/>
      <c r="E73" s="281"/>
      <c r="F73" s="152"/>
      <c r="G73" s="281"/>
      <c r="H73" s="152"/>
      <c r="I73" s="281"/>
      <c r="J73" s="152"/>
    </row>
    <row r="74" spans="1:10" s="195" customFormat="1" ht="22">
      <c r="A74" s="198"/>
      <c r="B74" s="222"/>
      <c r="C74" s="196"/>
      <c r="D74" s="152"/>
      <c r="E74" s="281"/>
      <c r="F74" s="152"/>
      <c r="G74" s="281"/>
      <c r="H74" s="152"/>
      <c r="I74" s="281"/>
      <c r="J74" s="152"/>
    </row>
    <row r="75" spans="1:10" s="195" customFormat="1" ht="23">
      <c r="A75" s="317" t="s">
        <v>0</v>
      </c>
      <c r="B75" s="317"/>
      <c r="C75" s="317"/>
      <c r="D75" s="317"/>
      <c r="E75" s="317"/>
      <c r="F75" s="317"/>
      <c r="G75" s="317"/>
      <c r="H75" s="317"/>
      <c r="I75" s="317"/>
      <c r="J75" s="317"/>
    </row>
    <row r="76" spans="1:10" s="195" customFormat="1" ht="23">
      <c r="A76" s="332" t="s">
        <v>183</v>
      </c>
      <c r="B76" s="332"/>
      <c r="C76" s="332"/>
      <c r="D76" s="332"/>
      <c r="E76" s="332"/>
      <c r="F76" s="332"/>
      <c r="G76" s="332"/>
      <c r="H76" s="332"/>
      <c r="I76" s="332"/>
      <c r="J76" s="332"/>
    </row>
    <row r="77" spans="1:10" s="195" customFormat="1" ht="23">
      <c r="A77" s="123"/>
      <c r="B77" s="222"/>
      <c r="C77" s="196"/>
      <c r="D77" s="197"/>
      <c r="E77" s="197"/>
      <c r="F77" s="197"/>
      <c r="G77" s="197"/>
      <c r="H77" s="197"/>
      <c r="I77" s="197"/>
      <c r="J77" s="197"/>
    </row>
    <row r="78" spans="1:10" s="195" customFormat="1" ht="22">
      <c r="A78" s="198"/>
      <c r="B78" s="130"/>
      <c r="C78" s="199"/>
      <c r="D78" s="333" t="s">
        <v>2</v>
      </c>
      <c r="E78" s="333"/>
      <c r="F78" s="333"/>
      <c r="G78" s="200"/>
      <c r="H78" s="333" t="s">
        <v>3</v>
      </c>
      <c r="I78" s="333"/>
      <c r="J78" s="333"/>
    </row>
    <row r="79" spans="1:10" s="195" customFormat="1" ht="22">
      <c r="A79" s="198"/>
      <c r="B79" s="130"/>
      <c r="C79" s="199"/>
      <c r="D79" s="315" t="s">
        <v>177</v>
      </c>
      <c r="E79" s="315"/>
      <c r="F79" s="315"/>
      <c r="G79" s="200"/>
      <c r="H79" s="315" t="s">
        <v>177</v>
      </c>
      <c r="I79" s="315"/>
      <c r="J79" s="315"/>
    </row>
    <row r="80" spans="1:10" s="195" customFormat="1" ht="22">
      <c r="A80" s="198"/>
      <c r="B80" s="130"/>
      <c r="C80" s="199"/>
      <c r="D80" s="315" t="s">
        <v>211</v>
      </c>
      <c r="E80" s="315"/>
      <c r="F80" s="315"/>
      <c r="G80" s="128"/>
      <c r="H80" s="315" t="s">
        <v>211</v>
      </c>
      <c r="I80" s="315"/>
      <c r="J80" s="315"/>
    </row>
    <row r="81" spans="1:10" s="195" customFormat="1" ht="22">
      <c r="A81" s="198"/>
      <c r="B81" s="130"/>
      <c r="C81" s="127"/>
      <c r="D81" s="131">
        <v>2569</v>
      </c>
      <c r="E81" s="129"/>
      <c r="F81" s="131">
        <v>2568</v>
      </c>
      <c r="G81" s="129"/>
      <c r="H81" s="131">
        <v>2569</v>
      </c>
      <c r="I81" s="129"/>
      <c r="J81" s="131">
        <v>2568</v>
      </c>
    </row>
    <row r="82" spans="1:10" s="195" customFormat="1" ht="22">
      <c r="A82" s="198"/>
      <c r="B82" s="130"/>
      <c r="C82" s="199"/>
      <c r="D82" s="311" t="s">
        <v>175</v>
      </c>
      <c r="E82" s="311"/>
      <c r="F82" s="311"/>
      <c r="G82" s="311"/>
      <c r="H82" s="311"/>
      <c r="I82" s="311"/>
      <c r="J82" s="311"/>
    </row>
    <row r="83" spans="1:10" s="195" customFormat="1" ht="22">
      <c r="A83" s="282" t="s">
        <v>160</v>
      </c>
      <c r="B83" s="222"/>
      <c r="C83" s="196"/>
      <c r="D83" s="202"/>
      <c r="E83" s="202"/>
      <c r="F83" s="202"/>
      <c r="G83" s="202"/>
      <c r="H83" s="202"/>
      <c r="I83" s="202"/>
      <c r="J83" s="202"/>
    </row>
    <row r="84" spans="1:10" s="195" customFormat="1" hidden="1">
      <c r="A84" s="208" t="s">
        <v>190</v>
      </c>
      <c r="B84" s="222"/>
      <c r="C84" s="196"/>
      <c r="D84" s="132">
        <v>0</v>
      </c>
      <c r="E84" s="202"/>
      <c r="F84" s="238">
        <v>0</v>
      </c>
      <c r="G84" s="212"/>
      <c r="H84" s="132">
        <v>0</v>
      </c>
      <c r="I84" s="212"/>
      <c r="J84" s="238">
        <v>0</v>
      </c>
    </row>
    <row r="85" spans="1:10" s="195" customFormat="1">
      <c r="A85" s="208" t="s">
        <v>168</v>
      </c>
      <c r="B85" s="222"/>
      <c r="C85" s="196"/>
      <c r="D85" s="132">
        <v>290534</v>
      </c>
      <c r="E85" s="202"/>
      <c r="F85" s="137">
        <v>258808</v>
      </c>
      <c r="G85" s="212"/>
      <c r="H85" s="132">
        <v>290534</v>
      </c>
      <c r="I85" s="212"/>
      <c r="J85" s="137">
        <v>258808</v>
      </c>
    </row>
    <row r="86" spans="1:10" s="195" customFormat="1">
      <c r="A86" s="195" t="s">
        <v>161</v>
      </c>
      <c r="B86" s="222"/>
      <c r="C86" s="196"/>
      <c r="D86" s="132">
        <v>-633718</v>
      </c>
      <c r="E86" s="132"/>
      <c r="F86" s="132">
        <v>-62085</v>
      </c>
      <c r="G86" s="132"/>
      <c r="H86" s="132">
        <v>-584923</v>
      </c>
      <c r="I86" s="132"/>
      <c r="J86" s="132">
        <v>-12572</v>
      </c>
    </row>
    <row r="87" spans="1:10" s="195" customFormat="1">
      <c r="A87" s="156" t="s">
        <v>162</v>
      </c>
      <c r="B87" s="222"/>
      <c r="C87" s="207"/>
      <c r="D87" s="132">
        <v>-3467</v>
      </c>
      <c r="E87" s="132"/>
      <c r="F87" s="132">
        <v>-16652</v>
      </c>
      <c r="G87" s="132"/>
      <c r="H87" s="132">
        <v>-17666</v>
      </c>
      <c r="I87" s="132"/>
      <c r="J87" s="132">
        <v>-9976</v>
      </c>
    </row>
    <row r="88" spans="1:10" s="195" customFormat="1" ht="22">
      <c r="A88" s="198" t="s">
        <v>236</v>
      </c>
      <c r="B88" s="222"/>
      <c r="C88" s="196"/>
      <c r="D88" s="216">
        <f>SUM(D85:D87)</f>
        <v>-346651</v>
      </c>
      <c r="E88" s="210"/>
      <c r="F88" s="216">
        <f>SUM(F84:F87)</f>
        <v>180071</v>
      </c>
      <c r="G88" s="211"/>
      <c r="H88" s="216">
        <f>SUM(H85:H87)</f>
        <v>-312055</v>
      </c>
      <c r="I88" s="210"/>
      <c r="J88" s="216">
        <f>SUM(J84:J87)</f>
        <v>236260</v>
      </c>
    </row>
    <row r="89" spans="1:10" s="195" customFormat="1" ht="24" customHeight="1">
      <c r="A89" s="198"/>
      <c r="B89" s="222"/>
      <c r="C89" s="196"/>
      <c r="D89" s="132"/>
      <c r="E89" s="132"/>
      <c r="F89" s="132"/>
      <c r="G89" s="132"/>
      <c r="H89" s="132"/>
      <c r="I89" s="132"/>
      <c r="J89" s="132"/>
    </row>
    <row r="90" spans="1:10" s="195" customFormat="1" ht="22">
      <c r="A90" s="198" t="s">
        <v>172</v>
      </c>
      <c r="B90" s="222"/>
      <c r="C90" s="196"/>
      <c r="D90" s="172">
        <f>D71+D88+D57</f>
        <v>-429720</v>
      </c>
      <c r="E90" s="151"/>
      <c r="F90" s="172">
        <f>F71+F88+F57</f>
        <v>661261</v>
      </c>
      <c r="G90" s="151"/>
      <c r="H90" s="172">
        <f>H71+H88+H57</f>
        <v>-276381</v>
      </c>
      <c r="I90" s="151"/>
      <c r="J90" s="172">
        <f>J71+J88+J57</f>
        <v>491143</v>
      </c>
    </row>
    <row r="91" spans="1:10" s="195" customFormat="1">
      <c r="A91" s="161" t="s">
        <v>163</v>
      </c>
      <c r="B91" s="222"/>
      <c r="C91" s="196"/>
      <c r="D91" s="175">
        <f>'งบฐานะการเงิน 3-5'!I10</f>
        <v>3220425</v>
      </c>
      <c r="E91" s="132"/>
      <c r="F91" s="132">
        <v>2519168</v>
      </c>
      <c r="G91" s="132"/>
      <c r="H91" s="175">
        <f>'งบฐานะการเงิน 3-5'!M10</f>
        <v>2182509</v>
      </c>
      <c r="I91" s="132"/>
      <c r="J91" s="132">
        <v>1560990</v>
      </c>
    </row>
    <row r="92" spans="1:10" s="195" customFormat="1">
      <c r="A92" s="195" t="s">
        <v>164</v>
      </c>
      <c r="B92" s="222"/>
      <c r="C92" s="196"/>
      <c r="D92" s="132"/>
      <c r="E92" s="132"/>
      <c r="F92" s="132"/>
      <c r="G92" s="132"/>
      <c r="H92" s="132"/>
      <c r="I92" s="132"/>
      <c r="J92" s="132"/>
    </row>
    <row r="93" spans="1:10" s="195" customFormat="1">
      <c r="A93" s="208" t="s">
        <v>165</v>
      </c>
      <c r="B93" s="222"/>
      <c r="C93" s="196"/>
      <c r="D93" s="132">
        <v>61793</v>
      </c>
      <c r="E93" s="132"/>
      <c r="F93" s="132">
        <v>27172</v>
      </c>
      <c r="G93" s="132"/>
      <c r="H93" s="132">
        <v>39752</v>
      </c>
      <c r="I93" s="132"/>
      <c r="J93" s="132">
        <v>23449</v>
      </c>
    </row>
    <row r="94" spans="1:10" s="195" customFormat="1" ht="22.5" thickBot="1">
      <c r="A94" s="141" t="s">
        <v>220</v>
      </c>
      <c r="B94" s="222"/>
      <c r="C94" s="196"/>
      <c r="D94" s="176">
        <f>SUM(D90:D93)</f>
        <v>2852498</v>
      </c>
      <c r="E94" s="132"/>
      <c r="F94" s="176">
        <f>SUM(F90:F93)</f>
        <v>3207601</v>
      </c>
      <c r="G94" s="132"/>
      <c r="H94" s="176">
        <f>SUM(H90:H93)</f>
        <v>1945880</v>
      </c>
      <c r="I94" s="132"/>
      <c r="J94" s="176">
        <f>SUM(J90:J93)</f>
        <v>2075582</v>
      </c>
    </row>
    <row r="95" spans="1:10" s="213" customFormat="1" ht="22" thickTop="1">
      <c r="B95" s="223"/>
      <c r="D95" s="132"/>
      <c r="E95" s="132"/>
      <c r="F95" s="132"/>
      <c r="G95" s="132"/>
      <c r="H95" s="132"/>
      <c r="I95" s="132"/>
      <c r="J95" s="132"/>
    </row>
  </sheetData>
  <sheetProtection formatCells="0" formatColumns="0" formatRows="0" insertColumns="0" insertRows="0" insertHyperlinks="0" deleteColumns="0" deleteRows="0" sort="0" autoFilter="0" pivotTables="0"/>
  <mergeCells count="27">
    <mergeCell ref="A1:J1"/>
    <mergeCell ref="A2:J2"/>
    <mergeCell ref="D4:F4"/>
    <mergeCell ref="H4:J4"/>
    <mergeCell ref="D5:F5"/>
    <mergeCell ref="H5:J5"/>
    <mergeCell ref="A75:J75"/>
    <mergeCell ref="D6:F6"/>
    <mergeCell ref="H6:J6"/>
    <mergeCell ref="D8:J8"/>
    <mergeCell ref="A36:J36"/>
    <mergeCell ref="A37:J37"/>
    <mergeCell ref="D39:F39"/>
    <mergeCell ref="H39:J39"/>
    <mergeCell ref="D40:F40"/>
    <mergeCell ref="H40:J40"/>
    <mergeCell ref="D41:F41"/>
    <mergeCell ref="H41:J41"/>
    <mergeCell ref="D43:J43"/>
    <mergeCell ref="D82:J82"/>
    <mergeCell ref="A76:J76"/>
    <mergeCell ref="D78:F78"/>
    <mergeCell ref="H78:J78"/>
    <mergeCell ref="D79:F79"/>
    <mergeCell ref="H79:J79"/>
    <mergeCell ref="D80:F80"/>
    <mergeCell ref="H80:J80"/>
  </mergeCells>
  <pageMargins left="0.7" right="0.7" top="0.48" bottom="0.5" header="0.5" footer="0.5"/>
  <pageSetup paperSize="9" scale="85" firstPageNumber="12" fitToHeight="2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74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D47A0-4FC5-4E08-8042-486C86D64D1A}">
  <dimension ref="A1:L6"/>
  <sheetViews>
    <sheetView workbookViewId="0"/>
  </sheetViews>
  <sheetFormatPr defaultRowHeight="21.5"/>
  <sheetData>
    <row r="1" spans="1:12">
      <c r="A1">
        <v>1761022771331</v>
      </c>
      <c r="B1" t="s">
        <v>195</v>
      </c>
      <c r="C1" t="s">
        <v>196</v>
      </c>
      <c r="D1">
        <v>5</v>
      </c>
      <c r="E1">
        <v>1772808668549</v>
      </c>
      <c r="F1" t="s">
        <v>209</v>
      </c>
      <c r="G1" t="s">
        <v>210</v>
      </c>
      <c r="H1">
        <v>0</v>
      </c>
      <c r="I1">
        <v>1777799925064</v>
      </c>
      <c r="J1" t="s">
        <v>242</v>
      </c>
      <c r="K1" t="s">
        <v>243</v>
      </c>
      <c r="L1">
        <v>0</v>
      </c>
    </row>
    <row r="2" spans="1:12">
      <c r="A2">
        <v>1761022771741</v>
      </c>
      <c r="B2" t="s">
        <v>197</v>
      </c>
      <c r="C2" t="s">
        <v>198</v>
      </c>
      <c r="D2" t="s">
        <v>199</v>
      </c>
    </row>
    <row r="3" spans="1:12">
      <c r="A3">
        <v>1761022771741</v>
      </c>
      <c r="B3" t="s">
        <v>197</v>
      </c>
      <c r="C3" t="s">
        <v>200</v>
      </c>
      <c r="D3" t="s">
        <v>201</v>
      </c>
    </row>
    <row r="4" spans="1:12">
      <c r="A4">
        <v>1761022771741</v>
      </c>
      <c r="B4" t="s">
        <v>197</v>
      </c>
      <c r="C4" t="s">
        <v>202</v>
      </c>
      <c r="D4" t="s">
        <v>203</v>
      </c>
    </row>
    <row r="5" spans="1:12">
      <c r="A5">
        <v>1761022771741</v>
      </c>
      <c r="B5" t="s">
        <v>197</v>
      </c>
      <c r="C5" t="s">
        <v>204</v>
      </c>
      <c r="D5" t="s">
        <v>205</v>
      </c>
    </row>
    <row r="6" spans="1:12">
      <c r="A6">
        <v>1761022771741</v>
      </c>
      <c r="B6" t="s">
        <v>197</v>
      </c>
      <c r="C6" t="s">
        <v>206</v>
      </c>
      <c r="D6" t="s">
        <v>207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6DD47-D185-4321-927F-14B5EA50C104}">
  <dimension ref="A1:L1"/>
  <sheetViews>
    <sheetView workbookViewId="0"/>
  </sheetViews>
  <sheetFormatPr defaultRowHeight="21.5"/>
  <sheetData>
    <row r="1" spans="1:12">
      <c r="A1">
        <v>1761022771471</v>
      </c>
      <c r="B1" t="s">
        <v>195</v>
      </c>
      <c r="C1" t="s">
        <v>196</v>
      </c>
      <c r="D1">
        <v>0</v>
      </c>
      <c r="E1">
        <v>1772808668917</v>
      </c>
      <c r="F1" t="s">
        <v>209</v>
      </c>
      <c r="G1" t="s">
        <v>210</v>
      </c>
      <c r="H1">
        <v>0</v>
      </c>
      <c r="I1">
        <v>1777799925083</v>
      </c>
      <c r="J1" t="s">
        <v>242</v>
      </c>
      <c r="K1" t="s">
        <v>243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AE60E-EFDA-4EEF-9EC5-EA3F3BDDDB11}">
  <dimension ref="A1:L1"/>
  <sheetViews>
    <sheetView workbookViewId="0"/>
  </sheetViews>
  <sheetFormatPr defaultRowHeight="21.5"/>
  <sheetData>
    <row r="1" spans="1:12">
      <c r="A1">
        <v>1761022771601</v>
      </c>
      <c r="B1" t="s">
        <v>195</v>
      </c>
      <c r="C1" t="s">
        <v>196</v>
      </c>
      <c r="D1">
        <v>0</v>
      </c>
      <c r="E1">
        <v>1772808668925</v>
      </c>
      <c r="F1" t="s">
        <v>209</v>
      </c>
      <c r="G1" t="s">
        <v>210</v>
      </c>
      <c r="H1">
        <v>0</v>
      </c>
      <c r="I1">
        <v>1777799925084</v>
      </c>
      <c r="J1" t="s">
        <v>242</v>
      </c>
      <c r="K1" t="s">
        <v>243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343AF-7CC9-4970-A0C7-3ED685A3415C}">
  <dimension ref="A1:L1"/>
  <sheetViews>
    <sheetView workbookViewId="0"/>
  </sheetViews>
  <sheetFormatPr defaultRowHeight="21.5"/>
  <sheetData>
    <row r="1" spans="1:12">
      <c r="A1">
        <v>1761022771737</v>
      </c>
      <c r="B1" t="s">
        <v>195</v>
      </c>
      <c r="C1" t="s">
        <v>196</v>
      </c>
      <c r="D1">
        <v>0</v>
      </c>
      <c r="E1">
        <v>1772808668932</v>
      </c>
      <c r="F1" t="s">
        <v>209</v>
      </c>
      <c r="G1" t="s">
        <v>210</v>
      </c>
      <c r="H1">
        <v>0</v>
      </c>
      <c r="I1">
        <v>1777799925084</v>
      </c>
      <c r="J1" t="s">
        <v>242</v>
      </c>
      <c r="K1" t="s">
        <v>243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42d32cff-312a-4ea0-bfcb-32388adba00e" dataSnipperSheetDeleted="false" guid="8b8fd02c-d018-4ab8-a340-e29d9a89e249" revision="2">
  <settings xmlns="" guid="2cb3bff0-8b84-420d-9436-5aac01fb2ab1">
    <setting type="boolean" value="True" name="embed-documents" guid="cdaaff04-9586-4297-9c46-a9f974e1ae3b"/>
  </settings>
</datasnipper>
</file>

<file path=customXml/item2.xml><?xml version="1.0" encoding="utf-8"?>
<datasnipper xmlns="http://datasnipper" xmlMigrated="true" guid="9914b18a-dbe3-4ddb-be16-a041f293b0b5" revision="3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D9308A5093F441B012DEA60906BC46" ma:contentTypeVersion="11" ma:contentTypeDescription="Create a new document." ma:contentTypeScope="" ma:versionID="6d7f45a3c70699bc0640c6be1dd12602">
  <xsd:schema xmlns:xsd="http://www.w3.org/2001/XMLSchema" xmlns:xs="http://www.w3.org/2001/XMLSchema" xmlns:p="http://schemas.microsoft.com/office/2006/metadata/properties" xmlns:ns2="2d651665-9a01-45b2-bd33-fcf9b03f6fb9" xmlns:ns3="bc39ce78-8fff-4132-93b5-8ffd34e7fd80" targetNamespace="http://schemas.microsoft.com/office/2006/metadata/properties" ma:root="true" ma:fieldsID="73b2a4e8cfa77d045b02cc7e5b794bc9" ns2:_="" ns3:_="">
    <xsd:import namespace="2d651665-9a01-45b2-bd33-fcf9b03f6fb9"/>
    <xsd:import namespace="bc39ce78-8fff-4132-93b5-8ffd34e7fd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651665-9a01-45b2-bd33-fcf9b03f6f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881d03c-2a2d-4e07-b88d-f007f1f141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39ce78-8fff-4132-93b5-8ffd34e7fd80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ce34a1a-343d-4817-bc1f-e1c8e2229ac9}" ma:internalName="TaxCatchAll" ma:showField="CatchAllData" ma:web="bc39ce78-8fff-4132-93b5-8ffd34e7fd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651665-9a01-45b2-bd33-fcf9b03f6fb9">
      <Terms xmlns="http://schemas.microsoft.com/office/infopath/2007/PartnerControls"/>
    </lcf76f155ced4ddcb4097134ff3c332f>
    <TaxCatchAll xmlns="bc39ce78-8fff-4132-93b5-8ffd34e7fd80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E8D66A-D76C-49A1-9800-D20B81A33DDD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7B31C9FE-6721-4A9B-9138-B52998FBD462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6CAD49A7-2E74-4FAE-B7F4-14C581AE31F6}"/>
</file>

<file path=customXml/itemProps4.xml><?xml version="1.0" encoding="utf-8"?>
<ds:datastoreItem xmlns:ds="http://schemas.openxmlformats.org/officeDocument/2006/customXml" ds:itemID="{A00C397A-6C25-4971-AC21-7ECF141B729D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f6ba49b0-bcda-4796-8236-5b5cc1493ace"/>
    <ds:schemaRef ds:uri="http://www.w3.org/XML/1998/namespace"/>
    <ds:schemaRef ds:uri="http://purl.org/dc/dcmitype/"/>
    <ds:schemaRef ds:uri="4243d5be-521d-4052-81ca-f0f31ea6f2da"/>
    <ds:schemaRef ds:uri="05716746-add9-412a-97a9-1b5167d151a3"/>
    <ds:schemaRef ds:uri="http://schemas.microsoft.com/sharepoint/v3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69D45945-9B35-475A-A33D-8AD468328D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3-5</vt:lpstr>
      <vt:lpstr>งบกำไรขาดทุน 3M 6-7</vt:lpstr>
      <vt:lpstr>งบกำไรขาดทุน 9M</vt:lpstr>
      <vt:lpstr>ผู้ถือหุ้น-รวม 8-9</vt:lpstr>
      <vt:lpstr>ผู้ถือหุ้น-เฉพาะกิจการ 10-11</vt:lpstr>
      <vt:lpstr>งบกระแสเงินสด 12-14</vt:lpstr>
      <vt:lpstr>'งบกระแสเงินสด 12-14'!Print_Area</vt:lpstr>
      <vt:lpstr>'งบกำไรขาดทุน 3M 6-7'!Print_Area</vt:lpstr>
      <vt:lpstr>'งบกำไรขาดทุน 9M'!Print_Area</vt:lpstr>
      <vt:lpstr>'งบฐานะการเงิน 3-5'!Print_Area</vt:lpstr>
      <vt:lpstr>'ผู้ถือหุ้น-เฉพาะกิจการ 10-11'!Print_Area</vt:lpstr>
      <vt:lpstr>'ผู้ถือหุ้น-รวม 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Piyanida, Meenil</cp:lastModifiedBy>
  <cp:revision/>
  <cp:lastPrinted>2026-04-23T07:32:39Z</cp:lastPrinted>
  <dcterms:created xsi:type="dcterms:W3CDTF">2001-07-23T03:17:52Z</dcterms:created>
  <dcterms:modified xsi:type="dcterms:W3CDTF">2026-05-07T07:15:02Z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0x010100D1D9308A5093F441B012DEA60906BC46</vt:lpwstr>
  </property>
  <property fmtid="{D5CDD505-2E9C-101B-9397-08002B2CF9AE}" pid="5" name="MediaServiceImageTags">
    <vt:lpwstr/>
  </property>
</Properties>
</file>