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meenil\Downloads\THCOM\THCOM FY2026\THCOM Q1'2026\08 SEC File\"/>
    </mc:Choice>
  </mc:AlternateContent>
  <xr:revisionPtr revIDLastSave="0" documentId="13_ncr:1_{9EE49C83-5259-40CF-A642-390051686699}" xr6:coauthVersionLast="47" xr6:coauthVersionMax="47" xr10:uidLastSave="{00000000-0000-0000-0000-000000000000}"/>
  <bookViews>
    <workbookView xWindow="-110" yWindow="-110" windowWidth="19420" windowHeight="10300" tabRatio="762" activeTab="5" xr2:uid="{00000000-000D-0000-FFFF-FFFF00000000}"/>
  </bookViews>
  <sheets>
    <sheet name="BS 3-4" sheetId="22" r:id="rId1"/>
    <sheet name="PL 3M 5-6 " sheetId="23" r:id="rId2"/>
    <sheet name="PL 9" sheetId="21" state="hidden" r:id="rId3"/>
    <sheet name="SE(Conso) 7-8" sheetId="16" r:id="rId4"/>
    <sheet name="SE(Separate) 9-10" sheetId="19" r:id="rId5"/>
    <sheet name="CF 11-13" sheetId="18" r:id="rId6"/>
  </sheets>
  <definedNames>
    <definedName name="_xlnm.Print_Area" localSheetId="0">'BS 3-4'!$A$1:$L$86</definedName>
    <definedName name="_xlnm.Print_Area" localSheetId="5">'CF 11-13'!$A$1:$J$89</definedName>
    <definedName name="_xlnm.Print_Area" localSheetId="1">'PL 3M 5-6 '!$A$1:$J$66</definedName>
    <definedName name="_xlnm.Print_Area" localSheetId="2">'PL 9'!$A$1:$J$69</definedName>
    <definedName name="_xlnm.Print_Area" localSheetId="3">'SE(Conso) 7-8'!$A$1:$Y$52</definedName>
    <definedName name="_xlnm.Print_Area" localSheetId="4">'SE(Separate) 9-10'!$A$1:$U$53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7" i="22" l="1"/>
  <c r="L33" i="22" l="1"/>
  <c r="J12" i="23" l="1"/>
  <c r="J15" i="23" s="1"/>
  <c r="H12" i="23"/>
  <c r="H15" i="23" s="1"/>
  <c r="D12" i="23"/>
  <c r="D15" i="23" s="1"/>
  <c r="F12" i="23"/>
  <c r="F15" i="23" s="1"/>
  <c r="F81" i="22" l="1"/>
  <c r="L67" i="22"/>
  <c r="J67" i="22"/>
  <c r="F67" i="22"/>
  <c r="I74" i="18" l="1"/>
  <c r="G85" i="18" l="1"/>
  <c r="C85" i="18"/>
  <c r="Q48" i="19"/>
  <c r="O48" i="19"/>
  <c r="I38" i="19"/>
  <c r="G38" i="19"/>
  <c r="I38" i="16"/>
  <c r="G38" i="16"/>
  <c r="E38" i="16"/>
  <c r="C38" i="16"/>
  <c r="E38" i="19"/>
  <c r="C38" i="19"/>
  <c r="S21" i="19"/>
  <c r="Q22" i="19"/>
  <c r="S22" i="19" s="1"/>
  <c r="O22" i="19"/>
  <c r="O23" i="19" s="1"/>
  <c r="G18" i="19"/>
  <c r="S16" i="19"/>
  <c r="U16" i="19" s="1"/>
  <c r="S38" i="19"/>
  <c r="S12" i="19"/>
  <c r="U12" i="19" s="1"/>
  <c r="Q48" i="16"/>
  <c r="O48" i="16"/>
  <c r="S38" i="16"/>
  <c r="W18" i="16"/>
  <c r="W23" i="16"/>
  <c r="Q22" i="16"/>
  <c r="O22" i="16"/>
  <c r="S16" i="16"/>
  <c r="U16" i="16" s="1"/>
  <c r="Y16" i="16" s="1"/>
  <c r="H33" i="22"/>
  <c r="H57" i="22"/>
  <c r="S23" i="19" l="1"/>
  <c r="U22" i="19"/>
  <c r="Q23" i="19"/>
  <c r="U38" i="19"/>
  <c r="U38" i="16"/>
  <c r="S48" i="19"/>
  <c r="O49" i="16"/>
  <c r="O51" i="16" s="1"/>
  <c r="O49" i="19" l="1"/>
  <c r="O51" i="19" s="1"/>
  <c r="S47" i="19"/>
  <c r="S47" i="16"/>
  <c r="F19" i="22"/>
  <c r="H19" i="22"/>
  <c r="J19" i="22"/>
  <c r="L19" i="22"/>
  <c r="F33" i="22"/>
  <c r="J33" i="22"/>
  <c r="F57" i="22"/>
  <c r="J57" i="22"/>
  <c r="L57" i="22"/>
  <c r="H81" i="22"/>
  <c r="H83" i="22" s="1"/>
  <c r="J81" i="22"/>
  <c r="J83" i="22" s="1"/>
  <c r="L81" i="22"/>
  <c r="L83" i="22" s="1"/>
  <c r="K83" i="22"/>
  <c r="J59" i="23"/>
  <c r="H59" i="23"/>
  <c r="F59" i="23"/>
  <c r="D59" i="23"/>
  <c r="E39" i="23"/>
  <c r="J22" i="23"/>
  <c r="J29" i="23" s="1"/>
  <c r="J31" i="23" s="1"/>
  <c r="J51" i="23" s="1"/>
  <c r="H22" i="23"/>
  <c r="H29" i="23" s="1"/>
  <c r="H31" i="23" s="1"/>
  <c r="F22" i="23"/>
  <c r="F29" i="23" s="1"/>
  <c r="F31" i="23" s="1"/>
  <c r="F51" i="23" s="1"/>
  <c r="D22" i="23"/>
  <c r="D29" i="23" s="1"/>
  <c r="D31" i="23" s="1"/>
  <c r="S12" i="16"/>
  <c r="U12" i="16" s="1"/>
  <c r="E11" i="18" l="1"/>
  <c r="I21" i="16"/>
  <c r="I11" i="18"/>
  <c r="I21" i="19"/>
  <c r="U21" i="19" s="1"/>
  <c r="U23" i="19" s="1"/>
  <c r="H35" i="22"/>
  <c r="L35" i="22"/>
  <c r="F83" i="22"/>
  <c r="J35" i="22"/>
  <c r="J69" i="22"/>
  <c r="J85" i="22" s="1"/>
  <c r="F35" i="22"/>
  <c r="F69" i="22"/>
  <c r="L69" i="22"/>
  <c r="L85" i="22" s="1"/>
  <c r="H69" i="22"/>
  <c r="H85" i="22" s="1"/>
  <c r="J60" i="23"/>
  <c r="J63" i="23" s="1"/>
  <c r="J65" i="23" s="1"/>
  <c r="J34" i="23"/>
  <c r="J36" i="23" s="1"/>
  <c r="F34" i="23"/>
  <c r="D34" i="23"/>
  <c r="D51" i="23"/>
  <c r="H34" i="23"/>
  <c r="H51" i="23"/>
  <c r="F60" i="23"/>
  <c r="F63" i="23" s="1"/>
  <c r="F65" i="23" s="1"/>
  <c r="C74" i="18"/>
  <c r="S41" i="19"/>
  <c r="S43" i="19" s="1"/>
  <c r="S18" i="19"/>
  <c r="S42" i="16"/>
  <c r="U42" i="16" s="1"/>
  <c r="Y42" i="16" s="1"/>
  <c r="Y38" i="16"/>
  <c r="S21" i="16"/>
  <c r="U18" i="16"/>
  <c r="U21" i="16" l="1"/>
  <c r="Y21" i="16" s="1"/>
  <c r="H60" i="23"/>
  <c r="H63" i="23" s="1"/>
  <c r="H65" i="23" s="1"/>
  <c r="I47" i="19"/>
  <c r="G11" i="18"/>
  <c r="D60" i="23"/>
  <c r="D63" i="23" s="1"/>
  <c r="D65" i="23" s="1"/>
  <c r="I47" i="16"/>
  <c r="C11" i="18"/>
  <c r="F85" i="22"/>
  <c r="U18" i="19"/>
  <c r="S18" i="16"/>
  <c r="J40" i="23"/>
  <c r="J39" i="23"/>
  <c r="F36" i="23"/>
  <c r="F40" i="23"/>
  <c r="F39" i="23"/>
  <c r="H40" i="23"/>
  <c r="H36" i="23"/>
  <c r="H39" i="23"/>
  <c r="D39" i="23"/>
  <c r="D40" i="23"/>
  <c r="D36" i="23"/>
  <c r="U44" i="16"/>
  <c r="U41" i="19"/>
  <c r="U43" i="19" s="1"/>
  <c r="E49" i="19" l="1"/>
  <c r="S22" i="16" l="1"/>
  <c r="S48" i="16"/>
  <c r="S25" i="19" l="1"/>
  <c r="S23" i="16"/>
  <c r="S25" i="16" s="1"/>
  <c r="U22" i="16"/>
  <c r="Y22" i="16" s="1"/>
  <c r="Y23" i="16" s="1"/>
  <c r="S49" i="16"/>
  <c r="S51" i="16" s="1"/>
  <c r="U48" i="16"/>
  <c r="Y48" i="16" s="1"/>
  <c r="U48" i="19"/>
  <c r="S49" i="19"/>
  <c r="S51" i="19" s="1"/>
  <c r="G74" i="18" l="1"/>
  <c r="E74" i="18"/>
  <c r="Y44" i="16" l="1"/>
  <c r="Q49" i="16"/>
  <c r="I82" i="18"/>
  <c r="E82" i="18"/>
  <c r="M49" i="19"/>
  <c r="K49" i="19"/>
  <c r="G49" i="19"/>
  <c r="E51" i="19"/>
  <c r="C49" i="19"/>
  <c r="W49" i="16"/>
  <c r="M49" i="16"/>
  <c r="K49" i="16"/>
  <c r="G49" i="16"/>
  <c r="E49" i="16"/>
  <c r="C49" i="16"/>
  <c r="K51" i="19" l="1"/>
  <c r="M51" i="19"/>
  <c r="C51" i="19"/>
  <c r="G51" i="19"/>
  <c r="Q51" i="16"/>
  <c r="W51" i="16"/>
  <c r="C51" i="16"/>
  <c r="E51" i="16"/>
  <c r="G51" i="16"/>
  <c r="K51" i="16"/>
  <c r="M51" i="16"/>
  <c r="Q49" i="19"/>
  <c r="Q51" i="19" s="1"/>
  <c r="J62" i="21" l="1"/>
  <c r="J14" i="21"/>
  <c r="J22" i="21" s="1"/>
  <c r="J29" i="21" s="1"/>
  <c r="F62" i="21"/>
  <c r="F14" i="21"/>
  <c r="F22" i="21" s="1"/>
  <c r="F29" i="21" s="1"/>
  <c r="F31" i="21" l="1"/>
  <c r="F34" i="21" s="1"/>
  <c r="J31" i="21"/>
  <c r="J34" i="21" s="1"/>
  <c r="F54" i="21" l="1"/>
  <c r="F63" i="21" s="1"/>
  <c r="F66" i="21" s="1"/>
  <c r="J54" i="21"/>
  <c r="J63" i="21" s="1"/>
  <c r="J40" i="21"/>
  <c r="J39" i="21"/>
  <c r="J36" i="21"/>
  <c r="F40" i="21"/>
  <c r="F39" i="21"/>
  <c r="F36" i="21"/>
  <c r="J68" i="21" l="1"/>
  <c r="J66" i="21"/>
  <c r="F68" i="21"/>
  <c r="G82" i="18"/>
  <c r="C82" i="18"/>
  <c r="H62" i="21" l="1"/>
  <c r="G62" i="21"/>
  <c r="D62" i="21"/>
  <c r="H14" i="21"/>
  <c r="H22" i="21" s="1"/>
  <c r="H29" i="21" s="1"/>
  <c r="D14" i="21"/>
  <c r="D22" i="21" s="1"/>
  <c r="D29" i="21" s="1"/>
  <c r="E37" i="18" l="1"/>
  <c r="E51" i="18" s="1"/>
  <c r="I37" i="18"/>
  <c r="I51" i="18" s="1"/>
  <c r="I84" i="18" s="1"/>
  <c r="D31" i="21"/>
  <c r="H31" i="21"/>
  <c r="U23" i="16" l="1"/>
  <c r="U25" i="16" s="1"/>
  <c r="I88" i="18"/>
  <c r="E84" i="18"/>
  <c r="H54" i="21"/>
  <c r="H63" i="21" s="1"/>
  <c r="H68" i="21" s="1"/>
  <c r="H34" i="21"/>
  <c r="D54" i="21"/>
  <c r="D63" i="21" s="1"/>
  <c r="D34" i="21"/>
  <c r="E88" i="18" l="1"/>
  <c r="H66" i="21"/>
  <c r="H36" i="21"/>
  <c r="H40" i="21"/>
  <c r="H39" i="21"/>
  <c r="D36" i="21"/>
  <c r="D39" i="21"/>
  <c r="D40" i="21"/>
  <c r="D68" i="21"/>
  <c r="D66" i="21"/>
  <c r="Y12" i="16" l="1"/>
  <c r="Q18" i="19"/>
  <c r="O18" i="19"/>
  <c r="M18" i="19"/>
  <c r="K18" i="19"/>
  <c r="I18" i="19"/>
  <c r="E18" i="19"/>
  <c r="E25" i="19" s="1"/>
  <c r="C18" i="19"/>
  <c r="Q18" i="16"/>
  <c r="O18" i="16"/>
  <c r="M18" i="16"/>
  <c r="I18" i="16"/>
  <c r="G18" i="16"/>
  <c r="E18" i="16"/>
  <c r="C18" i="16"/>
  <c r="C25" i="16" s="1"/>
  <c r="K18" i="16"/>
  <c r="I23" i="16"/>
  <c r="O23" i="16"/>
  <c r="M23" i="19"/>
  <c r="K23" i="19"/>
  <c r="G23" i="19"/>
  <c r="E23" i="19"/>
  <c r="C23" i="19"/>
  <c r="M23" i="16"/>
  <c r="K23" i="16"/>
  <c r="G23" i="16"/>
  <c r="E23" i="16"/>
  <c r="C23" i="16"/>
  <c r="Q23" i="16"/>
  <c r="I23" i="19"/>
  <c r="Y18" i="16"/>
  <c r="C25" i="19" l="1"/>
  <c r="I25" i="16"/>
  <c r="O25" i="19"/>
  <c r="Q25" i="19"/>
  <c r="M25" i="16"/>
  <c r="O25" i="16"/>
  <c r="I25" i="19"/>
  <c r="U25" i="19"/>
  <c r="K25" i="19"/>
  <c r="W25" i="16"/>
  <c r="G25" i="16"/>
  <c r="E25" i="16"/>
  <c r="Y25" i="16"/>
  <c r="G25" i="19"/>
  <c r="M25" i="19"/>
  <c r="K25" i="16"/>
  <c r="Q25" i="16"/>
  <c r="U47" i="16" l="1"/>
  <c r="C37" i="18"/>
  <c r="C51" i="18" s="1"/>
  <c r="I49" i="16" l="1"/>
  <c r="I51" i="16" s="1"/>
  <c r="U47" i="19"/>
  <c r="G37" i="18"/>
  <c r="G51" i="18" s="1"/>
  <c r="Y47" i="16"/>
  <c r="U49" i="16"/>
  <c r="U51" i="16" s="1"/>
  <c r="C84" i="18"/>
  <c r="I49" i="19" l="1"/>
  <c r="I51" i="19" s="1"/>
  <c r="U49" i="19"/>
  <c r="U51" i="19" s="1"/>
  <c r="Y49" i="16"/>
  <c r="Y51" i="16" s="1"/>
  <c r="G84" i="18"/>
  <c r="C88" i="18"/>
  <c r="G88" i="18" l="1"/>
</calcChain>
</file>

<file path=xl/sharedStrings.xml><?xml version="1.0" encoding="utf-8"?>
<sst xmlns="http://schemas.openxmlformats.org/spreadsheetml/2006/main" count="506" uniqueCount="235">
  <si>
    <t>Thaicom Public Company Limited and its Subsidiaries</t>
  </si>
  <si>
    <t xml:space="preserve">Statements of financial position </t>
  </si>
  <si>
    <t>Consolidated</t>
  </si>
  <si>
    <t>Separate</t>
  </si>
  <si>
    <t xml:space="preserve">financial statements </t>
  </si>
  <si>
    <t>(Unaudited)</t>
  </si>
  <si>
    <t>30 September</t>
  </si>
  <si>
    <t>31 December</t>
  </si>
  <si>
    <t>Notes</t>
  </si>
  <si>
    <t>Baht’000</t>
  </si>
  <si>
    <t>Assets</t>
  </si>
  <si>
    <t>Current assets</t>
  </si>
  <si>
    <t>Cash and cash equivalents</t>
  </si>
  <si>
    <t>Trade and other current receivables</t>
  </si>
  <si>
    <t>3, 4</t>
  </si>
  <si>
    <t>Amounts due from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</si>
  <si>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</si>
  <si>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</si>
  <si>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</si>
  <si>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</si>
  <si>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</si>
  <si>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</si>
  <si>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Long-term deposits at financial institution</t>
  </si>
  <si>
    <t>Long-term trade receivables - a subsidiary</t>
  </si>
  <si>
    <t>Investments in subsidiaries</t>
  </si>
  <si>
    <t>Investments in joint ventures</t>
  </si>
  <si>
    <t>Long-term loans to related parties</t>
  </si>
  <si>
    <t>Advance payment for equipment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</si>
  <si>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</si>
  <si>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</si>
  <si>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</si>
  <si>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</si>
  <si>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</si>
  <si>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</si>
  <si>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</si>
  <si>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</si>
  <si>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</si>
  <si>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</si>
  <si>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>Trade and other current payables</t>
  </si>
  <si>
    <t>Amounts due to related parties</t>
  </si>
  <si>
    <t>Current portion of lease liabilities</t>
  </si>
  <si>
    <t xml:space="preserve">Advance receipts 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</si>
  <si>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</si>
  <si>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</si>
  <si>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</si>
  <si>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</si>
  <si>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</si>
  <si>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Net liabilities in subsidiaries</t>
  </si>
  <si>
    <t>Non-current provisions for employee benefit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</si>
  <si>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</si>
  <si>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</si>
  <si>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</si>
  <si>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</si>
  <si>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</si>
  <si>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</si>
  <si>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Issued and paid-up share capital </t>
  </si>
  <si>
    <t>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</si>
  <si>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</si>
  <si>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</si>
  <si>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</si>
  <si>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</si>
  <si>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</si>
  <si>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</si>
  <si>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</si>
  <si>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</si>
  <si>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</si>
  <si>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Statements of profit or loss (Unaudited)</t>
  </si>
  <si>
    <t>Revenues from sales of goods and rendering of services</t>
  </si>
  <si>
    <t>Cost of sales of goods and rendering of services</t>
  </si>
  <si>
    <t>Gross profit</t>
  </si>
  <si>
    <t>Other income</t>
  </si>
  <si>
    <t>Selling expenses</t>
  </si>
  <si>
    <t>Administrative expenses</t>
  </si>
  <si>
    <t>Directors and management benefit expenses</t>
  </si>
  <si>
    <t>Net foreign exchange gain</t>
  </si>
  <si>
    <t>Finance income</t>
  </si>
  <si>
    <t>Finance costs</t>
  </si>
  <si>
    <t xml:space="preserve">   based on Thai Financial Reporting Standard No.9</t>
  </si>
  <si>
    <t>Income tax expense</t>
  </si>
  <si>
    <t>Owner of the Company</t>
  </si>
  <si>
    <t>Non-controlling interest</t>
  </si>
  <si>
    <t>Earnings per share (Baht)</t>
  </si>
  <si>
    <t xml:space="preserve">Basic earnings per share </t>
  </si>
  <si>
    <t>Diluted earnings per share</t>
  </si>
  <si>
    <t>Statements of profit or loss and other comprehensive income (Unaudited)</t>
  </si>
  <si>
    <t>Other comprehensive income</t>
  </si>
  <si>
    <t>Items that maybe reclassified to profit or loss</t>
  </si>
  <si>
    <t>Exchange differences on translating financial statement</t>
  </si>
  <si>
    <t xml:space="preserve">Changes in fair value of financial assets </t>
  </si>
  <si>
    <t>Income tax on other comprehensive income</t>
  </si>
  <si>
    <t xml:space="preserve">Other comprehensive income for the period, </t>
  </si>
  <si>
    <t xml:space="preserve">    net of income tax</t>
  </si>
  <si>
    <t>Total comprehensive income for the period</t>
  </si>
  <si>
    <t>Total comprehensive income attributable to:</t>
  </si>
  <si>
    <t xml:space="preserve">    Owners of the Company</t>
  </si>
  <si>
    <t xml:space="preserve">    Non-controlling interests</t>
  </si>
  <si>
    <t>For the nine-month period ended 30 September 2023</t>
  </si>
  <si>
    <t>3, 9</t>
  </si>
  <si>
    <t>Operating agreements fee</t>
  </si>
  <si>
    <t>Loss on impairment of equipment</t>
  </si>
  <si>
    <t>Profit from operating expenses</t>
  </si>
  <si>
    <t xml:space="preserve">Reversal of loss on impairment </t>
  </si>
  <si>
    <t>Share of profit (loss) of investment in subsidiaries and joint ventures</t>
  </si>
  <si>
    <t>Profit before income tax expense</t>
  </si>
  <si>
    <t>Profit for the period</t>
  </si>
  <si>
    <t>Profit attributable to:</t>
  </si>
  <si>
    <t>Consolidated financial statements</t>
  </si>
  <si>
    <t>Cumulative</t>
  </si>
  <si>
    <t>Foreign</t>
  </si>
  <si>
    <t>Total</t>
  </si>
  <si>
    <t xml:space="preserve">Equity </t>
  </si>
  <si>
    <t>Issued and</t>
  </si>
  <si>
    <t>Other reserve</t>
  </si>
  <si>
    <t>loss on dilution</t>
  </si>
  <si>
    <t>currency</t>
  </si>
  <si>
    <t xml:space="preserve">Changes </t>
  </si>
  <si>
    <t>other</t>
  </si>
  <si>
    <t>attributable to</t>
  </si>
  <si>
    <t>Non-</t>
  </si>
  <si>
    <t>paid-up</t>
  </si>
  <si>
    <t>for share-based</t>
  </si>
  <si>
    <t>of investment in</t>
  </si>
  <si>
    <t>translation</t>
  </si>
  <si>
    <t>in fair value of</t>
  </si>
  <si>
    <t xml:space="preserve"> components</t>
  </si>
  <si>
    <t>owners of</t>
  </si>
  <si>
    <t xml:space="preserve">controlling </t>
  </si>
  <si>
    <t>share capital</t>
  </si>
  <si>
    <t>Share premium</t>
  </si>
  <si>
    <t>Legal reserve</t>
  </si>
  <si>
    <t>Unappropriated</t>
  </si>
  <si>
    <t>payment</t>
  </si>
  <si>
    <t>a subsidiary</t>
  </si>
  <si>
    <t>differences</t>
  </si>
  <si>
    <t xml:space="preserve">financial assets </t>
  </si>
  <si>
    <t xml:space="preserve"> of equity</t>
  </si>
  <si>
    <t>the Company</t>
  </si>
  <si>
    <t>interests</t>
  </si>
  <si>
    <t>equity</t>
  </si>
  <si>
    <t xml:space="preserve">Transactions with owners, </t>
  </si>
  <si>
    <t>recorded directly in equity</t>
  </si>
  <si>
    <t>Dividends to owners of the Company</t>
  </si>
  <si>
    <t xml:space="preserve">Total transactions with owners, </t>
  </si>
  <si>
    <t>Comprehensive income for the period</t>
  </si>
  <si>
    <t xml:space="preserve">Statements of changes in equity (Unaudited) </t>
  </si>
  <si>
    <t xml:space="preserve">Separate financial statements </t>
  </si>
  <si>
    <t xml:space="preserve">   recorded directly in equity</t>
  </si>
  <si>
    <t>Statement of cash flows (Unaudited)</t>
  </si>
  <si>
    <t>financial statements</t>
  </si>
  <si>
    <t>Cash flows from operating activities</t>
  </si>
  <si>
    <t>Adjustments for</t>
  </si>
  <si>
    <t>Depreciation of property and equipment</t>
  </si>
  <si>
    <t>Amortisation of intangible assets</t>
  </si>
  <si>
    <t>Amortisation of right-of-use assets</t>
  </si>
  <si>
    <t>Past and current service cost</t>
  </si>
  <si>
    <t>Amortisation of borrowing costs</t>
  </si>
  <si>
    <t>Inventories write-off</t>
  </si>
  <si>
    <t>Intangible assets write-off</t>
  </si>
  <si>
    <t>Right-of-use assets write-off</t>
  </si>
  <si>
    <t>Changes in operating assets and liabilities</t>
  </si>
  <si>
    <t>Advance receipts</t>
  </si>
  <si>
    <t>Cash flows from investing activities</t>
  </si>
  <si>
    <t>Interest received</t>
  </si>
  <si>
    <t>Cash received from other current financial assets</t>
  </si>
  <si>
    <t>Cash paid for purchase of property and equipment</t>
  </si>
  <si>
    <t>Proceeds from sales of property and equipment</t>
  </si>
  <si>
    <t>Cash paid for purchase of intangible assets</t>
  </si>
  <si>
    <t>Cash paid for loans to a subsidiary</t>
  </si>
  <si>
    <t>Cash received from loan to a joint venture</t>
  </si>
  <si>
    <t>Cash flows from financing activities</t>
  </si>
  <si>
    <t xml:space="preserve">Dividends paid to owners of the Company </t>
  </si>
  <si>
    <t>Repayments of borrowings</t>
  </si>
  <si>
    <t>Finance cost paid</t>
  </si>
  <si>
    <t>Cash and cash equivalents as at 1 January</t>
  </si>
  <si>
    <t xml:space="preserve">Effect of exchange rate changes on balances held in </t>
  </si>
  <si>
    <t xml:space="preserve">foreign currencies  </t>
  </si>
  <si>
    <t xml:space="preserve">Current portion of long-term borrowings </t>
  </si>
  <si>
    <t>from financial institutions</t>
  </si>
  <si>
    <t>Balance as at 1 January 2025</t>
  </si>
  <si>
    <t>Gain on dissolution of subsidairy</t>
  </si>
  <si>
    <t>Net increase (decrease) in cash and cash equivalents</t>
  </si>
  <si>
    <t>Short-term loans to a related party</t>
  </si>
  <si>
    <t>(in thousand Baht)</t>
  </si>
  <si>
    <t>Statements of financial position</t>
  </si>
  <si>
    <t>Statement of changes in equity (Unaudited)</t>
  </si>
  <si>
    <t>Statements of changes in equity (Unaudited)</t>
  </si>
  <si>
    <t>Statement of profit or loss (Unaudited)</t>
  </si>
  <si>
    <t>Net cash from operating activities</t>
  </si>
  <si>
    <t>Statement of profit or loss and other comprehensive income (Unaudited)</t>
  </si>
  <si>
    <t xml:space="preserve">    – property and equipment</t>
  </si>
  <si>
    <t>Share of loss of investment in subsidiaries</t>
  </si>
  <si>
    <t>Cash received from short-term borrowings</t>
  </si>
  <si>
    <t xml:space="preserve">    from financial institutions</t>
  </si>
  <si>
    <t xml:space="preserve">    and joint ventures</t>
  </si>
  <si>
    <t>Items that will be reclassified subsequently to profit or loss</t>
  </si>
  <si>
    <t>Income tax received (paid)</t>
  </si>
  <si>
    <t>Dividend received</t>
  </si>
  <si>
    <t>31 March</t>
  </si>
  <si>
    <t>Three-month period ended 
31 March</t>
  </si>
  <si>
    <t xml:space="preserve">Short-term advance receipts </t>
  </si>
  <si>
    <t>Long-term borrowings from financial institutions</t>
  </si>
  <si>
    <t xml:space="preserve">Long-term advance receipts </t>
  </si>
  <si>
    <t>Three-month period ended 31 March 2025</t>
  </si>
  <si>
    <t>Balance as at 31 March 2025</t>
  </si>
  <si>
    <t>Three-month period ended 31 March 2026</t>
  </si>
  <si>
    <t>Balance as at 1 January 2026</t>
  </si>
  <si>
    <t>Balance as at 31 March 2026</t>
  </si>
  <si>
    <t>Three-month period ended</t>
  </si>
  <si>
    <t>Gain on write-off property and equipment</t>
  </si>
  <si>
    <t>Cash and cash equivalents as at 31 March</t>
  </si>
  <si>
    <t>Revenue from construction services</t>
  </si>
  <si>
    <t>Cost of construction services</t>
  </si>
  <si>
    <t>Unrealised (gain) loss on foreign exchange rate</t>
  </si>
  <si>
    <t>(Reversal of) allowance for expected credit loss</t>
  </si>
  <si>
    <t>(Reversal of) allowance for obsolete inventory</t>
  </si>
  <si>
    <t>(Gain) loss on disposal of property and equipment</t>
  </si>
  <si>
    <t>Long-term deposits</t>
  </si>
  <si>
    <t xml:space="preserve">Net cash from (used in) investing activities </t>
  </si>
  <si>
    <t xml:space="preserve">Net cash from (used in) financing activities </t>
  </si>
  <si>
    <t>Share of loss of investment in subsidiaries and joint ventures</t>
  </si>
  <si>
    <t xml:space="preserve">Total comprehensive income for the period </t>
  </si>
  <si>
    <t>Long-term accounts payable - intangible assets</t>
  </si>
  <si>
    <t xml:space="preserve">   withholding tax and related withholding tax </t>
  </si>
  <si>
    <t>Interest income from the delayed refund of</t>
  </si>
  <si>
    <t>Gain on reversal of long-term accounts payable</t>
  </si>
  <si>
    <t xml:space="preserve">   at financial institutions increase (decrease)</t>
  </si>
  <si>
    <t>Note</t>
  </si>
  <si>
    <t>Profit from operating activities</t>
  </si>
  <si>
    <r>
      <t>Profit per share</t>
    </r>
    <r>
      <rPr>
        <b/>
        <i/>
        <sz val="11"/>
        <rFont val="Times New Roman"/>
        <family val="1"/>
      </rPr>
      <t xml:space="preserve"> (in Baht)</t>
    </r>
  </si>
  <si>
    <t>Net foreign exchange gain (loss)</t>
  </si>
  <si>
    <t>Reversal of loss on impairment (loss on impairment)</t>
  </si>
  <si>
    <t>Other comprehensive income (expense)</t>
  </si>
  <si>
    <t xml:space="preserve">Other comprehensive income (expense) for the period, </t>
  </si>
  <si>
    <t>Total comprehensive income (expense) for the period</t>
  </si>
  <si>
    <t>(Gain) loss from sales of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</si>
</sst>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#;\(#,###\)"/>
    <numFmt numFmtId="168" formatCode="#,##0\ ;\(#,##0\)"/>
    <numFmt numFmtId="170" formatCode="0.0%"/>
    <numFmt numFmtId="171" formatCode="0.0"/>
    <numFmt numFmtId="172" formatCode="&quot;L.&quot;\ #,##0;[Red]\-&quot;L.&quot;\ #,##0"/>
    <numFmt numFmtId="173" formatCode="_-* #,##0\ _к_._-;\-* #,##0\ _к_._-;_-* &quot;-&quot;\ _к_._-;_-@_-"/>
    <numFmt numFmtId="174" formatCode="_-* #,##0\ _D_M_-;\-* #,##0\ _D_M_-;_-* &quot;-&quot;\ _D_M_-;_-@_-"/>
    <numFmt numFmtId="175" formatCode="[White]#,##0&quot; &quot;;[Red]\-#,##0&quot; &quot;"/>
    <numFmt numFmtId="176" formatCode="0.000"/>
    <numFmt numFmtId="177" formatCode="\(0.0\)"/>
    <numFmt numFmtId="178" formatCode="#,##0\ &quot;Än÷&quot;;[Red]\-#,##0\ &quot;Än÷&quot;"/>
    <numFmt numFmtId="179" formatCode="_-&quot;Ј&quot;* #,##0_-;\-&quot;Ј&quot;* #,##0_-;_-&quot;Ј&quot;* &quot;-&quot;_-;_-@_-"/>
    <numFmt numFmtId="180" formatCode="#,##0.00&quot; &quot;;[Red]\-#,##0.00&quot; &quot;"/>
    <numFmt numFmtId="181" formatCode="_-* #,##0.00\ _к_._-;\-* #,##0.00\ _к_._-;_-* &quot;-&quot;??\ _к_._-;_-@_-"/>
    <numFmt numFmtId="182" formatCode="_-* #,##0.00\ _D_M_-;\-* #,##0.00\ _D_M_-;_-* &quot;-&quot;??\ _D_M_-;_-@_-"/>
    <numFmt numFmtId="183" formatCode="&quot;$&quot;#,##0;[Red]&quot;$&quot;\-#,##0"/>
    <numFmt numFmtId="184" formatCode="#,##0.0"/>
    <numFmt numFmtId="185" formatCode="#,##0\ &quot;zl&quot;;[Red]\-#,##0\ &quot;zl&quot;"/>
    <numFmt numFmtId="186" formatCode="#,##0.00\ &quot;Än÷&quot;;[Red]\-#,##0.00\ &quot;Än÷&quot;"/>
    <numFmt numFmtId="187" formatCode="_-&quot;Ј&quot;* #,##0.00_-;\-&quot;Ј&quot;* #,##0.00_-;_-&quot;Ј&quot;* &quot;-&quot;??_-;_-@_-"/>
    <numFmt numFmtId="188" formatCode="_-* #,##0\ &quot;DM&quot;_-;\-* #,##0\ &quot;DM&quot;_-;_-* &quot;-&quot;\ &quot;DM&quot;_-;_-@_-"/>
    <numFmt numFmtId="189" formatCode="_-* #,##0.00\ &quot;DM&quot;_-;\-* #,##0.00\ &quot;DM&quot;_-;_-* &quot;-&quot;??\ &quot;DM&quot;_-;_-@_-"/>
    <numFmt numFmtId="190" formatCode="_-* #,##0.00\ &quot;Kи&quot;_-;\-* #,##0.00\ &quot;Kи&quot;_-;_-* &quot;-&quot;??\ &quot;Kи&quot;_-;_-@_-"/>
    <numFmt numFmtId="191" formatCode="#,##0\ &quot;Kиs&quot;;\-#,##0\ &quot;Kиs&quot;"/>
    <numFmt numFmtId="192" formatCode="_-* #,##0\ &quot;р.&quot;_-;\-* #,##0\ &quot;р.&quot;_-;_-* &quot;-&quot;\ &quot;р.&quot;_-;_-@_-"/>
    <numFmt numFmtId="193" formatCode="_-* #,##0.00\ &quot;р.&quot;_-;\-* #,##0.00\ &quot;р.&quot;_-;_-* &quot;-&quot;??\ &quot;р.&quot;_-;_-@_-"/>
    <numFmt numFmtId="194" formatCode="_-* #,##0&quot;р.&quot;_-;\-* #,##0&quot;р.&quot;_-;_-* &quot;-&quot;&quot;р.&quot;_-;_-@_-"/>
    <numFmt numFmtId="195" formatCode="_-* #,##0.00&quot;р.&quot;_-;\-* #,##0.00&quot;р.&quot;_-;_-* &quot;-&quot;??&quot;р.&quot;_-;_-@_-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_р_._-;\-* #,##0_р_._-;_-* &quot;-&quot;_р_._-;_-@_-"/>
    <numFmt numFmtId="199" formatCode="_-* #,##0.00_р_._-;\-* #,##0.00_р_._-;_-* &quot;-&quot;??_р_._-;_-@_-"/>
    <numFmt numFmtId="200" formatCode="#,##0.00\ &quot;FB&quot;;[Red]\-#,##0.00\ &quot;FB&quot;"/>
    <numFmt numFmtId="201" formatCode="dd\-mmm\-yy_)"/>
    <numFmt numFmtId="202" formatCode="_(* #,##0.0_);_(* \(#,##0.00\);_(* &quot;-&quot;??_);_(@_)"/>
    <numFmt numFmtId="203" formatCode="General_)"/>
    <numFmt numFmtId="204" formatCode="#,##0.0_);\(#,##0.0\)"/>
    <numFmt numFmtId="205" formatCode="#,##0.000_);\(#,##0.000\)"/>
    <numFmt numFmtId="206" formatCode="&quot;$&quot;#,\);\(&quot;$&quot;#,##0\)"/>
    <numFmt numFmtId="207" formatCode="\60\4\7\:"/>
    <numFmt numFmtId="208" formatCode="&quot;$&quot;#,\);\(&quot;$&quot;#,\)"/>
    <numFmt numFmtId="209" formatCode="&quot;$&quot;#,;\(&quot;$&quot;#,\)"/>
    <numFmt numFmtId="211" formatCode="_(* #,##0.000_);_(* \(#,##0.000\);_(* &quot;-&quot;??_);_(@_)"/>
  </numFmts>
  <fonts count="5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MS Sans Serif"/>
      <family val="2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b/>
      <sz val="10"/>
      <name val="MS Sans Serif"/>
      <family val="2"/>
    </font>
    <font>
      <sz val="10"/>
      <name val="Courier"/>
      <family val="3"/>
    </font>
    <font>
      <b/>
      <sz val="12"/>
      <name val="Arial"/>
      <family val="2"/>
    </font>
    <font>
      <sz val="14"/>
      <name val="Helv"/>
    </font>
    <font>
      <sz val="24"/>
      <name val="Helv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1"/>
      <color indexed="8"/>
      <name val="Calibri"/>
      <family val="2"/>
    </font>
    <font>
      <b/>
      <sz val="14"/>
      <name val="Times New Roman"/>
      <family val="1"/>
    </font>
    <font>
      <i/>
      <sz val="12"/>
      <name val="Times New Roman"/>
      <family val="1"/>
    </font>
    <font>
      <i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sz val="10.75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b/>
      <i/>
      <sz val="1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55">
    <xf numFmtId="0" fontId="0" fillId="0" borderId="0" applyBorder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2" fillId="0" borderId="0" applyBorder="0"/>
    <xf numFmtId="9" fontId="4" fillId="0" borderId="0" applyFont="0" applyFill="0" applyBorder="0" applyAlignment="0" applyProtection="0"/>
    <xf numFmtId="0" fontId="12" fillId="0" borderId="0" applyBorder="0"/>
    <xf numFmtId="5" fontId="38" fillId="0" borderId="5" applyAlignment="0" applyProtection="0"/>
    <xf numFmtId="202" fontId="14" fillId="0" borderId="0" applyFill="0" applyBorder="0" applyAlignment="0"/>
    <xf numFmtId="203" fontId="14" fillId="0" borderId="0" applyFill="0" applyBorder="0" applyAlignment="0"/>
    <xf numFmtId="176" fontId="14" fillId="0" borderId="0" applyFill="0" applyBorder="0" applyAlignment="0"/>
    <xf numFmtId="204" fontId="39" fillId="0" borderId="0" applyFill="0" applyBorder="0" applyAlignment="0"/>
    <xf numFmtId="205" fontId="39" fillId="0" borderId="0" applyFill="0" applyBorder="0" applyAlignment="0"/>
    <xf numFmtId="202" fontId="14" fillId="0" borderId="0" applyFill="0" applyBorder="0" applyAlignment="0"/>
    <xf numFmtId="206" fontId="39" fillId="0" borderId="0" applyFill="0" applyBorder="0" applyAlignment="0"/>
    <xf numFmtId="203" fontId="14" fillId="0" borderId="0" applyFill="0" applyBorder="0" applyAlignment="0"/>
    <xf numFmtId="202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9" fillId="0" borderId="0"/>
    <xf numFmtId="203" fontId="14" fillId="0" borderId="0" applyFont="0" applyFill="0" applyBorder="0" applyAlignment="0" applyProtection="0"/>
    <xf numFmtId="201" fontId="18" fillId="0" borderId="0"/>
    <xf numFmtId="14" fontId="31" fillId="0" borderId="0" applyFill="0" applyBorder="0" applyAlignment="0"/>
    <xf numFmtId="14" fontId="31" fillId="0" borderId="0" applyFill="0" applyBorder="0" applyAlignment="0"/>
    <xf numFmtId="38" fontId="28" fillId="0" borderId="6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8" fillId="0" borderId="0"/>
    <xf numFmtId="173" fontId="20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02" fontId="14" fillId="0" borderId="0" applyFill="0" applyBorder="0" applyAlignment="0"/>
    <xf numFmtId="203" fontId="14" fillId="0" borderId="0" applyFill="0" applyBorder="0" applyAlignment="0"/>
    <xf numFmtId="202" fontId="14" fillId="0" borderId="0" applyFill="0" applyBorder="0" applyAlignment="0"/>
    <xf numFmtId="206" fontId="39" fillId="0" borderId="0" applyFill="0" applyBorder="0" applyAlignment="0"/>
    <xf numFmtId="203" fontId="14" fillId="0" borderId="0" applyFill="0" applyBorder="0" applyAlignment="0"/>
    <xf numFmtId="174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38" fontId="23" fillId="3" borderId="0" applyNumberFormat="0" applyBorder="0" applyAlignment="0" applyProtection="0"/>
    <xf numFmtId="0" fontId="40" fillId="0" borderId="7" applyNumberFormat="0" applyAlignment="0" applyProtection="0">
      <alignment horizontal="left" vertical="center"/>
    </xf>
    <xf numFmtId="0" fontId="40" fillId="0" borderId="3">
      <alignment horizontal="left" vertical="center"/>
    </xf>
    <xf numFmtId="0" fontId="24" fillId="0" borderId="0"/>
    <xf numFmtId="10" fontId="23" fillId="4" borderId="8" applyNumberFormat="0" applyBorder="0" applyAlignment="0" applyProtection="0"/>
    <xf numFmtId="202" fontId="14" fillId="0" borderId="0" applyFill="0" applyBorder="0" applyAlignment="0"/>
    <xf numFmtId="203" fontId="14" fillId="0" borderId="0" applyFill="0" applyBorder="0" applyAlignment="0"/>
    <xf numFmtId="202" fontId="14" fillId="0" borderId="0" applyFill="0" applyBorder="0" applyAlignment="0"/>
    <xf numFmtId="206" fontId="39" fillId="0" borderId="0" applyFill="0" applyBorder="0" applyAlignment="0"/>
    <xf numFmtId="203" fontId="14" fillId="0" borderId="0" applyFill="0" applyBorder="0" applyAlignment="0"/>
    <xf numFmtId="0" fontId="41" fillId="0" borderId="0"/>
    <xf numFmtId="0" fontId="37" fillId="0" borderId="0"/>
    <xf numFmtId="0" fontId="41" fillId="0" borderId="0"/>
    <xf numFmtId="0" fontId="37" fillId="0" borderId="0"/>
    <xf numFmtId="0" fontId="42" fillId="0" borderId="0"/>
    <xf numFmtId="38" fontId="25" fillId="0" borderId="0" applyFont="0" applyFill="0" applyBorder="0" applyAlignment="0" applyProtection="0"/>
    <xf numFmtId="37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0" fontId="37" fillId="0" borderId="0"/>
    <xf numFmtId="0" fontId="37" fillId="0" borderId="0"/>
    <xf numFmtId="0" fontId="8" fillId="0" borderId="0"/>
    <xf numFmtId="0" fontId="12" fillId="0" borderId="0" applyBorder="0"/>
    <xf numFmtId="0" fontId="12" fillId="0" borderId="0" applyBorder="0"/>
    <xf numFmtId="0" fontId="1" fillId="0" borderId="0"/>
    <xf numFmtId="0" fontId="27" fillId="0" borderId="0"/>
    <xf numFmtId="0" fontId="9" fillId="0" borderId="0"/>
    <xf numFmtId="0" fontId="8" fillId="0" borderId="0"/>
    <xf numFmtId="0" fontId="9" fillId="0" borderId="0"/>
    <xf numFmtId="40" fontId="10" fillId="5" borderId="0">
      <alignment horizontal="right"/>
    </xf>
    <xf numFmtId="0" fontId="43" fillId="5" borderId="9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05" fontId="39" fillId="0" borderId="0" applyFont="0" applyFill="0" applyBorder="0" applyAlignment="0" applyProtection="0"/>
    <xf numFmtId="207" fontId="14" fillId="0" borderId="0" applyFont="0" applyFill="0" applyBorder="0" applyAlignment="0" applyProtection="0"/>
    <xf numFmtId="10" fontId="8" fillId="0" borderId="0" applyFont="0" applyFill="0" applyBorder="0" applyAlignment="0" applyProtection="0"/>
    <xf numFmtId="202" fontId="14" fillId="0" borderId="0" applyFill="0" applyBorder="0" applyAlignment="0"/>
    <xf numFmtId="203" fontId="14" fillId="0" borderId="0" applyFill="0" applyBorder="0" applyAlignment="0"/>
    <xf numFmtId="202" fontId="14" fillId="0" borderId="0" applyFill="0" applyBorder="0" applyAlignment="0"/>
    <xf numFmtId="206" fontId="39" fillId="0" borderId="0" applyFill="0" applyBorder="0" applyAlignment="0"/>
    <xf numFmtId="203" fontId="14" fillId="0" borderId="0" applyFill="0" applyBorder="0" applyAlignment="0"/>
    <xf numFmtId="9" fontId="28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38" fillId="0" borderId="10">
      <alignment horizontal="center"/>
    </xf>
    <xf numFmtId="3" fontId="28" fillId="0" borderId="0" applyFont="0" applyFill="0" applyBorder="0" applyAlignment="0" applyProtection="0"/>
    <xf numFmtId="0" fontId="28" fillId="6" borderId="0" applyNumberFormat="0" applyFont="0" applyBorder="0" applyAlignment="0" applyProtection="0"/>
    <xf numFmtId="37" fontId="7" fillId="0" borderId="0"/>
    <xf numFmtId="1" fontId="8" fillId="0" borderId="11" applyNumberFormat="0" applyFill="0" applyAlignment="0" applyProtection="0">
      <alignment horizontal="center" vertical="center"/>
    </xf>
    <xf numFmtId="4" fontId="29" fillId="7" borderId="0" applyNumberFormat="0" applyProtection="0">
      <alignment horizontal="left" vertical="center" wrapText="1" indent="1"/>
    </xf>
    <xf numFmtId="4" fontId="30" fillId="8" borderId="12" applyNumberFormat="0" applyProtection="0">
      <alignment horizontal="left" vertical="center" indent="1"/>
    </xf>
    <xf numFmtId="4" fontId="31" fillId="9" borderId="0" applyNumberFormat="0" applyProtection="0">
      <alignment horizontal="left" vertical="center" indent="1"/>
    </xf>
    <xf numFmtId="4" fontId="31" fillId="10" borderId="0" applyNumberFormat="0" applyProtection="0">
      <alignment horizontal="left" vertical="center" indent="1"/>
    </xf>
    <xf numFmtId="4" fontId="32" fillId="11" borderId="13" applyNumberFormat="0" applyProtection="0">
      <alignment horizontal="right" vertical="center"/>
    </xf>
    <xf numFmtId="4" fontId="33" fillId="11" borderId="13" applyNumberFormat="0" applyProtection="0">
      <alignment horizontal="right" vertical="center"/>
    </xf>
    <xf numFmtId="4" fontId="29" fillId="2" borderId="13" applyNumberFormat="0" applyProtection="0">
      <alignment horizontal="left" vertical="center" wrapText="1" indent="1"/>
    </xf>
    <xf numFmtId="0" fontId="34" fillId="10" borderId="13" applyNumberFormat="0" applyProtection="0">
      <alignment horizontal="left" vertical="top" indent="1"/>
    </xf>
    <xf numFmtId="4" fontId="35" fillId="0" borderId="0" applyNumberFormat="0" applyProtection="0">
      <alignment horizontal="left" vertical="center" indent="1"/>
    </xf>
    <xf numFmtId="4" fontId="36" fillId="11" borderId="13" applyNumberFormat="0" applyProtection="0">
      <alignment horizontal="right" vertical="center"/>
    </xf>
    <xf numFmtId="37" fontId="37" fillId="0" borderId="0"/>
    <xf numFmtId="49" fontId="31" fillId="0" borderId="0" applyFill="0" applyBorder="0" applyAlignment="0"/>
    <xf numFmtId="49" fontId="31" fillId="0" borderId="0" applyFill="0" applyBorder="0" applyAlignment="0"/>
    <xf numFmtId="208" fontId="39" fillId="0" borderId="0" applyFill="0" applyBorder="0" applyAlignment="0"/>
    <xf numFmtId="209" fontId="39" fillId="0" borderId="0" applyFill="0" applyBorder="0" applyAlignment="0"/>
    <xf numFmtId="172" fontId="25" fillId="0" borderId="0" applyFont="0" applyFill="0" applyBorder="0" applyAlignment="0" applyProtection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24" fillId="0" borderId="0"/>
    <xf numFmtId="196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" fillId="0" borderId="0"/>
    <xf numFmtId="0" fontId="44" fillId="0" borderId="0"/>
    <xf numFmtId="43" fontId="45" fillId="0" borderId="0" applyFont="0" applyFill="0" applyBorder="0" applyAlignment="0" applyProtection="0"/>
    <xf numFmtId="0" fontId="45" fillId="0" borderId="0"/>
    <xf numFmtId="43" fontId="46" fillId="0" borderId="0" applyFont="0" applyFill="0" applyBorder="0" applyAlignment="0" applyProtection="0"/>
  </cellStyleXfs>
  <cellXfs count="319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 wrapText="1"/>
    </xf>
    <xf numFmtId="0" fontId="0" fillId="0" borderId="1" xfId="0" applyBorder="1" applyAlignment="1">
      <alignment horizontal="center"/>
    </xf>
    <xf numFmtId="0" fontId="6" fillId="0" borderId="0" xfId="0" applyFont="1"/>
    <xf numFmtId="0" fontId="0" fillId="0" borderId="0" xfId="0" applyBorder="1"/>
    <xf numFmtId="37" fontId="0" fillId="0" borderId="0" xfId="0" applyNumberFormat="1" applyAlignment="1">
      <alignment horizontal="right"/>
    </xf>
    <xf numFmtId="37" fontId="0" fillId="0" borderId="0" xfId="0" applyNumberFormat="1" applyBorder="1" applyAlignment="1">
      <alignment horizontal="right"/>
    </xf>
    <xf numFmtId="37" fontId="6" fillId="0" borderId="0" xfId="0" applyNumberFormat="1" applyFont="1" applyAlignment="1">
      <alignment horizontal="right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6" fillId="0" borderId="0" xfId="0" quotePrefix="1" applyFont="1" applyAlignment="1">
      <alignment horizontal="left"/>
    </xf>
    <xf numFmtId="37" fontId="6" fillId="0" borderId="5" xfId="0" applyNumberFormat="1" applyFont="1" applyBorder="1" applyAlignment="1">
      <alignment horizontal="right"/>
    </xf>
    <xf numFmtId="166" fontId="0" fillId="0" borderId="1" xfId="2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left"/>
    </xf>
    <xf numFmtId="37" fontId="6" fillId="0" borderId="2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37" fontId="0" fillId="0" borderId="0" xfId="0" applyNumberFormat="1" applyBorder="1" applyAlignment="1">
      <alignment horizontal="left"/>
    </xf>
    <xf numFmtId="166" fontId="6" fillId="0" borderId="4" xfId="1" applyNumberFormat="1" applyFont="1" applyFill="1" applyBorder="1" applyAlignment="1">
      <alignment horizontal="right"/>
    </xf>
    <xf numFmtId="39" fontId="0" fillId="0" borderId="2" xfId="0" applyNumberFormat="1" applyBorder="1" applyAlignment="1">
      <alignment horizontal="right"/>
    </xf>
    <xf numFmtId="39" fontId="0" fillId="0" borderId="0" xfId="0" applyNumberFormat="1" applyBorder="1" applyAlignment="1">
      <alignment horizontal="right"/>
    </xf>
    <xf numFmtId="43" fontId="0" fillId="0" borderId="4" xfId="1" applyFont="1" applyFill="1" applyBorder="1" applyAlignment="1">
      <alignment horizontal="right"/>
    </xf>
    <xf numFmtId="39" fontId="0" fillId="0" borderId="0" xfId="0" applyNumberFormat="1" applyAlignment="1">
      <alignment horizontal="right"/>
    </xf>
    <xf numFmtId="0" fontId="9" fillId="0" borderId="0" xfId="0" applyFont="1"/>
    <xf numFmtId="0" fontId="3" fillId="0" borderId="0" xfId="0" applyFont="1"/>
    <xf numFmtId="37" fontId="6" fillId="0" borderId="0" xfId="0" applyNumberFormat="1" applyFont="1" applyBorder="1"/>
    <xf numFmtId="37" fontId="6" fillId="0" borderId="0" xfId="0" applyNumberFormat="1" applyFont="1"/>
    <xf numFmtId="37" fontId="0" fillId="0" borderId="0" xfId="0" applyNumberForma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Alignment="1"/>
    <xf numFmtId="37" fontId="0" fillId="0" borderId="0" xfId="0" applyNumberFormat="1" applyBorder="1"/>
    <xf numFmtId="37" fontId="0" fillId="0" borderId="1" xfId="1" applyNumberFormat="1" applyFont="1" applyFill="1" applyBorder="1" applyAlignment="1"/>
    <xf numFmtId="37" fontId="6" fillId="0" borderId="1" xfId="1" applyNumberFormat="1" applyFont="1" applyFill="1" applyBorder="1" applyAlignment="1"/>
    <xf numFmtId="37" fontId="6" fillId="0" borderId="0" xfId="1" applyNumberFormat="1" applyFont="1" applyFill="1" applyAlignment="1"/>
    <xf numFmtId="37" fontId="6" fillId="0" borderId="4" xfId="0" applyNumberFormat="1" applyFont="1" applyBorder="1"/>
    <xf numFmtId="37" fontId="6" fillId="0" borderId="2" xfId="0" applyNumberFormat="1" applyFont="1" applyBorder="1"/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/>
    <xf numFmtId="43" fontId="0" fillId="0" borderId="0" xfId="1" applyFont="1" applyFill="1" applyBorder="1" applyAlignment="1"/>
    <xf numFmtId="0" fontId="0" fillId="0" borderId="0" xfId="0" applyAlignment="1">
      <alignment horizontal="right"/>
    </xf>
    <xf numFmtId="0" fontId="16" fillId="0" borderId="0" xfId="0" applyFont="1"/>
    <xf numFmtId="0" fontId="16" fillId="0" borderId="0" xfId="0" applyFont="1" applyBorder="1" applyAlignment="1">
      <alignment horizontal="center"/>
    </xf>
    <xf numFmtId="37" fontId="0" fillId="0" borderId="0" xfId="0" applyNumberFormat="1" applyAlignment="1">
      <alignment horizontal="left"/>
    </xf>
    <xf numFmtId="166" fontId="0" fillId="0" borderId="1" xfId="1" applyNumberFormat="1" applyFont="1" applyFill="1" applyBorder="1" applyAlignment="1">
      <alignment horizontal="right"/>
    </xf>
    <xf numFmtId="166" fontId="0" fillId="0" borderId="0" xfId="5" applyNumberFormat="1" applyFont="1" applyProtection="1">
      <protection locked="0"/>
    </xf>
    <xf numFmtId="166" fontId="0" fillId="0" borderId="0" xfId="5" applyNumberFormat="1" applyFont="1" applyAlignment="1" applyProtection="1">
      <alignment horizontal="center"/>
      <protection locked="0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5"/>
    </xf>
    <xf numFmtId="43" fontId="7" fillId="0" borderId="0" xfId="1" applyFont="1" applyFill="1" applyAlignment="1"/>
    <xf numFmtId="43" fontId="3" fillId="0" borderId="0" xfId="1" applyFont="1" applyFill="1" applyBorder="1" applyAlignment="1"/>
    <xf numFmtId="43" fontId="0" fillId="0" borderId="0" xfId="1" applyFont="1" applyFill="1" applyAlignment="1"/>
    <xf numFmtId="43" fontId="16" fillId="0" borderId="0" xfId="1" applyFont="1" applyFill="1" applyAlignment="1"/>
    <xf numFmtId="43" fontId="6" fillId="0" borderId="0" xfId="1" applyFont="1" applyFill="1" applyAlignment="1"/>
    <xf numFmtId="170" fontId="0" fillId="0" borderId="0" xfId="6" applyNumberFormat="1" applyFont="1" applyFill="1" applyAlignment="1"/>
    <xf numFmtId="0" fontId="4" fillId="0" borderId="0" xfId="5" applyFont="1" applyProtection="1">
      <protection locked="0"/>
    </xf>
    <xf numFmtId="0" fontId="4" fillId="0" borderId="0" xfId="5" applyFont="1" applyAlignment="1" applyProtection="1">
      <alignment horizontal="center"/>
      <protection locked="0"/>
    </xf>
    <xf numFmtId="165" fontId="6" fillId="0" borderId="0" xfId="5" applyNumberFormat="1" applyFont="1" applyBorder="1" applyAlignment="1" applyProtection="1">
      <alignment horizontal="center"/>
      <protection locked="0"/>
    </xf>
    <xf numFmtId="166" fontId="4" fillId="0" borderId="0" xfId="5" applyNumberFormat="1" applyFont="1" applyBorder="1" applyAlignment="1" applyProtection="1">
      <alignment horizontal="center"/>
      <protection locked="0"/>
    </xf>
    <xf numFmtId="165" fontId="4" fillId="0" borderId="0" xfId="5" applyNumberFormat="1" applyFont="1" applyBorder="1" applyProtection="1">
      <protection locked="0"/>
    </xf>
    <xf numFmtId="166" fontId="4" fillId="0" borderId="0" xfId="5" applyNumberFormat="1" applyFont="1" applyAlignment="1" applyProtection="1">
      <alignment horizontal="center"/>
      <protection locked="0"/>
    </xf>
    <xf numFmtId="165" fontId="4" fillId="0" borderId="0" xfId="5" applyNumberFormat="1" applyFont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165" fontId="4" fillId="0" borderId="0" xfId="5" applyNumberFormat="1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6" fontId="0" fillId="0" borderId="0" xfId="5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65" fontId="0" fillId="0" borderId="0" xfId="0" applyNumberFormat="1" applyBorder="1" applyProtection="1">
      <protection locked="0"/>
    </xf>
    <xf numFmtId="165" fontId="0" fillId="0" borderId="0" xfId="0" applyNumberForma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66" fontId="4" fillId="0" borderId="0" xfId="1" applyNumberFormat="1" applyFont="1" applyFill="1" applyAlignment="1" applyProtection="1"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43" fontId="4" fillId="0" borderId="0" xfId="1" applyFont="1" applyFill="1" applyAlignment="1" applyProtection="1">
      <alignment horizontal="right"/>
      <protection locked="0"/>
    </xf>
    <xf numFmtId="43" fontId="4" fillId="0" borderId="1" xfId="1" applyFont="1" applyFill="1" applyBorder="1" applyAlignment="1" applyProtection="1">
      <alignment horizontal="right"/>
      <protection locked="0"/>
    </xf>
    <xf numFmtId="43" fontId="17" fillId="0" borderId="0" xfId="1" applyFont="1" applyFill="1" applyAlignment="1" applyProtection="1">
      <alignment horizontal="right"/>
      <protection locked="0"/>
    </xf>
    <xf numFmtId="166" fontId="6" fillId="0" borderId="5" xfId="1" applyNumberFormat="1" applyFont="1" applyFill="1" applyBorder="1" applyAlignment="1" applyProtection="1"/>
    <xf numFmtId="166" fontId="6" fillId="0" borderId="3" xfId="1" applyNumberFormat="1" applyFont="1" applyFill="1" applyBorder="1" applyAlignment="1" applyProtection="1"/>
    <xf numFmtId="166" fontId="6" fillId="0" borderId="2" xfId="1" applyNumberFormat="1" applyFont="1" applyFill="1" applyBorder="1" applyAlignment="1" applyProtection="1"/>
    <xf numFmtId="0" fontId="0" fillId="0" borderId="0" xfId="0" applyBorder="1" applyProtection="1">
      <protection locked="0"/>
    </xf>
    <xf numFmtId="0" fontId="6" fillId="0" borderId="0" xfId="0" applyFont="1" applyProtection="1">
      <protection locked="0"/>
    </xf>
    <xf numFmtId="166" fontId="0" fillId="0" borderId="0" xfId="2" applyNumberFormat="1" applyFont="1" applyFill="1" applyAlignment="1" applyProtection="1">
      <protection locked="0"/>
    </xf>
    <xf numFmtId="166" fontId="0" fillId="0" borderId="1" xfId="2" applyNumberFormat="1" applyFont="1" applyFill="1" applyBorder="1" applyAlignment="1" applyProtection="1">
      <alignment horizontal="right"/>
      <protection locked="0"/>
    </xf>
    <xf numFmtId="0" fontId="6" fillId="0" borderId="0" xfId="0" applyFont="1" applyBorder="1" applyProtection="1"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166" fontId="6" fillId="0" borderId="1" xfId="1" applyNumberFormat="1" applyFont="1" applyFill="1" applyBorder="1" applyAlignment="1" applyProtection="1">
      <alignment horizontal="right"/>
      <protection locked="0"/>
    </xf>
    <xf numFmtId="166" fontId="6" fillId="0" borderId="0" xfId="0" applyNumberFormat="1" applyFont="1" applyBorder="1" applyProtection="1">
      <protection locked="0"/>
    </xf>
    <xf numFmtId="37" fontId="0" fillId="0" borderId="0" xfId="1" applyNumberFormat="1" applyFont="1" applyFill="1" applyBorder="1" applyAlignment="1" applyProtection="1">
      <protection locked="0"/>
    </xf>
    <xf numFmtId="166" fontId="0" fillId="0" borderId="0" xfId="1" applyNumberFormat="1" applyFont="1" applyFill="1" applyBorder="1" applyAlignment="1" applyProtection="1">
      <protection locked="0"/>
    </xf>
    <xf numFmtId="37" fontId="0" fillId="0" borderId="1" xfId="1" applyNumberFormat="1" applyFont="1" applyFill="1" applyBorder="1" applyAlignment="1" applyProtection="1">
      <protection locked="0"/>
    </xf>
    <xf numFmtId="166" fontId="6" fillId="0" borderId="0" xfId="0" applyNumberFormat="1" applyFont="1" applyProtection="1">
      <protection locked="0"/>
    </xf>
    <xf numFmtId="166" fontId="6" fillId="0" borderId="0" xfId="1" applyNumberFormat="1" applyFont="1" applyFill="1" applyAlignment="1" applyProtection="1">
      <protection locked="0"/>
    </xf>
    <xf numFmtId="43" fontId="6" fillId="0" borderId="1" xfId="1" applyFont="1" applyFill="1" applyBorder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166" fontId="6" fillId="0" borderId="4" xfId="1" applyNumberFormat="1" applyFont="1" applyFill="1" applyBorder="1" applyAlignment="1" applyProtection="1">
      <alignment horizontal="right"/>
    </xf>
    <xf numFmtId="166" fontId="4" fillId="0" borderId="0" xfId="1" applyNumberFormat="1" applyFont="1" applyFill="1" applyBorder="1" applyAlignment="1" applyProtection="1">
      <alignment horizontal="right"/>
    </xf>
    <xf numFmtId="166" fontId="6" fillId="0" borderId="1" xfId="1" applyNumberFormat="1" applyFont="1" applyFill="1" applyBorder="1" applyAlignment="1" applyProtection="1"/>
    <xf numFmtId="166" fontId="0" fillId="0" borderId="0" xfId="1" applyNumberFormat="1" applyFont="1" applyFill="1" applyBorder="1" applyAlignment="1" applyProtection="1"/>
    <xf numFmtId="0" fontId="3" fillId="0" borderId="0" xfId="0" applyFont="1" applyAlignment="1" applyProtection="1">
      <alignment horizontal="left"/>
      <protection locked="0"/>
    </xf>
    <xf numFmtId="165" fontId="6" fillId="0" borderId="0" xfId="0" applyNumberFormat="1" applyFont="1" applyBorder="1" applyAlignment="1" applyProtection="1">
      <alignment horizontal="center"/>
      <protection locked="0"/>
    </xf>
    <xf numFmtId="0" fontId="4" fillId="0" borderId="0" xfId="0" applyFont="1" applyBorder="1" applyProtection="1">
      <protection locked="0"/>
    </xf>
    <xf numFmtId="165" fontId="14" fillId="0" borderId="0" xfId="0" applyNumberFormat="1" applyFont="1" applyBorder="1" applyAlignment="1" applyProtection="1">
      <alignment horizontal="center"/>
      <protection locked="0"/>
    </xf>
    <xf numFmtId="166" fontId="14" fillId="0" borderId="0" xfId="1" applyNumberFormat="1" applyFont="1" applyFill="1" applyBorder="1" applyAlignment="1" applyProtection="1">
      <protection locked="0"/>
    </xf>
    <xf numFmtId="166" fontId="6" fillId="0" borderId="0" xfId="1" applyNumberFormat="1" applyFont="1" applyFill="1" applyBorder="1" applyAlignment="1" applyProtection="1">
      <alignment horizontal="center"/>
      <protection locked="0"/>
    </xf>
    <xf numFmtId="37" fontId="13" fillId="0" borderId="0" xfId="1" applyNumberFormat="1" applyFont="1" applyFill="1" applyBorder="1" applyAlignment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5" fontId="14" fillId="0" borderId="0" xfId="0" applyNumberFormat="1" applyFont="1" applyBorder="1" applyProtection="1">
      <protection locked="0"/>
    </xf>
    <xf numFmtId="37" fontId="14" fillId="0" borderId="0" xfId="0" applyNumberFormat="1" applyFont="1" applyBorder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6" fontId="5" fillId="0" borderId="0" xfId="1" applyNumberFormat="1" applyFont="1" applyFill="1" applyBorder="1" applyAlignment="1" applyProtection="1">
      <alignment horizontal="center"/>
      <protection locked="0"/>
    </xf>
    <xf numFmtId="166" fontId="10" fillId="0" borderId="0" xfId="1" applyNumberFormat="1" applyFont="1" applyFill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Border="1" applyAlignment="1" applyProtection="1">
      <alignment horizontal="left"/>
      <protection locked="0"/>
    </xf>
    <xf numFmtId="166" fontId="4" fillId="0" borderId="5" xfId="1" applyNumberFormat="1" applyFont="1" applyFill="1" applyBorder="1" applyAlignment="1" applyProtection="1">
      <alignment horizontal="right"/>
      <protection locked="0"/>
    </xf>
    <xf numFmtId="166" fontId="4" fillId="0" borderId="1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37" fontId="0" fillId="0" borderId="0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alignment horizontal="right"/>
    </xf>
    <xf numFmtId="166" fontId="6" fillId="0" borderId="3" xfId="1" applyNumberFormat="1" applyFont="1" applyFill="1" applyBorder="1" applyAlignment="1" applyProtection="1">
      <alignment horizontal="right"/>
    </xf>
    <xf numFmtId="166" fontId="6" fillId="0" borderId="2" xfId="1" applyNumberFormat="1" applyFont="1" applyFill="1" applyBorder="1" applyAlignment="1" applyProtection="1">
      <alignment horizontal="right"/>
    </xf>
    <xf numFmtId="166" fontId="0" fillId="0" borderId="0" xfId="1" applyNumberFormat="1" applyFont="1" applyFill="1" applyAlignment="1" applyProtection="1">
      <alignment horizontal="right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 wrapText="1"/>
      <protection locked="0"/>
    </xf>
    <xf numFmtId="166" fontId="6" fillId="0" borderId="3" xfId="1" applyNumberFormat="1" applyFont="1" applyFill="1" applyBorder="1" applyAlignment="1" applyProtection="1">
      <alignment horizontal="right" vertical="center"/>
    </xf>
    <xf numFmtId="166" fontId="0" fillId="0" borderId="0" xfId="1" applyNumberFormat="1" applyFont="1" applyFill="1" applyAlignment="1" applyProtection="1">
      <alignment horizontal="right" vertical="center"/>
      <protection locked="0"/>
    </xf>
    <xf numFmtId="166" fontId="4" fillId="0" borderId="0" xfId="1" applyNumberFormat="1" applyFont="1" applyFill="1" applyBorder="1" applyAlignment="1" applyProtection="1">
      <protection locked="0"/>
    </xf>
    <xf numFmtId="166" fontId="4" fillId="0" borderId="0" xfId="1" applyNumberFormat="1" applyFont="1" applyFill="1" applyAlignment="1" applyProtection="1">
      <alignment vertical="center"/>
      <protection locked="0"/>
    </xf>
    <xf numFmtId="166" fontId="4" fillId="0" borderId="0" xfId="2" applyNumberFormat="1" applyFont="1" applyFill="1" applyAlignment="1" applyProtection="1">
      <alignment vertical="center"/>
      <protection locked="0"/>
    </xf>
    <xf numFmtId="166" fontId="4" fillId="0" borderId="2" xfId="1" applyNumberFormat="1" applyFont="1" applyFill="1" applyBorder="1" applyAlignment="1" applyProtection="1">
      <alignment vertical="center"/>
      <protection locked="0"/>
    </xf>
    <xf numFmtId="166" fontId="4" fillId="0" borderId="0" xfId="5" applyNumberFormat="1" applyFont="1" applyProtection="1">
      <protection locked="0"/>
    </xf>
    <xf numFmtId="165" fontId="6" fillId="0" borderId="0" xfId="5" applyNumberFormat="1" applyFont="1" applyAlignment="1" applyProtection="1">
      <alignment horizontal="center"/>
      <protection locked="0"/>
    </xf>
    <xf numFmtId="37" fontId="6" fillId="0" borderId="0" xfId="2" applyNumberFormat="1" applyFont="1" applyFill="1" applyBorder="1" applyAlignment="1" applyProtection="1">
      <protection locked="0"/>
    </xf>
    <xf numFmtId="166" fontId="6" fillId="0" borderId="0" xfId="1" applyNumberFormat="1" applyFont="1" applyFill="1" applyBorder="1" applyAlignment="1" applyProtection="1">
      <protection locked="0"/>
    </xf>
    <xf numFmtId="166" fontId="6" fillId="0" borderId="0" xfId="1" applyNumberFormat="1" applyFont="1" applyFill="1" applyBorder="1" applyAlignment="1" applyProtection="1"/>
    <xf numFmtId="49" fontId="6" fillId="0" borderId="0" xfId="0" applyNumberFormat="1" applyFont="1" applyBorder="1" applyAlignment="1" applyProtection="1">
      <alignment horizontal="left" indent="1"/>
      <protection locked="0"/>
    </xf>
    <xf numFmtId="166" fontId="4" fillId="0" borderId="1" xfId="1" applyNumberFormat="1" applyFont="1" applyFill="1" applyBorder="1" applyAlignment="1" applyProtection="1">
      <protection locked="0"/>
    </xf>
    <xf numFmtId="166" fontId="4" fillId="0" borderId="1" xfId="1" applyNumberFormat="1" applyFont="1" applyFill="1" applyBorder="1" applyAlignment="1" applyProtection="1"/>
    <xf numFmtId="37" fontId="6" fillId="0" borderId="0" xfId="1" applyNumberFormat="1" applyFont="1" applyFill="1" applyBorder="1" applyAlignment="1" applyProtection="1">
      <protection locked="0"/>
    </xf>
    <xf numFmtId="43" fontId="6" fillId="0" borderId="0" xfId="1" applyFont="1" applyFill="1" applyBorder="1" applyAlignment="1" applyProtection="1">
      <protection locked="0"/>
    </xf>
    <xf numFmtId="37" fontId="4" fillId="0" borderId="0" xfId="1" applyNumberFormat="1" applyFont="1" applyFill="1" applyBorder="1" applyAlignment="1" applyProtection="1">
      <protection locked="0"/>
    </xf>
    <xf numFmtId="43" fontId="4" fillId="0" borderId="0" xfId="1" applyFont="1" applyFill="1" applyBorder="1" applyAlignment="1" applyProtection="1">
      <protection locked="0"/>
    </xf>
    <xf numFmtId="166" fontId="4" fillId="0" borderId="0" xfId="1" applyNumberFormat="1" applyFont="1" applyFill="1" applyBorder="1" applyAlignment="1" applyProtection="1">
      <alignment horizontal="center"/>
      <protection locked="0"/>
    </xf>
    <xf numFmtId="166" fontId="4" fillId="0" borderId="0" xfId="1" applyNumberFormat="1" applyFont="1" applyFill="1" applyBorder="1" applyAlignment="1" applyProtection="1"/>
    <xf numFmtId="37" fontId="4" fillId="0" borderId="5" xfId="1" applyNumberFormat="1" applyFont="1" applyFill="1" applyBorder="1" applyAlignment="1" applyProtection="1">
      <protection locked="0"/>
    </xf>
    <xf numFmtId="37" fontId="4" fillId="0" borderId="0" xfId="1" applyNumberFormat="1" applyFont="1" applyFill="1" applyAlignment="1" applyProtection="1">
      <protection locked="0"/>
    </xf>
    <xf numFmtId="37" fontId="6" fillId="0" borderId="2" xfId="1" applyNumberFormat="1" applyFont="1" applyFill="1" applyBorder="1" applyAlignment="1" applyProtection="1"/>
    <xf numFmtId="43" fontId="6" fillId="0" borderId="2" xfId="1" applyFont="1" applyFill="1" applyBorder="1" applyAlignment="1" applyProtection="1"/>
    <xf numFmtId="0" fontId="0" fillId="0" borderId="0" xfId="5" applyFont="1" applyProtection="1">
      <protection locked="0"/>
    </xf>
    <xf numFmtId="0" fontId="0" fillId="0" borderId="0" xfId="5" applyFont="1" applyAlignment="1" applyProtection="1">
      <alignment horizontal="center"/>
      <protection locked="0"/>
    </xf>
    <xf numFmtId="165" fontId="0" fillId="0" borderId="0" xfId="5" applyNumberFormat="1" applyFont="1" applyBorder="1" applyProtection="1">
      <protection locked="0"/>
    </xf>
    <xf numFmtId="165" fontId="0" fillId="0" borderId="0" xfId="5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5" fontId="0" fillId="0" borderId="0" xfId="5" applyNumberFormat="1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 wrapText="1"/>
      <protection locked="0"/>
    </xf>
    <xf numFmtId="166" fontId="0" fillId="0" borderId="1" xfId="1" applyNumberFormat="1" applyFont="1" applyFill="1" applyBorder="1" applyAlignment="1" applyProtection="1">
      <protection locked="0"/>
    </xf>
    <xf numFmtId="166" fontId="6" fillId="0" borderId="1" xfId="1" applyNumberFormat="1" applyFont="1" applyFill="1" applyBorder="1" applyAlignment="1" applyProtection="1">
      <protection locked="0"/>
    </xf>
    <xf numFmtId="0" fontId="6" fillId="0" borderId="0" xfId="0" applyFont="1" applyBorder="1" applyAlignment="1" applyProtection="1">
      <alignment horizontal="left" vertical="center" indent="1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166" fontId="0" fillId="0" borderId="1" xfId="1" applyNumberFormat="1" applyFont="1" applyFill="1" applyBorder="1" applyAlignment="1" applyProtection="1"/>
    <xf numFmtId="37" fontId="0" fillId="0" borderId="5" xfId="1" applyNumberFormat="1" applyFont="1" applyFill="1" applyBorder="1" applyAlignment="1" applyProtection="1">
      <protection locked="0"/>
    </xf>
    <xf numFmtId="37" fontId="0" fillId="0" borderId="0" xfId="1" applyNumberFormat="1" applyFont="1" applyFill="1" applyAlignment="1" applyProtection="1">
      <protection locked="0"/>
    </xf>
    <xf numFmtId="166" fontId="0" fillId="0" borderId="2" xfId="1" applyNumberFormat="1" applyFont="1" applyFill="1" applyBorder="1" applyAlignment="1" applyProtection="1"/>
    <xf numFmtId="0" fontId="51" fillId="0" borderId="0" xfId="0" applyFont="1" applyBorder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</xf>
    <xf numFmtId="166" fontId="0" fillId="0" borderId="5" xfId="1" applyNumberFormat="1" applyFont="1" applyFill="1" applyBorder="1" applyAlignment="1" applyProtection="1">
      <alignment horizontal="right"/>
      <protection locked="0"/>
    </xf>
    <xf numFmtId="165" fontId="4" fillId="0" borderId="0" xfId="0" applyNumberFormat="1" applyFont="1" applyBorder="1" applyProtection="1">
      <protection locked="0"/>
    </xf>
    <xf numFmtId="165" fontId="4" fillId="0" borderId="0" xfId="0" applyNumberFormat="1" applyFont="1" applyBorder="1" applyAlignment="1" applyProtection="1">
      <alignment horizontal="center"/>
      <protection locked="0"/>
    </xf>
    <xf numFmtId="166" fontId="0" fillId="0" borderId="1" xfId="1" applyNumberFormat="1" applyFont="1" applyFill="1" applyBorder="1" applyAlignment="1" applyProtection="1">
      <alignment horizontal="right"/>
    </xf>
    <xf numFmtId="166" fontId="4" fillId="0" borderId="1" xfId="1" applyNumberFormat="1" applyFont="1" applyFill="1" applyBorder="1" applyAlignment="1" applyProtection="1">
      <alignment horizontal="right"/>
    </xf>
    <xf numFmtId="43" fontId="0" fillId="0" borderId="4" xfId="1" applyFont="1" applyFill="1" applyBorder="1" applyAlignment="1" applyProtection="1">
      <alignment horizontal="right"/>
    </xf>
    <xf numFmtId="165" fontId="5" fillId="0" borderId="0" xfId="0" applyNumberFormat="1" applyFont="1" applyBorder="1" applyAlignment="1" applyProtection="1">
      <alignment horizontal="center"/>
      <protection locked="0"/>
    </xf>
    <xf numFmtId="165" fontId="7" fillId="0" borderId="0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165" fontId="48" fillId="0" borderId="0" xfId="0" applyNumberFormat="1" applyFont="1" applyBorder="1" applyAlignment="1" applyProtection="1">
      <alignment horizontal="center"/>
      <protection locked="0"/>
    </xf>
    <xf numFmtId="167" fontId="7" fillId="0" borderId="0" xfId="0" applyNumberFormat="1" applyFont="1" applyBorder="1" applyAlignment="1" applyProtection="1">
      <alignment horizontal="right"/>
      <protection locked="0"/>
    </xf>
    <xf numFmtId="165" fontId="0" fillId="0" borderId="0" xfId="0" applyNumberFormat="1" applyProtection="1"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" fontId="0" fillId="0" borderId="0" xfId="0" quotePrefix="1" applyNumberFormat="1" applyBorder="1" applyAlignment="1" applyProtection="1">
      <alignment horizontal="center"/>
      <protection locked="0"/>
    </xf>
    <xf numFmtId="165" fontId="6" fillId="0" borderId="0" xfId="0" applyNumberFormat="1" applyFont="1" applyProtection="1">
      <protection locked="0"/>
    </xf>
    <xf numFmtId="0" fontId="0" fillId="0" borderId="0" xfId="0" applyProtection="1">
      <protection locked="0"/>
    </xf>
    <xf numFmtId="165" fontId="6" fillId="0" borderId="0" xfId="0" applyNumberFormat="1" applyFont="1" applyAlignment="1" applyProtection="1">
      <alignment vertical="center"/>
      <protection locked="0"/>
    </xf>
    <xf numFmtId="165" fontId="5" fillId="0" borderId="0" xfId="0" applyNumberFormat="1" applyFont="1" applyProtection="1">
      <protection locked="0"/>
    </xf>
    <xf numFmtId="166" fontId="6" fillId="0" borderId="0" xfId="1" applyNumberFormat="1" applyFont="1" applyFill="1" applyAlignment="1" applyProtection="1">
      <alignment horizontal="right" vertical="center"/>
      <protection locked="0"/>
    </xf>
    <xf numFmtId="168" fontId="0" fillId="0" borderId="0" xfId="0" applyNumberFormat="1" applyAlignment="1" applyProtection="1">
      <alignment horizontal="right"/>
      <protection locked="0"/>
    </xf>
    <xf numFmtId="166" fontId="6" fillId="0" borderId="3" xfId="0" applyNumberFormat="1" applyFont="1" applyBorder="1" applyAlignment="1">
      <alignment horizontal="right" vertical="center"/>
    </xf>
    <xf numFmtId="168" fontId="6" fillId="0" borderId="0" xfId="0" applyNumberFormat="1" applyFont="1" applyAlignment="1" applyProtection="1">
      <alignment horizontal="right" vertical="center"/>
      <protection locked="0"/>
    </xf>
    <xf numFmtId="168" fontId="6" fillId="0" borderId="3" xfId="0" applyNumberFormat="1" applyFont="1" applyBorder="1" applyAlignment="1">
      <alignment horizontal="right" vertical="center"/>
    </xf>
    <xf numFmtId="168" fontId="0" fillId="0" borderId="0" xfId="0" applyNumberFormat="1" applyBorder="1" applyAlignment="1" applyProtection="1">
      <alignment horizontal="right"/>
      <protection locked="0"/>
    </xf>
    <xf numFmtId="168" fontId="6" fillId="0" borderId="0" xfId="0" applyNumberFormat="1" applyFont="1" applyBorder="1" applyAlignment="1" applyProtection="1">
      <alignment horizontal="right"/>
      <protection locked="0"/>
    </xf>
    <xf numFmtId="166" fontId="6" fillId="0" borderId="2" xfId="0" applyNumberFormat="1" applyFont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168" fontId="6" fillId="0" borderId="0" xfId="0" applyNumberFormat="1" applyFont="1" applyAlignment="1" applyProtection="1">
      <alignment horizontal="right"/>
      <protection locked="0"/>
    </xf>
    <xf numFmtId="166" fontId="0" fillId="0" borderId="0" xfId="0" applyNumberFormat="1" applyBorder="1" applyProtection="1">
      <protection locked="0"/>
    </xf>
    <xf numFmtId="166" fontId="4" fillId="0" borderId="0" xfId="0" applyNumberFormat="1" applyFont="1" applyAlignment="1" applyProtection="1">
      <alignment horizontal="right"/>
      <protection locked="0"/>
    </xf>
    <xf numFmtId="166" fontId="6" fillId="0" borderId="0" xfId="0" applyNumberFormat="1" applyFont="1" applyAlignment="1" applyProtection="1">
      <alignment horizontal="right" vertical="center"/>
      <protection locked="0"/>
    </xf>
    <xf numFmtId="165" fontId="49" fillId="0" borderId="0" xfId="0" applyNumberFormat="1" applyFont="1" applyBorder="1" applyAlignment="1" applyProtection="1">
      <alignment horizontal="center"/>
      <protection locked="0"/>
    </xf>
    <xf numFmtId="168" fontId="0" fillId="0" borderId="0" xfId="0" applyNumberFormat="1" applyAlignment="1" applyProtection="1">
      <alignment horizontal="right" vertical="center"/>
      <protection locked="0"/>
    </xf>
    <xf numFmtId="166" fontId="6" fillId="0" borderId="1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166" fontId="0" fillId="0" borderId="0" xfId="0" applyNumberFormat="1" applyAlignment="1" applyProtection="1">
      <alignment horizontal="right"/>
      <protection locked="0"/>
    </xf>
    <xf numFmtId="165" fontId="0" fillId="0" borderId="0" xfId="0" applyNumberFormat="1" applyAlignment="1" applyProtection="1">
      <alignment vertical="center"/>
      <protection locked="0"/>
    </xf>
    <xf numFmtId="165" fontId="0" fillId="0" borderId="0" xfId="0" quotePrefix="1" applyNumberFormat="1" applyAlignment="1" applyProtection="1">
      <alignment horizontal="left"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168" fontId="4" fillId="0" borderId="0" xfId="0" applyNumberFormat="1" applyFont="1" applyAlignment="1" applyProtection="1">
      <alignment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168" fontId="4" fillId="0" borderId="0" xfId="0" applyNumberFormat="1" applyFont="1" applyAlignment="1" applyProtection="1">
      <alignment horizontal="right"/>
      <protection locked="0"/>
    </xf>
    <xf numFmtId="168" fontId="4" fillId="0" borderId="0" xfId="0" applyNumberFormat="1" applyFont="1" applyBorder="1" applyAlignment="1" applyProtection="1">
      <alignment horizontal="right"/>
      <protection locked="0"/>
    </xf>
    <xf numFmtId="168" fontId="10" fillId="0" borderId="0" xfId="0" applyNumberFormat="1" applyFont="1" applyAlignment="1" applyProtection="1">
      <alignment horizontal="right"/>
      <protection locked="0"/>
    </xf>
    <xf numFmtId="168" fontId="4" fillId="0" borderId="1" xfId="0" applyNumberFormat="1" applyFont="1" applyBorder="1" applyAlignment="1" applyProtection="1">
      <alignment horizontal="right"/>
      <protection locked="0"/>
    </xf>
    <xf numFmtId="168" fontId="10" fillId="0" borderId="1" xfId="0" applyNumberFormat="1" applyFont="1" applyBorder="1" applyAlignment="1" applyProtection="1">
      <alignment horizontal="right"/>
      <protection locked="0"/>
    </xf>
    <xf numFmtId="168" fontId="6" fillId="0" borderId="0" xfId="0" applyNumberFormat="1" applyFont="1" applyBorder="1" applyAlignment="1">
      <alignment horizontal="right"/>
    </xf>
    <xf numFmtId="168" fontId="6" fillId="0" borderId="1" xfId="0" applyNumberFormat="1" applyFont="1" applyBorder="1" applyAlignment="1">
      <alignment horizontal="right"/>
    </xf>
    <xf numFmtId="166" fontId="6" fillId="0" borderId="0" xfId="0" applyNumberFormat="1" applyFont="1" applyBorder="1" applyAlignment="1" applyProtection="1">
      <alignment horizontal="right"/>
      <protection locked="0"/>
    </xf>
    <xf numFmtId="168" fontId="6" fillId="0" borderId="2" xfId="0" applyNumberFormat="1" applyFont="1" applyBorder="1" applyAlignment="1">
      <alignment horizontal="right"/>
    </xf>
    <xf numFmtId="165" fontId="17" fillId="0" borderId="0" xfId="0" applyNumberFormat="1" applyFont="1" applyProtection="1">
      <protection locked="0"/>
    </xf>
    <xf numFmtId="165" fontId="49" fillId="0" borderId="0" xfId="0" applyNumberFormat="1" applyFont="1" applyAlignment="1" applyProtection="1">
      <alignment horizontal="center"/>
      <protection locked="0"/>
    </xf>
    <xf numFmtId="167" fontId="0" fillId="0" borderId="0" xfId="0" applyNumberForma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166" fontId="6" fillId="0" borderId="5" xfId="0" applyNumberFormat="1" applyFont="1" applyBorder="1" applyAlignment="1" applyProtection="1">
      <alignment horizontal="right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166" fontId="6" fillId="0" borderId="5" xfId="0" applyNumberFormat="1" applyFont="1" applyBorder="1" applyAlignment="1">
      <alignment horizontal="right"/>
    </xf>
    <xf numFmtId="0" fontId="6" fillId="0" borderId="0" xfId="0" quotePrefix="1" applyFont="1" applyAlignment="1" applyProtection="1">
      <alignment horizontal="left"/>
      <protection locked="0"/>
    </xf>
    <xf numFmtId="166" fontId="6" fillId="0" borderId="2" xfId="0" applyNumberFormat="1" applyFont="1" applyBorder="1" applyAlignment="1">
      <alignment horizontal="right"/>
    </xf>
    <xf numFmtId="37" fontId="6" fillId="0" borderId="0" xfId="0" applyNumberFormat="1" applyFont="1" applyBorder="1" applyAlignment="1" applyProtection="1">
      <alignment horizontal="right"/>
      <protection locked="0"/>
    </xf>
    <xf numFmtId="0" fontId="0" fillId="0" borderId="0" xfId="0" applyAlignment="1" applyProtection="1">
      <alignment horizontal="left" indent="2"/>
      <protection locked="0"/>
    </xf>
    <xf numFmtId="0" fontId="0" fillId="0" borderId="0" xfId="0" applyAlignment="1" applyProtection="1">
      <alignment horizontal="left"/>
      <protection locked="0"/>
    </xf>
    <xf numFmtId="37" fontId="0" fillId="0" borderId="0" xfId="0" applyNumberFormat="1" applyBorder="1" applyAlignment="1" applyProtection="1">
      <alignment horizontal="right"/>
      <protection locked="0"/>
    </xf>
    <xf numFmtId="37" fontId="0" fillId="0" borderId="0" xfId="0" applyNumberFormat="1" applyBorder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3" fontId="0" fillId="0" borderId="2" xfId="0" applyNumberFormat="1" applyBorder="1" applyAlignment="1">
      <alignment horizontal="right"/>
    </xf>
    <xf numFmtId="211" fontId="0" fillId="0" borderId="0" xfId="0" applyNumberFormat="1" applyBorder="1" applyAlignment="1" applyProtection="1">
      <alignment horizontal="right"/>
      <protection locked="0"/>
    </xf>
    <xf numFmtId="211" fontId="0" fillId="0" borderId="0" xfId="0" applyNumberFormat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0" fontId="3" fillId="0" borderId="0" xfId="0" applyFont="1" applyProtection="1">
      <protection locked="0"/>
    </xf>
    <xf numFmtId="166" fontId="6" fillId="0" borderId="0" xfId="0" applyNumberFormat="1" applyFont="1" applyBorder="1"/>
    <xf numFmtId="37" fontId="0" fillId="0" borderId="0" xfId="0" applyNumberFormat="1" applyProtection="1">
      <protection locked="0"/>
    </xf>
    <xf numFmtId="37" fontId="0" fillId="0" borderId="0" xfId="0" applyNumberFormat="1" applyBorder="1" applyProtection="1">
      <protection locked="0"/>
    </xf>
    <xf numFmtId="166" fontId="6" fillId="0" borderId="4" xfId="0" applyNumberFormat="1" applyFont="1" applyBorder="1"/>
    <xf numFmtId="37" fontId="6" fillId="0" borderId="0" xfId="0" applyNumberFormat="1" applyFont="1" applyProtection="1">
      <protection locked="0"/>
    </xf>
    <xf numFmtId="166" fontId="6" fillId="0" borderId="2" xfId="0" applyNumberFormat="1" applyFont="1" applyBorder="1"/>
    <xf numFmtId="0" fontId="0" fillId="0" borderId="0" xfId="0" applyAlignment="1" applyProtection="1">
      <alignment horizontal="right"/>
      <protection locked="0"/>
    </xf>
    <xf numFmtId="165" fontId="15" fillId="0" borderId="0" xfId="4" applyNumberFormat="1" applyFont="1" applyProtection="1">
      <protection locked="0"/>
    </xf>
    <xf numFmtId="165" fontId="50" fillId="0" borderId="0" xfId="0" applyNumberFormat="1" applyFont="1" applyBorder="1" applyAlignment="1" applyProtection="1">
      <alignment horizontal="center"/>
      <protection locked="0"/>
    </xf>
    <xf numFmtId="165" fontId="16" fillId="0" borderId="0" xfId="4" applyNumberFormat="1" applyFont="1" applyProtection="1">
      <protection locked="0"/>
    </xf>
    <xf numFmtId="165" fontId="16" fillId="0" borderId="0" xfId="0" applyNumberFormat="1" applyFont="1" applyProtection="1">
      <protection locked="0"/>
    </xf>
    <xf numFmtId="165" fontId="53" fillId="0" borderId="0" xfId="0" applyNumberFormat="1" applyFont="1" applyAlignment="1" applyProtection="1">
      <alignment horizontal="center"/>
      <protection locked="0"/>
    </xf>
    <xf numFmtId="165" fontId="54" fillId="0" borderId="0" xfId="0" applyNumberFormat="1" applyFont="1" applyAlignment="1" applyProtection="1">
      <alignment horizontal="center"/>
      <protection locked="0"/>
    </xf>
    <xf numFmtId="165" fontId="15" fillId="0" borderId="0" xfId="0" applyNumberFormat="1" applyFont="1" applyBorder="1" applyAlignment="1" applyProtection="1">
      <alignment horizontal="right"/>
      <protection locked="0"/>
    </xf>
    <xf numFmtId="16" fontId="16" fillId="0" borderId="0" xfId="0" quotePrefix="1" applyNumberFormat="1" applyFont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center"/>
      <protection locked="0"/>
    </xf>
    <xf numFmtId="165" fontId="55" fillId="0" borderId="0" xfId="4" applyNumberFormat="1" applyFont="1" applyProtection="1">
      <protection locked="0"/>
    </xf>
    <xf numFmtId="165" fontId="50" fillId="0" borderId="0" xfId="4" applyNumberFormat="1" applyFont="1" applyAlignment="1" applyProtection="1">
      <alignment horizontal="center"/>
      <protection locked="0"/>
    </xf>
    <xf numFmtId="168" fontId="16" fillId="0" borderId="0" xfId="3" applyNumberFormat="1" applyFont="1" applyFill="1" applyAlignment="1" applyProtection="1">
      <alignment horizontal="right"/>
      <protection locked="0"/>
    </xf>
    <xf numFmtId="168" fontId="16" fillId="0" borderId="0" xfId="4" applyNumberFormat="1" applyFont="1" applyAlignment="1" applyProtection="1">
      <alignment horizontal="right"/>
      <protection locked="0"/>
    </xf>
    <xf numFmtId="166" fontId="16" fillId="0" borderId="0" xfId="1" applyNumberFormat="1" applyFont="1" applyFill="1" applyAlignment="1" applyProtection="1">
      <alignment horizontal="right"/>
    </xf>
    <xf numFmtId="166" fontId="16" fillId="0" borderId="0" xfId="1" applyNumberFormat="1" applyFont="1" applyFill="1" applyAlignment="1" applyProtection="1">
      <alignment horizontal="right"/>
      <protection locked="0"/>
    </xf>
    <xf numFmtId="165" fontId="50" fillId="0" borderId="0" xfId="4" applyNumberFormat="1" applyFont="1" applyProtection="1">
      <protection locked="0"/>
    </xf>
    <xf numFmtId="37" fontId="16" fillId="0" borderId="0" xfId="4" applyNumberFormat="1" applyFont="1" applyAlignment="1" applyProtection="1">
      <alignment horizontal="right"/>
      <protection locked="0"/>
    </xf>
    <xf numFmtId="166" fontId="16" fillId="0" borderId="1" xfId="1" applyNumberFormat="1" applyFont="1" applyFill="1" applyBorder="1" applyAlignment="1" applyProtection="1">
      <alignment horizontal="right"/>
      <protection locked="0"/>
    </xf>
    <xf numFmtId="0" fontId="15" fillId="0" borderId="0" xfId="0" applyFont="1" applyBorder="1" applyAlignment="1" applyProtection="1">
      <alignment horizontal="center"/>
      <protection locked="0"/>
    </xf>
    <xf numFmtId="165" fontId="15" fillId="0" borderId="0" xfId="4" applyNumberFormat="1" applyFont="1" applyAlignment="1" applyProtection="1">
      <alignment wrapText="1" shrinkToFit="1"/>
      <protection locked="0"/>
    </xf>
    <xf numFmtId="166" fontId="15" fillId="0" borderId="3" xfId="1" applyNumberFormat="1" applyFont="1" applyFill="1" applyBorder="1" applyAlignment="1" applyProtection="1">
      <alignment horizontal="right"/>
    </xf>
    <xf numFmtId="165" fontId="55" fillId="0" borderId="0" xfId="0" applyNumberFormat="1" applyFont="1" applyProtection="1">
      <protection locked="0"/>
    </xf>
    <xf numFmtId="165" fontId="50" fillId="0" borderId="0" xfId="0" applyNumberFormat="1" applyFont="1" applyAlignment="1" applyProtection="1">
      <alignment horizontal="center"/>
      <protection locked="0"/>
    </xf>
    <xf numFmtId="168" fontId="50" fillId="0" borderId="0" xfId="0" applyNumberFormat="1" applyFont="1" applyBorder="1" applyProtection="1">
      <protection locked="0"/>
    </xf>
    <xf numFmtId="165" fontId="15" fillId="0" borderId="0" xfId="0" applyNumberFormat="1" applyFont="1" applyAlignment="1" applyProtection="1">
      <alignment wrapText="1" shrinkToFit="1"/>
      <protection locked="0"/>
    </xf>
    <xf numFmtId="37" fontId="15" fillId="0" borderId="0" xfId="0" applyNumberFormat="1" applyFont="1" applyBorder="1" applyAlignment="1" applyProtection="1">
      <alignment horizontal="right"/>
      <protection locked="0"/>
    </xf>
    <xf numFmtId="37" fontId="15" fillId="0" borderId="0" xfId="0" applyNumberFormat="1" applyFont="1" applyAlignment="1" applyProtection="1">
      <alignment horizontal="right"/>
      <protection locked="0"/>
    </xf>
    <xf numFmtId="37" fontId="16" fillId="0" borderId="0" xfId="0" applyNumberFormat="1" applyFont="1" applyAlignment="1" applyProtection="1">
      <alignment horizontal="right"/>
      <protection locked="0"/>
    </xf>
    <xf numFmtId="0" fontId="16" fillId="0" borderId="0" xfId="0" applyFont="1" applyProtection="1">
      <protection locked="0"/>
    </xf>
    <xf numFmtId="0" fontId="16" fillId="0" borderId="0" xfId="4" applyFont="1" applyProtection="1">
      <protection locked="0"/>
    </xf>
    <xf numFmtId="0" fontId="15" fillId="0" borderId="0" xfId="4" applyFont="1" applyProtection="1">
      <protection locked="0"/>
    </xf>
    <xf numFmtId="37" fontId="16" fillId="0" borderId="0" xfId="0" applyNumberFormat="1" applyFont="1" applyBorder="1" applyAlignment="1" applyProtection="1">
      <alignment horizontal="right"/>
      <protection locked="0"/>
    </xf>
    <xf numFmtId="165" fontId="15" fillId="0" borderId="0" xfId="0" applyNumberFormat="1" applyFont="1" applyProtection="1">
      <protection locked="0"/>
    </xf>
    <xf numFmtId="166" fontId="15" fillId="0" borderId="0" xfId="1" applyNumberFormat="1" applyFont="1" applyFill="1" applyAlignment="1" applyProtection="1">
      <alignment horizontal="right"/>
    </xf>
    <xf numFmtId="166" fontId="15" fillId="0" borderId="0" xfId="1" applyNumberFormat="1" applyFont="1" applyFill="1" applyAlignment="1" applyProtection="1">
      <alignment horizontal="right"/>
      <protection locked="0"/>
    </xf>
    <xf numFmtId="165" fontId="16" fillId="0" borderId="0" xfId="0" applyNumberFormat="1" applyFont="1" applyAlignment="1" applyProtection="1">
      <alignment horizontal="left" indent="2"/>
      <protection locked="0"/>
    </xf>
    <xf numFmtId="0" fontId="15" fillId="0" borderId="0" xfId="0" applyFont="1" applyProtection="1">
      <protection locked="0"/>
    </xf>
    <xf numFmtId="166" fontId="15" fillId="0" borderId="4" xfId="1" applyNumberFormat="1" applyFont="1" applyFill="1" applyBorder="1" applyAlignment="1" applyProtection="1">
      <alignment horizontal="right"/>
    </xf>
    <xf numFmtId="165" fontId="16" fillId="0" borderId="0" xfId="0" applyNumberFormat="1" applyFont="1" applyBorder="1" applyAlignment="1" applyProtection="1">
      <alignment horizontal="left"/>
      <protection locked="0"/>
    </xf>
    <xf numFmtId="0" fontId="50" fillId="0" borderId="0" xfId="4" applyFont="1" applyAlignment="1" applyProtection="1">
      <alignment horizontal="center"/>
      <protection locked="0"/>
    </xf>
    <xf numFmtId="43" fontId="16" fillId="0" borderId="0" xfId="1" applyFont="1" applyFill="1" applyAlignment="1" applyProtection="1">
      <alignment horizontal="right"/>
      <protection locked="0"/>
    </xf>
    <xf numFmtId="0" fontId="56" fillId="0" borderId="0" xfId="4" applyFont="1" applyProtection="1">
      <protection locked="0"/>
    </xf>
    <xf numFmtId="167" fontId="57" fillId="0" borderId="0" xfId="4" applyNumberFormat="1" applyFont="1" applyProtection="1">
      <protection locked="0"/>
    </xf>
    <xf numFmtId="166" fontId="16" fillId="0" borderId="0" xfId="1" applyNumberFormat="1" applyFont="1" applyFill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165" fontId="47" fillId="0" borderId="0" xfId="0" applyNumberFormat="1" applyFont="1" applyAlignment="1" applyProtection="1">
      <alignment horizontal="left"/>
      <protection locked="0"/>
    </xf>
    <xf numFmtId="165" fontId="3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47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16" fontId="0" fillId="0" borderId="0" xfId="0" quotePrefix="1" applyNumberFormat="1" applyAlignment="1" applyProtection="1">
      <alignment horizontal="center" wrapText="1"/>
      <protection locked="0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6" fillId="0" borderId="0" xfId="5" applyNumberFormat="1" applyFont="1" applyBorder="1" applyAlignment="1" applyProtection="1">
      <alignment horizontal="center"/>
      <protection locked="0"/>
    </xf>
    <xf numFmtId="165" fontId="0" fillId="0" borderId="1" xfId="5" applyNumberFormat="1" applyFont="1" applyBorder="1" applyAlignment="1" applyProtection="1">
      <alignment horizontal="center"/>
      <protection locked="0"/>
    </xf>
    <xf numFmtId="165" fontId="4" fillId="0" borderId="1" xfId="5" applyNumberFormat="1" applyFont="1" applyBorder="1" applyAlignment="1" applyProtection="1">
      <alignment horizontal="center"/>
      <protection locked="0"/>
    </xf>
    <xf numFmtId="165" fontId="5" fillId="0" borderId="0" xfId="5" applyNumberFormat="1" applyFont="1" applyBorder="1" applyAlignment="1" applyProtection="1">
      <alignment horizontal="center"/>
      <protection locked="0"/>
    </xf>
    <xf numFmtId="165" fontId="52" fillId="0" borderId="0" xfId="0" applyNumberFormat="1" applyFont="1" applyAlignment="1" applyProtection="1">
      <alignment horizontal="left"/>
      <protection locked="0"/>
    </xf>
    <xf numFmtId="165" fontId="53" fillId="0" borderId="0" xfId="0" applyNumberFormat="1" applyFont="1" applyAlignment="1" applyProtection="1">
      <alignment horizontal="left"/>
      <protection locked="0"/>
    </xf>
    <xf numFmtId="165" fontId="15" fillId="0" borderId="0" xfId="0" applyNumberFormat="1" applyFont="1" applyBorder="1" applyAlignment="1" applyProtection="1">
      <alignment horizontal="center"/>
      <protection locked="0"/>
    </xf>
    <xf numFmtId="0" fontId="50" fillId="0" borderId="0" xfId="0" applyFont="1" applyBorder="1" applyAlignment="1" applyProtection="1">
      <alignment horizontal="center"/>
      <protection locked="0"/>
    </xf>
    <xf numFmtId="16" fontId="16" fillId="0" borderId="0" xfId="0" quotePrefix="1" applyNumberFormat="1" applyFont="1" applyBorder="1" applyAlignment="1" applyProtection="1">
      <alignment horizontal="center" wrapText="1"/>
      <protection locked="0"/>
    </xf>
  </cellXfs>
  <cellStyles count="155">
    <cellStyle name="Border" xfId="8" xr:uid="{4BC03D5A-0D8A-4939-9A39-CDAB96E044A3}"/>
    <cellStyle name="Calc Currency (0)" xfId="9" xr:uid="{E7D74322-6D1C-4DC8-AEE0-296F6C92BA6F}"/>
    <cellStyle name="Calc Currency (2)" xfId="10" xr:uid="{4E738549-A800-48C8-A92C-2F795962C02F}"/>
    <cellStyle name="Calc Percent (0)" xfId="11" xr:uid="{F5C4C186-34EC-48CF-AD1F-7729D2E2C833}"/>
    <cellStyle name="Calc Percent (1)" xfId="12" xr:uid="{9AE51D21-8F86-41A9-B434-AD204AA9A80C}"/>
    <cellStyle name="Calc Percent (2)" xfId="13" xr:uid="{7EA852B1-5992-4ECF-BDDC-27DB6399B9E6}"/>
    <cellStyle name="Calc Units (0)" xfId="14" xr:uid="{50A1CC68-EBCF-4DEB-9F67-5D8F9D7FA14A}"/>
    <cellStyle name="Calc Units (1)" xfId="15" xr:uid="{05647CE3-4010-4BAD-B6FE-D8C4236D4FCE}"/>
    <cellStyle name="Calc Units (2)" xfId="16" xr:uid="{0BB16908-4B0C-4C93-A655-F732B196AEFF}"/>
    <cellStyle name="Comma" xfId="1" builtinId="3"/>
    <cellStyle name="Comma [00]" xfId="17" xr:uid="{F0CC4D4C-3BA4-4F25-A150-19A098146BA6}"/>
    <cellStyle name="Comma 16" xfId="154" xr:uid="{17A284C6-2D0C-4D05-A7A4-B877F530E328}"/>
    <cellStyle name="Comma 2" xfId="2" xr:uid="{00000000-0005-0000-0000-000001000000}"/>
    <cellStyle name="Comma 2 2" xfId="18" xr:uid="{889C4794-1200-4E05-9249-3B60AD9979BE}"/>
    <cellStyle name="Comma 3" xfId="19" xr:uid="{D47871BE-5C6D-4769-9747-628B5C038549}"/>
    <cellStyle name="comma zerodec" xfId="20" xr:uid="{D2A9DCD0-F305-499C-A35D-B57C79B2F3EC}"/>
    <cellStyle name="Comma_Cash flow full" xfId="3" xr:uid="{00000000-0005-0000-0000-000002000000}"/>
    <cellStyle name="Currency [00]" xfId="21" xr:uid="{6CA21DF3-5CB5-4EC9-96F8-E5A90A56C788}"/>
    <cellStyle name="Currency1" xfId="22" xr:uid="{060D4D8C-B9D8-4673-9D13-10126744DE35}"/>
    <cellStyle name="Date Short" xfId="23" xr:uid="{07490CD4-CE01-40C7-A8FA-0FEC71D1EDF1}"/>
    <cellStyle name="Date Short 2" xfId="24" xr:uid="{BEC10C85-39FB-49A4-9B6F-C179BBC32C6F}"/>
    <cellStyle name="DELTA" xfId="25" xr:uid="{75F4F7AF-5CC3-407D-98FC-84DE9C8E008E}"/>
    <cellStyle name="Dezimal [0]_Cash_Flow" xfId="26" xr:uid="{F138630D-1A12-4197-9D15-0749A29E49D7}"/>
    <cellStyle name="Dezimal_Cash_Flow" xfId="27" xr:uid="{BDCC2C66-497C-4594-BD86-4F5CC95B96AD}"/>
    <cellStyle name="Dollar (zero dec)" xfId="28" xr:uid="{3C058D69-FD7B-48E0-9E5B-4A4F9661FDCF}"/>
    <cellStyle name="Dziesiętny [0]_D" xfId="29" xr:uid="{891DB960-19A1-4479-B3F8-9DEA2C3CA4C4}"/>
    <cellStyle name="Dziesietny [0]_WWT" xfId="30" xr:uid="{14147591-D55D-41E8-91B8-9E1DABF0C78E}"/>
    <cellStyle name="Dziesiętny [0]_Zeszyt1" xfId="31" xr:uid="{4CF8647E-4598-4564-8DD4-3B05BB7FD8A5}"/>
    <cellStyle name="Dziesietny [0]_Zeszyt1_Book2" xfId="32" xr:uid="{629BDC00-991F-45BE-9ABB-E81850238BF1}"/>
    <cellStyle name="Dziesiętny [0]_Zeszyt1_Book2" xfId="33" xr:uid="{55BA9D5A-EC23-4881-80E1-BB47DE9AD763}"/>
    <cellStyle name="Dziesietny [0]_Zeszyt1_Book2_1" xfId="34" xr:uid="{6E0B6BA5-7F6B-4BDC-A70E-E4393105A4CD}"/>
    <cellStyle name="Dziesiętny [0]_Zeszyt1_Book2_1" xfId="35" xr:uid="{72482AD7-ACD8-4566-8212-AD40A82C9251}"/>
    <cellStyle name="Dziesietny [0]_Zeszyt1_Book6" xfId="36" xr:uid="{952A9266-6634-4CC6-8E81-51C476F667D6}"/>
    <cellStyle name="Dziesiętny [0]_Zeszyt1_Book6" xfId="37" xr:uid="{D8D9A1B2-34AA-4A23-A582-9619751B31DC}"/>
    <cellStyle name="Dziesietny [0]_Zeszyt1_Camb calc2002_4_Rev 1508" xfId="38" xr:uid="{10093E7C-7FAB-4E7B-B8FF-F050CB50478E}"/>
    <cellStyle name="Dziesiętny [0]_Zeszyt1_Camb calc2002_4_Rev 1508" xfId="39" xr:uid="{58580F4A-E406-4317-9D7B-F7E3B5FF039B}"/>
    <cellStyle name="Dziesietny [0]_Zeszyt1_Stucture cost production LE01" xfId="40" xr:uid="{EDEDD4BB-D4A2-4EAD-9021-7D0F0F73FF9A}"/>
    <cellStyle name="Dziesiętny [0]_Zeszyt1_Stucture cost production LE01" xfId="41" xr:uid="{F9BC6997-4217-4D26-AEE6-EA85A298933A}"/>
    <cellStyle name="Dziesiętny_D" xfId="42" xr:uid="{18B37433-0667-4858-96C6-14D191D89A62}"/>
    <cellStyle name="Dziesietny_WWT" xfId="43" xr:uid="{E5CFCD8F-083B-46D8-8E7A-B450B06035BF}"/>
    <cellStyle name="Dziesiętny_Zeszyt1" xfId="44" xr:uid="{632B01D0-A861-4C15-912F-D86DF38D8CD7}"/>
    <cellStyle name="Dziesietny_Zeszyt1_Book2" xfId="45" xr:uid="{15598437-B691-4C7A-A29B-D8094F71D34F}"/>
    <cellStyle name="Dziesiętny_Zeszyt1_Book2" xfId="46" xr:uid="{AEB92864-0A5B-457F-B841-0784A7C2731D}"/>
    <cellStyle name="Dziesietny_Zeszyt1_Book2_1" xfId="47" xr:uid="{1779546D-5FE7-4BF6-9DB5-7984612721EA}"/>
    <cellStyle name="Dziesiętny_Zeszyt1_Book2_1" xfId="48" xr:uid="{289626DC-D414-4CA8-BBFF-9437F5F23A15}"/>
    <cellStyle name="Dziesietny_Zeszyt1_Book6" xfId="49" xr:uid="{7CEE26A4-AFA4-4487-B633-8BA25F60FF1E}"/>
    <cellStyle name="Dziesiętny_Zeszyt1_Book6" xfId="50" xr:uid="{366A325E-CCB6-4B94-9710-426B6C5B5C93}"/>
    <cellStyle name="Dziesietny_Zeszyt1_Camb calc2002_4_Rev 1508" xfId="51" xr:uid="{8A8EA65D-FB79-4D3B-A6A8-226985B1B845}"/>
    <cellStyle name="Dziesiętny_Zeszyt1_Camb calc2002_4_Rev 1508" xfId="52" xr:uid="{4E8377B5-9232-46C8-AE4B-D22F118B1F67}"/>
    <cellStyle name="Dziesietny_Zeszyt1_Stucture cost production LE01" xfId="53" xr:uid="{9422BE1A-C9B6-4C9D-879C-F01C63062CDA}"/>
    <cellStyle name="Dziesiętny_Zeszyt1_Stucture cost production LE01" xfId="54" xr:uid="{D2F765DA-3B03-4240-9B9A-C47ABAFB8289}"/>
    <cellStyle name="Enter Currency (0)" xfId="55" xr:uid="{55861624-2471-4DE4-B1B5-15DEA4BFD7A4}"/>
    <cellStyle name="Enter Currency (2)" xfId="56" xr:uid="{F0B13A3A-7F66-4874-9C15-6E265D303F2B}"/>
    <cellStyle name="Enter Units (0)" xfId="57" xr:uid="{EA860EEB-BED9-4AFF-98AD-2F872355AFAD}"/>
    <cellStyle name="Enter Units (1)" xfId="58" xr:uid="{D427CF53-3A17-445B-89F5-C241B28A4474}"/>
    <cellStyle name="Enter Units (2)" xfId="59" xr:uid="{8D083388-715D-40BA-B0A0-63EE6BBBD362}"/>
    <cellStyle name="Ezres [0]_Ausdruck" xfId="60" xr:uid="{CF3CC4FB-53D8-4F17-9E91-554BAFBF49FE}"/>
    <cellStyle name="Ezres_Ausdruck" xfId="61" xr:uid="{EBD0543C-B2A6-4DCF-BEAA-004F0F73022E}"/>
    <cellStyle name="Grey" xfId="62" xr:uid="{B1E80168-2EBC-4FF7-BAB9-E39598D56DED}"/>
    <cellStyle name="Header1" xfId="63" xr:uid="{DC92977E-75DC-4785-832F-F827F805CDEC}"/>
    <cellStyle name="Header2" xfId="64" xr:uid="{6CD7EF57-F072-4A6C-B329-0835F0C0C134}"/>
    <cellStyle name="Îáû÷íûé_UPL-pers" xfId="65" xr:uid="{5F621979-9653-4A28-8480-7F93808AD9CB}"/>
    <cellStyle name="Input [yellow]" xfId="66" xr:uid="{74E87955-73CF-470C-AEAF-548BDC741C14}"/>
    <cellStyle name="Link Currency (0)" xfId="67" xr:uid="{DA77869D-92F2-476A-B6A5-1ABFF1F5FD08}"/>
    <cellStyle name="Link Currency (2)" xfId="68" xr:uid="{D761097C-B077-476A-882B-16E408949C80}"/>
    <cellStyle name="Link Units (0)" xfId="69" xr:uid="{B144EE1C-11A6-4F2D-8004-815A805B759B}"/>
    <cellStyle name="Link Units (1)" xfId="70" xr:uid="{C56876ED-77C9-4DB1-AEB8-CF36133F00A6}"/>
    <cellStyle name="Link Units (2)" xfId="71" xr:uid="{58ADA08C-0A9D-4E9B-B281-499799245F36}"/>
    <cellStyle name="Miglia - Stile1" xfId="72" xr:uid="{437E1C67-54D3-427A-A09F-DB003F33EEF9}"/>
    <cellStyle name="Miglia - Stile2" xfId="73" xr:uid="{56E26E7D-4921-4B1B-AB92-1E1446CA8027}"/>
    <cellStyle name="Miglia - Stile3" xfId="74" xr:uid="{4AD33731-A8AD-4911-8F4C-B65E696E2FAC}"/>
    <cellStyle name="Miglia - Stile4" xfId="75" xr:uid="{2AC99116-3ADA-46F6-A9D9-F345A06581FD}"/>
    <cellStyle name="Miglia - Stile5" xfId="76" xr:uid="{C493D926-E45F-4833-A589-BB04AA0668B4}"/>
    <cellStyle name="Migliaia (0)_ASSOPIA" xfId="77" xr:uid="{BBE2A9FE-80CC-46F9-A971-E70EA4BFE58C}"/>
    <cellStyle name="no dec" xfId="78" xr:uid="{3637E3D9-B493-4851-9E36-588282F54B13}"/>
    <cellStyle name="Normal" xfId="0" builtinId="0"/>
    <cellStyle name="Normal - Formatvorlage1" xfId="79" xr:uid="{CD49E1D4-FC41-4B14-A2CA-B2FC9248B604}"/>
    <cellStyle name="Normal - Formatvorlage2" xfId="80" xr:uid="{26C3DC7D-7ED5-4DA7-AAAF-F07EC29BD75C}"/>
    <cellStyle name="Normal - Formatvorlage3" xfId="81" xr:uid="{8F125E25-D68D-4503-9868-E474AA9FC520}"/>
    <cellStyle name="Normal - Formatvorlage4" xfId="82" xr:uid="{BF4FDDDA-25D0-4F36-A307-52D39A168D3A}"/>
    <cellStyle name="Normal - Formatvorlage5" xfId="83" xr:uid="{61BF79F9-D820-4CBC-B086-89893EF9BB20}"/>
    <cellStyle name="Normal - Formatvorlage6" xfId="84" xr:uid="{0A7B4D5C-5AD8-4487-944A-3DEFB411723A}"/>
    <cellStyle name="Normal - Formatvorlage7" xfId="85" xr:uid="{EECD1123-ECBA-4BB6-8F7E-9493A8506CF7}"/>
    <cellStyle name="Normal - Formatvorlage8" xfId="86" xr:uid="{1C3EC1EF-0BC8-48FF-BF33-1E46DBE3694D}"/>
    <cellStyle name="Normal - Stile6" xfId="87" xr:uid="{140081C9-B4F6-4B71-8B4D-E07BBC7DB4DD}"/>
    <cellStyle name="Normal - Stile7" xfId="88" xr:uid="{902FB53B-C592-4F0B-B5F2-CF1746BE9C80}"/>
    <cellStyle name="Normal - Stile8" xfId="89" xr:uid="{A98205DF-8A34-4F2C-A131-F3B82B8B64E1}"/>
    <cellStyle name="Normal - Style1" xfId="90" xr:uid="{4487C253-700B-4F4B-80FD-DBF07D33EAAE}"/>
    <cellStyle name="Normal 2" xfId="91" xr:uid="{092F2848-D83F-4E9E-AB42-F4B50E1FF95F}"/>
    <cellStyle name="Normal 3" xfId="92" xr:uid="{FB604A79-9231-4781-8345-A5676CB8FE31}"/>
    <cellStyle name="Normal 4" xfId="93" xr:uid="{84ED0FC3-B40D-4389-88C9-87FA7379FADA}"/>
    <cellStyle name="Normal 5" xfId="7" xr:uid="{0739F7AB-1667-4DC1-956F-2394E3081175}"/>
    <cellStyle name="Normál_ABS96 PLAN" xfId="94" xr:uid="{52B12819-8794-423D-97CA-21508BDA6BD1}"/>
    <cellStyle name="Normal_Cash flow full" xfId="4" xr:uid="{00000000-0005-0000-0000-000004000000}"/>
    <cellStyle name="Normal_CSL_31032006_ENG_final 02" xfId="5" xr:uid="{00000000-0005-0000-0000-000005000000}"/>
    <cellStyle name="Normale_Foglio1" xfId="95" xr:uid="{EE451018-F635-4524-B357-D8A58ACD9ED3}"/>
    <cellStyle name="Normalny_KIScommHa03" xfId="96" xr:uid="{AC139B0D-DD98-46CD-9B38-418B87A676E4}"/>
    <cellStyle name="Normбl_Paramйter tбbla" xfId="97" xr:uid="{D3FF73A7-ED3C-4C43-8D01-B45D5021D9CA}"/>
    <cellStyle name="Output Amounts" xfId="98" xr:uid="{DD06320C-E147-4B04-8D86-E13613B3FDD0}"/>
    <cellStyle name="Output Line Items" xfId="99" xr:uid="{90A6FCE1-9B32-4681-B369-A2BDDD69E038}"/>
    <cellStyle name="Pénznem [0]_Ausdruck" xfId="100" xr:uid="{853AA811-9059-4C65-BE6E-0FB3A467F302}"/>
    <cellStyle name="Pénznem_Ausdruck" xfId="101" xr:uid="{B2B82788-2517-46C3-B2C1-1384DBF9B114}"/>
    <cellStyle name="Percent" xfId="6" builtinId="5"/>
    <cellStyle name="Percent [0]" xfId="102" xr:uid="{5C06C7B6-952D-4234-8779-D3FEBEE448E5}"/>
    <cellStyle name="Percent [00]" xfId="103" xr:uid="{38B28838-E63E-4F78-AEB6-2C08A2803C81}"/>
    <cellStyle name="Percent [2]" xfId="104" xr:uid="{DF9FBE4E-937D-408D-852A-E2F901F34155}"/>
    <cellStyle name="PrePop Currency (0)" xfId="105" xr:uid="{BEA4027C-E066-4060-8033-B3D1763597C4}"/>
    <cellStyle name="PrePop Currency (2)" xfId="106" xr:uid="{22D147C7-3161-4FBA-8AA9-6FB8E3914545}"/>
    <cellStyle name="PrePop Units (0)" xfId="107" xr:uid="{1F79572B-E4C3-4524-8440-E90C7A4750A7}"/>
    <cellStyle name="PrePop Units (1)" xfId="108" xr:uid="{78A6AC38-CCEC-4914-ACBF-857CE59F9646}"/>
    <cellStyle name="PrePop Units (2)" xfId="109" xr:uid="{DECCD794-EE34-4CE4-B4AD-24F50DBF1186}"/>
    <cellStyle name="Prozent_DEPREC.XLS" xfId="110" xr:uid="{4049DD3C-5A46-496E-B373-B15EE852CA36}"/>
    <cellStyle name="PSChar" xfId="111" xr:uid="{6C540860-3E7B-4905-B782-0EDC22EECC24}"/>
    <cellStyle name="PSDate" xfId="112" xr:uid="{E3CD9937-62D8-4BEC-A073-C65FC5DD38D2}"/>
    <cellStyle name="PSDec" xfId="113" xr:uid="{27CCD1BF-FB85-4C2B-A533-41A6DBF8EB48}"/>
    <cellStyle name="PSHeading" xfId="114" xr:uid="{B260F315-35C9-47B6-8ADD-9C9E70EB2326}"/>
    <cellStyle name="PSInt" xfId="115" xr:uid="{9F847D53-4426-4EA2-BEBD-BE9FCDC55605}"/>
    <cellStyle name="PSSpacer" xfId="116" xr:uid="{86B79D78-EC5A-4204-A33E-7BFE846277C3}"/>
    <cellStyle name="pwstyle" xfId="117" xr:uid="{4F25E4FA-D9B1-4401-BE76-38C17BCD2756}"/>
    <cellStyle name="Quantity" xfId="118" xr:uid="{F2975C5A-BC96-422A-9C1B-DE9A3B4EAB67}"/>
    <cellStyle name="SAPBEXchaText" xfId="119" xr:uid="{5FEF3C9A-52A4-4374-A191-1D82E1701C9C}"/>
    <cellStyle name="SAPBEXfilterDrill" xfId="120" xr:uid="{FA714AB0-9BE0-49D4-98E0-AEA290BB4E52}"/>
    <cellStyle name="SAPBEXheaderItem" xfId="121" xr:uid="{78B81D68-61BD-4FC0-B5B8-76911DBDA3AC}"/>
    <cellStyle name="SAPBEXheaderText" xfId="122" xr:uid="{160B3322-85CF-4604-8F4C-6B0305E49BCF}"/>
    <cellStyle name="SAPBEXstdData" xfId="123" xr:uid="{6AA1B769-1CD4-47B1-AFC5-00D8599BC4EF}"/>
    <cellStyle name="SAPBEXstdDataEmph" xfId="124" xr:uid="{2042EE2F-FA82-47AD-AAFD-24D45D8738D7}"/>
    <cellStyle name="SAPBEXstdItem" xfId="125" xr:uid="{D2C59BB9-5612-4FBA-9630-9164846317FE}"/>
    <cellStyle name="SAPBEXstdItemX" xfId="126" xr:uid="{A9004448-37BF-4AF7-98E5-E843935B2E6E}"/>
    <cellStyle name="SAPBEXtitle" xfId="127" xr:uid="{31F70AAB-0D3F-43D9-9A9C-2F77405AA4C2}"/>
    <cellStyle name="SAPBEXundefined" xfId="128" xr:uid="{03867B52-A806-4046-A596-73AF1A089726}"/>
    <cellStyle name="Standard_€_KISII_Company_result" xfId="129" xr:uid="{E21D06B7-03B4-45E7-9C9F-FD9328B82DC1}"/>
    <cellStyle name="Text Indent A" xfId="130" xr:uid="{1F4F9254-D45B-490F-B367-6FC903D76B89}"/>
    <cellStyle name="Text Indent A 2" xfId="131" xr:uid="{739F6768-E78E-4E9F-839A-FB9E116A1C00}"/>
    <cellStyle name="Text Indent B" xfId="132" xr:uid="{8F9DBCC1-9D2E-4AD3-AA17-3D53F3057AD6}"/>
    <cellStyle name="Text Indent C" xfId="133" xr:uid="{3AA397F7-3346-4FE8-80BF-61D4B0C6FD66}"/>
    <cellStyle name="Valuta (0)_ASSOPIA" xfId="134" xr:uid="{208CAF2E-F1A9-4D74-B5D8-E8203D1C55D3}"/>
    <cellStyle name="W?hrung [0]_Perskurz 98" xfId="135" xr:uid="{D46BFEFB-AB75-4ACE-8313-042A02381CE5}"/>
    <cellStyle name="W?hrung_Perskurz 98" xfId="136" xr:uid="{2C2E5D64-247F-4ADB-860E-66153A27FE19}"/>
    <cellStyle name="Währung [0]_Cash_Flow" xfId="137" xr:uid="{4E508435-0392-42A6-8350-E5F848E82590}"/>
    <cellStyle name="Währung_Cash_Flow" xfId="138" xr:uid="{E13E255B-C1BC-41E6-ACEF-228F732E5DB0}"/>
    <cellStyle name="Walutowy [0]_WWT" xfId="139" xr:uid="{A041DB89-B47C-48B0-A150-F59A30EE24D0}"/>
    <cellStyle name="Walutowy_WWT" xfId="140" xr:uid="{9D2A3063-0217-46B2-8943-579C6AFD3B63}"/>
    <cellStyle name="Wдhrung [0]_Perskurz 98" xfId="141" xr:uid="{FE5C852F-31FE-47B0-A4BE-9DD6E52F30B9}"/>
    <cellStyle name="Wдhrung_Perskurz 98" xfId="142" xr:uid="{51D93A28-EF8D-443C-8085-7C345F4BABEF}"/>
    <cellStyle name="Денежный [0]_  Material 26,05,00" xfId="143" xr:uid="{5161CE5A-F88B-4AD6-A48E-24B521F6339A}"/>
    <cellStyle name="Денежный_  Material 26,05,00" xfId="144" xr:uid="{1D6EE157-616A-4589-B9EA-A170B7F43E2F}"/>
    <cellStyle name="Обычный_  Material 26,05,00" xfId="145" xr:uid="{F68AAAEE-F6A8-49E8-A34E-E1F3273071C7}"/>
    <cellStyle name="Тысячи [0]_ UPL-98 Cherk" xfId="146" xr:uid="{F7F1B3D5-ACD3-4787-A17C-259D250D9B74}"/>
    <cellStyle name="Тысячи_ UPL-98 Cherk" xfId="147" xr:uid="{A832A4AE-B28D-42DC-AB11-8870F5B415AB}"/>
    <cellStyle name="Финансовый [0]_  Material 26,05,00" xfId="148" xr:uid="{CD2AA979-01D1-4370-AD3C-5D05F011D907}"/>
    <cellStyle name="Финансовый_  Material 26,05,00" xfId="149" xr:uid="{D6846496-6358-482F-A958-49CB5A9870FD}"/>
    <cellStyle name="ปกติ_Book1" xfId="150" xr:uid="{C0267E5E-D734-4B85-BA5F-58E5B38B425C}"/>
    <cellStyle name="วฅมุ_Exc_Rate" xfId="151" xr:uid="{BB151763-DDB6-4B3E-AE7E-12C4FADD82A7}"/>
    <cellStyle name="桁区切り [0.00]_DLCT Revenue Budgeting 2001" xfId="152" xr:uid="{B286B3A1-CA2C-4828-9C68-DF3AF0663884}"/>
    <cellStyle name="標準_DLCT Revenue Budgeting 2001" xfId="153" xr:uid="{56D0BA94-FA46-47AB-9D30-0BA0679CCD6D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0</xdr:colOff>
      <xdr:row>0</xdr:row>
      <xdr:rowOff>0</xdr:rowOff>
    </xdr:from>
    <xdr:ext cx="216260" cy="27647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3AAA3E0-F435-4CDA-B271-72090D5E375E}"/>
            </a:ext>
          </a:extLst>
        </xdr:cNvPr>
        <xdr:cNvSpPr txBox="1"/>
      </xdr:nvSpPr>
      <xdr:spPr>
        <a:xfrm>
          <a:off x="6902711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0</xdr:colOff>
      <xdr:row>0</xdr:row>
      <xdr:rowOff>0</xdr:rowOff>
    </xdr:from>
    <xdr:ext cx="216260" cy="27647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D19075E-6E8B-45F6-AC2D-10AD595198E4}"/>
            </a:ext>
          </a:extLst>
        </xdr:cNvPr>
        <xdr:cNvSpPr txBox="1"/>
      </xdr:nvSpPr>
      <xdr:spPr>
        <a:xfrm>
          <a:off x="6902711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0</xdr:colOff>
      <xdr:row>26</xdr:row>
      <xdr:rowOff>0</xdr:rowOff>
    </xdr:from>
    <xdr:ext cx="216260" cy="27647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FB0779D-8B4B-4B26-A588-AA6E13848EC9}"/>
            </a:ext>
          </a:extLst>
        </xdr:cNvPr>
        <xdr:cNvSpPr txBox="1"/>
      </xdr:nvSpPr>
      <xdr:spPr>
        <a:xfrm>
          <a:off x="6902711" y="657225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21</xdr:col>
      <xdr:colOff>0</xdr:colOff>
      <xdr:row>26</xdr:row>
      <xdr:rowOff>0</xdr:rowOff>
    </xdr:from>
    <xdr:ext cx="216260" cy="27647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FC1A4F5-D94C-4153-A952-C863C9E70535}"/>
            </a:ext>
          </a:extLst>
        </xdr:cNvPr>
        <xdr:cNvSpPr txBox="1"/>
      </xdr:nvSpPr>
      <xdr:spPr>
        <a:xfrm>
          <a:off x="6902711" y="657225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6D7C-22D9-4D7F-80CD-FEBE19AFFD23}">
  <dimension ref="A1:L104"/>
  <sheetViews>
    <sheetView view="pageBreakPreview" topLeftCell="A77" zoomScale="71" zoomScaleNormal="70" zoomScaleSheetLayoutView="100" workbookViewId="0">
      <selection activeCell="P82" sqref="P82"/>
    </sheetView>
  </sheetViews>
  <sheetFormatPr defaultColWidth="9.08984375" defaultRowHeight="14"/>
  <cols>
    <col min="1" max="3" width="0.90625" style="185" customWidth="1"/>
    <col min="4" max="4" width="38.453125" style="185" customWidth="1"/>
    <col min="5" max="5" width="7.54296875" style="186" customWidth="1"/>
    <col min="6" max="6" width="13.90625" style="226" bestFit="1" customWidth="1"/>
    <col min="7" max="7" width="1" style="226" customWidth="1"/>
    <col min="8" max="8" width="13" style="226" customWidth="1"/>
    <col min="9" max="9" width="1" style="226" customWidth="1"/>
    <col min="10" max="10" width="13.90625" style="226" bestFit="1" customWidth="1"/>
    <col min="11" max="11" width="1" style="226" customWidth="1"/>
    <col min="12" max="12" width="13" style="226" customWidth="1"/>
    <col min="13" max="223" width="9.08984375" style="185"/>
    <col min="224" max="226" width="0.90625" style="185" customWidth="1"/>
    <col min="227" max="227" width="51.453125" style="185" customWidth="1"/>
    <col min="228" max="228" width="11.453125" style="185" customWidth="1"/>
    <col min="229" max="229" width="16" style="185" customWidth="1"/>
    <col min="230" max="230" width="1" style="185" customWidth="1"/>
    <col min="231" max="231" width="16.453125" style="185" customWidth="1"/>
    <col min="232" max="232" width="1" style="185" customWidth="1"/>
    <col min="233" max="233" width="16" style="185" customWidth="1"/>
    <col min="234" max="234" width="1" style="185" customWidth="1"/>
    <col min="235" max="235" width="16" style="185" customWidth="1"/>
    <col min="236" max="236" width="1" style="185" customWidth="1"/>
    <col min="237" max="237" width="12.453125" style="185" bestFit="1" customWidth="1"/>
    <col min="238" max="479" width="9.08984375" style="185"/>
    <col min="480" max="482" width="0.90625" style="185" customWidth="1"/>
    <col min="483" max="483" width="51.453125" style="185" customWidth="1"/>
    <col min="484" max="484" width="11.453125" style="185" customWidth="1"/>
    <col min="485" max="485" width="16" style="185" customWidth="1"/>
    <col min="486" max="486" width="1" style="185" customWidth="1"/>
    <col min="487" max="487" width="16.453125" style="185" customWidth="1"/>
    <col min="488" max="488" width="1" style="185" customWidth="1"/>
    <col min="489" max="489" width="16" style="185" customWidth="1"/>
    <col min="490" max="490" width="1" style="185" customWidth="1"/>
    <col min="491" max="491" width="16" style="185" customWidth="1"/>
    <col min="492" max="492" width="1" style="185" customWidth="1"/>
    <col min="493" max="493" width="12.453125" style="185" bestFit="1" customWidth="1"/>
    <col min="494" max="735" width="9.08984375" style="185"/>
    <col min="736" max="738" width="0.90625" style="185" customWidth="1"/>
    <col min="739" max="739" width="51.453125" style="185" customWidth="1"/>
    <col min="740" max="740" width="11.453125" style="185" customWidth="1"/>
    <col min="741" max="741" width="16" style="185" customWidth="1"/>
    <col min="742" max="742" width="1" style="185" customWidth="1"/>
    <col min="743" max="743" width="16.453125" style="185" customWidth="1"/>
    <col min="744" max="744" width="1" style="185" customWidth="1"/>
    <col min="745" max="745" width="16" style="185" customWidth="1"/>
    <col min="746" max="746" width="1" style="185" customWidth="1"/>
    <col min="747" max="747" width="16" style="185" customWidth="1"/>
    <col min="748" max="748" width="1" style="185" customWidth="1"/>
    <col min="749" max="749" width="12.453125" style="185" bestFit="1" customWidth="1"/>
    <col min="750" max="991" width="9.08984375" style="185"/>
    <col min="992" max="994" width="0.90625" style="185" customWidth="1"/>
    <col min="995" max="995" width="51.453125" style="185" customWidth="1"/>
    <col min="996" max="996" width="11.453125" style="185" customWidth="1"/>
    <col min="997" max="997" width="16" style="185" customWidth="1"/>
    <col min="998" max="998" width="1" style="185" customWidth="1"/>
    <col min="999" max="999" width="16.453125" style="185" customWidth="1"/>
    <col min="1000" max="1000" width="1" style="185" customWidth="1"/>
    <col min="1001" max="1001" width="16" style="185" customWidth="1"/>
    <col min="1002" max="1002" width="1" style="185" customWidth="1"/>
    <col min="1003" max="1003" width="16" style="185" customWidth="1"/>
    <col min="1004" max="1004" width="1" style="185" customWidth="1"/>
    <col min="1005" max="1005" width="12.453125" style="185" bestFit="1" customWidth="1"/>
    <col min="1006" max="1247" width="9.08984375" style="185"/>
    <col min="1248" max="1250" width="0.90625" style="185" customWidth="1"/>
    <col min="1251" max="1251" width="51.453125" style="185" customWidth="1"/>
    <col min="1252" max="1252" width="11.453125" style="185" customWidth="1"/>
    <col min="1253" max="1253" width="16" style="185" customWidth="1"/>
    <col min="1254" max="1254" width="1" style="185" customWidth="1"/>
    <col min="1255" max="1255" width="16.453125" style="185" customWidth="1"/>
    <col min="1256" max="1256" width="1" style="185" customWidth="1"/>
    <col min="1257" max="1257" width="16" style="185" customWidth="1"/>
    <col min="1258" max="1258" width="1" style="185" customWidth="1"/>
    <col min="1259" max="1259" width="16" style="185" customWidth="1"/>
    <col min="1260" max="1260" width="1" style="185" customWidth="1"/>
    <col min="1261" max="1261" width="12.453125" style="185" bestFit="1" customWidth="1"/>
    <col min="1262" max="1503" width="9.08984375" style="185"/>
    <col min="1504" max="1506" width="0.90625" style="185" customWidth="1"/>
    <col min="1507" max="1507" width="51.453125" style="185" customWidth="1"/>
    <col min="1508" max="1508" width="11.453125" style="185" customWidth="1"/>
    <col min="1509" max="1509" width="16" style="185" customWidth="1"/>
    <col min="1510" max="1510" width="1" style="185" customWidth="1"/>
    <col min="1511" max="1511" width="16.453125" style="185" customWidth="1"/>
    <col min="1512" max="1512" width="1" style="185" customWidth="1"/>
    <col min="1513" max="1513" width="16" style="185" customWidth="1"/>
    <col min="1514" max="1514" width="1" style="185" customWidth="1"/>
    <col min="1515" max="1515" width="16" style="185" customWidth="1"/>
    <col min="1516" max="1516" width="1" style="185" customWidth="1"/>
    <col min="1517" max="1517" width="12.453125" style="185" bestFit="1" customWidth="1"/>
    <col min="1518" max="1759" width="9.08984375" style="185"/>
    <col min="1760" max="1762" width="0.90625" style="185" customWidth="1"/>
    <col min="1763" max="1763" width="51.453125" style="185" customWidth="1"/>
    <col min="1764" max="1764" width="11.453125" style="185" customWidth="1"/>
    <col min="1765" max="1765" width="16" style="185" customWidth="1"/>
    <col min="1766" max="1766" width="1" style="185" customWidth="1"/>
    <col min="1767" max="1767" width="16.453125" style="185" customWidth="1"/>
    <col min="1768" max="1768" width="1" style="185" customWidth="1"/>
    <col min="1769" max="1769" width="16" style="185" customWidth="1"/>
    <col min="1770" max="1770" width="1" style="185" customWidth="1"/>
    <col min="1771" max="1771" width="16" style="185" customWidth="1"/>
    <col min="1772" max="1772" width="1" style="185" customWidth="1"/>
    <col min="1773" max="1773" width="12.453125" style="185" bestFit="1" customWidth="1"/>
    <col min="1774" max="2015" width="9.08984375" style="185"/>
    <col min="2016" max="2018" width="0.90625" style="185" customWidth="1"/>
    <col min="2019" max="2019" width="51.453125" style="185" customWidth="1"/>
    <col min="2020" max="2020" width="11.453125" style="185" customWidth="1"/>
    <col min="2021" max="2021" width="16" style="185" customWidth="1"/>
    <col min="2022" max="2022" width="1" style="185" customWidth="1"/>
    <col min="2023" max="2023" width="16.453125" style="185" customWidth="1"/>
    <col min="2024" max="2024" width="1" style="185" customWidth="1"/>
    <col min="2025" max="2025" width="16" style="185" customWidth="1"/>
    <col min="2026" max="2026" width="1" style="185" customWidth="1"/>
    <col min="2027" max="2027" width="16" style="185" customWidth="1"/>
    <col min="2028" max="2028" width="1" style="185" customWidth="1"/>
    <col min="2029" max="2029" width="12.453125" style="185" bestFit="1" customWidth="1"/>
    <col min="2030" max="2271" width="9.08984375" style="185"/>
    <col min="2272" max="2274" width="0.90625" style="185" customWidth="1"/>
    <col min="2275" max="2275" width="51.453125" style="185" customWidth="1"/>
    <col min="2276" max="2276" width="11.453125" style="185" customWidth="1"/>
    <col min="2277" max="2277" width="16" style="185" customWidth="1"/>
    <col min="2278" max="2278" width="1" style="185" customWidth="1"/>
    <col min="2279" max="2279" width="16.453125" style="185" customWidth="1"/>
    <col min="2280" max="2280" width="1" style="185" customWidth="1"/>
    <col min="2281" max="2281" width="16" style="185" customWidth="1"/>
    <col min="2282" max="2282" width="1" style="185" customWidth="1"/>
    <col min="2283" max="2283" width="16" style="185" customWidth="1"/>
    <col min="2284" max="2284" width="1" style="185" customWidth="1"/>
    <col min="2285" max="2285" width="12.453125" style="185" bestFit="1" customWidth="1"/>
    <col min="2286" max="2527" width="9.08984375" style="185"/>
    <col min="2528" max="2530" width="0.90625" style="185" customWidth="1"/>
    <col min="2531" max="2531" width="51.453125" style="185" customWidth="1"/>
    <col min="2532" max="2532" width="11.453125" style="185" customWidth="1"/>
    <col min="2533" max="2533" width="16" style="185" customWidth="1"/>
    <col min="2534" max="2534" width="1" style="185" customWidth="1"/>
    <col min="2535" max="2535" width="16.453125" style="185" customWidth="1"/>
    <col min="2536" max="2536" width="1" style="185" customWidth="1"/>
    <col min="2537" max="2537" width="16" style="185" customWidth="1"/>
    <col min="2538" max="2538" width="1" style="185" customWidth="1"/>
    <col min="2539" max="2539" width="16" style="185" customWidth="1"/>
    <col min="2540" max="2540" width="1" style="185" customWidth="1"/>
    <col min="2541" max="2541" width="12.453125" style="185" bestFit="1" customWidth="1"/>
    <col min="2542" max="2783" width="9.08984375" style="185"/>
    <col min="2784" max="2786" width="0.90625" style="185" customWidth="1"/>
    <col min="2787" max="2787" width="51.453125" style="185" customWidth="1"/>
    <col min="2788" max="2788" width="11.453125" style="185" customWidth="1"/>
    <col min="2789" max="2789" width="16" style="185" customWidth="1"/>
    <col min="2790" max="2790" width="1" style="185" customWidth="1"/>
    <col min="2791" max="2791" width="16.453125" style="185" customWidth="1"/>
    <col min="2792" max="2792" width="1" style="185" customWidth="1"/>
    <col min="2793" max="2793" width="16" style="185" customWidth="1"/>
    <col min="2794" max="2794" width="1" style="185" customWidth="1"/>
    <col min="2795" max="2795" width="16" style="185" customWidth="1"/>
    <col min="2796" max="2796" width="1" style="185" customWidth="1"/>
    <col min="2797" max="2797" width="12.453125" style="185" bestFit="1" customWidth="1"/>
    <col min="2798" max="3039" width="9.08984375" style="185"/>
    <col min="3040" max="3042" width="0.90625" style="185" customWidth="1"/>
    <col min="3043" max="3043" width="51.453125" style="185" customWidth="1"/>
    <col min="3044" max="3044" width="11.453125" style="185" customWidth="1"/>
    <col min="3045" max="3045" width="16" style="185" customWidth="1"/>
    <col min="3046" max="3046" width="1" style="185" customWidth="1"/>
    <col min="3047" max="3047" width="16.453125" style="185" customWidth="1"/>
    <col min="3048" max="3048" width="1" style="185" customWidth="1"/>
    <col min="3049" max="3049" width="16" style="185" customWidth="1"/>
    <col min="3050" max="3050" width="1" style="185" customWidth="1"/>
    <col min="3051" max="3051" width="16" style="185" customWidth="1"/>
    <col min="3052" max="3052" width="1" style="185" customWidth="1"/>
    <col min="3053" max="3053" width="12.453125" style="185" bestFit="1" customWidth="1"/>
    <col min="3054" max="3295" width="9.08984375" style="185"/>
    <col min="3296" max="3298" width="0.90625" style="185" customWidth="1"/>
    <col min="3299" max="3299" width="51.453125" style="185" customWidth="1"/>
    <col min="3300" max="3300" width="11.453125" style="185" customWidth="1"/>
    <col min="3301" max="3301" width="16" style="185" customWidth="1"/>
    <col min="3302" max="3302" width="1" style="185" customWidth="1"/>
    <col min="3303" max="3303" width="16.453125" style="185" customWidth="1"/>
    <col min="3304" max="3304" width="1" style="185" customWidth="1"/>
    <col min="3305" max="3305" width="16" style="185" customWidth="1"/>
    <col min="3306" max="3306" width="1" style="185" customWidth="1"/>
    <col min="3307" max="3307" width="16" style="185" customWidth="1"/>
    <col min="3308" max="3308" width="1" style="185" customWidth="1"/>
    <col min="3309" max="3309" width="12.453125" style="185" bestFit="1" customWidth="1"/>
    <col min="3310" max="3551" width="9.08984375" style="185"/>
    <col min="3552" max="3554" width="0.90625" style="185" customWidth="1"/>
    <col min="3555" max="3555" width="51.453125" style="185" customWidth="1"/>
    <col min="3556" max="3556" width="11.453125" style="185" customWidth="1"/>
    <col min="3557" max="3557" width="16" style="185" customWidth="1"/>
    <col min="3558" max="3558" width="1" style="185" customWidth="1"/>
    <col min="3559" max="3559" width="16.453125" style="185" customWidth="1"/>
    <col min="3560" max="3560" width="1" style="185" customWidth="1"/>
    <col min="3561" max="3561" width="16" style="185" customWidth="1"/>
    <col min="3562" max="3562" width="1" style="185" customWidth="1"/>
    <col min="3563" max="3563" width="16" style="185" customWidth="1"/>
    <col min="3564" max="3564" width="1" style="185" customWidth="1"/>
    <col min="3565" max="3565" width="12.453125" style="185" bestFit="1" customWidth="1"/>
    <col min="3566" max="3807" width="9.08984375" style="185"/>
    <col min="3808" max="3810" width="0.90625" style="185" customWidth="1"/>
    <col min="3811" max="3811" width="51.453125" style="185" customWidth="1"/>
    <col min="3812" max="3812" width="11.453125" style="185" customWidth="1"/>
    <col min="3813" max="3813" width="16" style="185" customWidth="1"/>
    <col min="3814" max="3814" width="1" style="185" customWidth="1"/>
    <col min="3815" max="3815" width="16.453125" style="185" customWidth="1"/>
    <col min="3816" max="3816" width="1" style="185" customWidth="1"/>
    <col min="3817" max="3817" width="16" style="185" customWidth="1"/>
    <col min="3818" max="3818" width="1" style="185" customWidth="1"/>
    <col min="3819" max="3819" width="16" style="185" customWidth="1"/>
    <col min="3820" max="3820" width="1" style="185" customWidth="1"/>
    <col min="3821" max="3821" width="12.453125" style="185" bestFit="1" customWidth="1"/>
    <col min="3822" max="4063" width="9.08984375" style="185"/>
    <col min="4064" max="4066" width="0.90625" style="185" customWidth="1"/>
    <col min="4067" max="4067" width="51.453125" style="185" customWidth="1"/>
    <col min="4068" max="4068" width="11.453125" style="185" customWidth="1"/>
    <col min="4069" max="4069" width="16" style="185" customWidth="1"/>
    <col min="4070" max="4070" width="1" style="185" customWidth="1"/>
    <col min="4071" max="4071" width="16.453125" style="185" customWidth="1"/>
    <col min="4072" max="4072" width="1" style="185" customWidth="1"/>
    <col min="4073" max="4073" width="16" style="185" customWidth="1"/>
    <col min="4074" max="4074" width="1" style="185" customWidth="1"/>
    <col min="4075" max="4075" width="16" style="185" customWidth="1"/>
    <col min="4076" max="4076" width="1" style="185" customWidth="1"/>
    <col min="4077" max="4077" width="12.453125" style="185" bestFit="1" customWidth="1"/>
    <col min="4078" max="4319" width="9.08984375" style="185"/>
    <col min="4320" max="4322" width="0.90625" style="185" customWidth="1"/>
    <col min="4323" max="4323" width="51.453125" style="185" customWidth="1"/>
    <col min="4324" max="4324" width="11.453125" style="185" customWidth="1"/>
    <col min="4325" max="4325" width="16" style="185" customWidth="1"/>
    <col min="4326" max="4326" width="1" style="185" customWidth="1"/>
    <col min="4327" max="4327" width="16.453125" style="185" customWidth="1"/>
    <col min="4328" max="4328" width="1" style="185" customWidth="1"/>
    <col min="4329" max="4329" width="16" style="185" customWidth="1"/>
    <col min="4330" max="4330" width="1" style="185" customWidth="1"/>
    <col min="4331" max="4331" width="16" style="185" customWidth="1"/>
    <col min="4332" max="4332" width="1" style="185" customWidth="1"/>
    <col min="4333" max="4333" width="12.453125" style="185" bestFit="1" customWidth="1"/>
    <col min="4334" max="4575" width="9.08984375" style="185"/>
    <col min="4576" max="4578" width="0.90625" style="185" customWidth="1"/>
    <col min="4579" max="4579" width="51.453125" style="185" customWidth="1"/>
    <col min="4580" max="4580" width="11.453125" style="185" customWidth="1"/>
    <col min="4581" max="4581" width="16" style="185" customWidth="1"/>
    <col min="4582" max="4582" width="1" style="185" customWidth="1"/>
    <col min="4583" max="4583" width="16.453125" style="185" customWidth="1"/>
    <col min="4584" max="4584" width="1" style="185" customWidth="1"/>
    <col min="4585" max="4585" width="16" style="185" customWidth="1"/>
    <col min="4586" max="4586" width="1" style="185" customWidth="1"/>
    <col min="4587" max="4587" width="16" style="185" customWidth="1"/>
    <col min="4588" max="4588" width="1" style="185" customWidth="1"/>
    <col min="4589" max="4589" width="12.453125" style="185" bestFit="1" customWidth="1"/>
    <col min="4590" max="4831" width="9.08984375" style="185"/>
    <col min="4832" max="4834" width="0.90625" style="185" customWidth="1"/>
    <col min="4835" max="4835" width="51.453125" style="185" customWidth="1"/>
    <col min="4836" max="4836" width="11.453125" style="185" customWidth="1"/>
    <col min="4837" max="4837" width="16" style="185" customWidth="1"/>
    <col min="4838" max="4838" width="1" style="185" customWidth="1"/>
    <col min="4839" max="4839" width="16.453125" style="185" customWidth="1"/>
    <col min="4840" max="4840" width="1" style="185" customWidth="1"/>
    <col min="4841" max="4841" width="16" style="185" customWidth="1"/>
    <col min="4842" max="4842" width="1" style="185" customWidth="1"/>
    <col min="4843" max="4843" width="16" style="185" customWidth="1"/>
    <col min="4844" max="4844" width="1" style="185" customWidth="1"/>
    <col min="4845" max="4845" width="12.453125" style="185" bestFit="1" customWidth="1"/>
    <col min="4846" max="5087" width="9.08984375" style="185"/>
    <col min="5088" max="5090" width="0.90625" style="185" customWidth="1"/>
    <col min="5091" max="5091" width="51.453125" style="185" customWidth="1"/>
    <col min="5092" max="5092" width="11.453125" style="185" customWidth="1"/>
    <col min="5093" max="5093" width="16" style="185" customWidth="1"/>
    <col min="5094" max="5094" width="1" style="185" customWidth="1"/>
    <col min="5095" max="5095" width="16.453125" style="185" customWidth="1"/>
    <col min="5096" max="5096" width="1" style="185" customWidth="1"/>
    <col min="5097" max="5097" width="16" style="185" customWidth="1"/>
    <col min="5098" max="5098" width="1" style="185" customWidth="1"/>
    <col min="5099" max="5099" width="16" style="185" customWidth="1"/>
    <col min="5100" max="5100" width="1" style="185" customWidth="1"/>
    <col min="5101" max="5101" width="12.453125" style="185" bestFit="1" customWidth="1"/>
    <col min="5102" max="5343" width="9.08984375" style="185"/>
    <col min="5344" max="5346" width="0.90625" style="185" customWidth="1"/>
    <col min="5347" max="5347" width="51.453125" style="185" customWidth="1"/>
    <col min="5348" max="5348" width="11.453125" style="185" customWidth="1"/>
    <col min="5349" max="5349" width="16" style="185" customWidth="1"/>
    <col min="5350" max="5350" width="1" style="185" customWidth="1"/>
    <col min="5351" max="5351" width="16.453125" style="185" customWidth="1"/>
    <col min="5352" max="5352" width="1" style="185" customWidth="1"/>
    <col min="5353" max="5353" width="16" style="185" customWidth="1"/>
    <col min="5354" max="5354" width="1" style="185" customWidth="1"/>
    <col min="5355" max="5355" width="16" style="185" customWidth="1"/>
    <col min="5356" max="5356" width="1" style="185" customWidth="1"/>
    <col min="5357" max="5357" width="12.453125" style="185" bestFit="1" customWidth="1"/>
    <col min="5358" max="5599" width="9.08984375" style="185"/>
    <col min="5600" max="5602" width="0.90625" style="185" customWidth="1"/>
    <col min="5603" max="5603" width="51.453125" style="185" customWidth="1"/>
    <col min="5604" max="5604" width="11.453125" style="185" customWidth="1"/>
    <col min="5605" max="5605" width="16" style="185" customWidth="1"/>
    <col min="5606" max="5606" width="1" style="185" customWidth="1"/>
    <col min="5607" max="5607" width="16.453125" style="185" customWidth="1"/>
    <col min="5608" max="5608" width="1" style="185" customWidth="1"/>
    <col min="5609" max="5609" width="16" style="185" customWidth="1"/>
    <col min="5610" max="5610" width="1" style="185" customWidth="1"/>
    <col min="5611" max="5611" width="16" style="185" customWidth="1"/>
    <col min="5612" max="5612" width="1" style="185" customWidth="1"/>
    <col min="5613" max="5613" width="12.453125" style="185" bestFit="1" customWidth="1"/>
    <col min="5614" max="5855" width="9.08984375" style="185"/>
    <col min="5856" max="5858" width="0.90625" style="185" customWidth="1"/>
    <col min="5859" max="5859" width="51.453125" style="185" customWidth="1"/>
    <col min="5860" max="5860" width="11.453125" style="185" customWidth="1"/>
    <col min="5861" max="5861" width="16" style="185" customWidth="1"/>
    <col min="5862" max="5862" width="1" style="185" customWidth="1"/>
    <col min="5863" max="5863" width="16.453125" style="185" customWidth="1"/>
    <col min="5864" max="5864" width="1" style="185" customWidth="1"/>
    <col min="5865" max="5865" width="16" style="185" customWidth="1"/>
    <col min="5866" max="5866" width="1" style="185" customWidth="1"/>
    <col min="5867" max="5867" width="16" style="185" customWidth="1"/>
    <col min="5868" max="5868" width="1" style="185" customWidth="1"/>
    <col min="5869" max="5869" width="12.453125" style="185" bestFit="1" customWidth="1"/>
    <col min="5870" max="6111" width="9.08984375" style="185"/>
    <col min="6112" max="6114" width="0.90625" style="185" customWidth="1"/>
    <col min="6115" max="6115" width="51.453125" style="185" customWidth="1"/>
    <col min="6116" max="6116" width="11.453125" style="185" customWidth="1"/>
    <col min="6117" max="6117" width="16" style="185" customWidth="1"/>
    <col min="6118" max="6118" width="1" style="185" customWidth="1"/>
    <col min="6119" max="6119" width="16.453125" style="185" customWidth="1"/>
    <col min="6120" max="6120" width="1" style="185" customWidth="1"/>
    <col min="6121" max="6121" width="16" style="185" customWidth="1"/>
    <col min="6122" max="6122" width="1" style="185" customWidth="1"/>
    <col min="6123" max="6123" width="16" style="185" customWidth="1"/>
    <col min="6124" max="6124" width="1" style="185" customWidth="1"/>
    <col min="6125" max="6125" width="12.453125" style="185" bestFit="1" customWidth="1"/>
    <col min="6126" max="6367" width="9.08984375" style="185"/>
    <col min="6368" max="6370" width="0.90625" style="185" customWidth="1"/>
    <col min="6371" max="6371" width="51.453125" style="185" customWidth="1"/>
    <col min="6372" max="6372" width="11.453125" style="185" customWidth="1"/>
    <col min="6373" max="6373" width="16" style="185" customWidth="1"/>
    <col min="6374" max="6374" width="1" style="185" customWidth="1"/>
    <col min="6375" max="6375" width="16.453125" style="185" customWidth="1"/>
    <col min="6376" max="6376" width="1" style="185" customWidth="1"/>
    <col min="6377" max="6377" width="16" style="185" customWidth="1"/>
    <col min="6378" max="6378" width="1" style="185" customWidth="1"/>
    <col min="6379" max="6379" width="16" style="185" customWidth="1"/>
    <col min="6380" max="6380" width="1" style="185" customWidth="1"/>
    <col min="6381" max="6381" width="12.453125" style="185" bestFit="1" customWidth="1"/>
    <col min="6382" max="6623" width="9.08984375" style="185"/>
    <col min="6624" max="6626" width="0.90625" style="185" customWidth="1"/>
    <col min="6627" max="6627" width="51.453125" style="185" customWidth="1"/>
    <col min="6628" max="6628" width="11.453125" style="185" customWidth="1"/>
    <col min="6629" max="6629" width="16" style="185" customWidth="1"/>
    <col min="6630" max="6630" width="1" style="185" customWidth="1"/>
    <col min="6631" max="6631" width="16.453125" style="185" customWidth="1"/>
    <col min="6632" max="6632" width="1" style="185" customWidth="1"/>
    <col min="6633" max="6633" width="16" style="185" customWidth="1"/>
    <col min="6634" max="6634" width="1" style="185" customWidth="1"/>
    <col min="6635" max="6635" width="16" style="185" customWidth="1"/>
    <col min="6636" max="6636" width="1" style="185" customWidth="1"/>
    <col min="6637" max="6637" width="12.453125" style="185" bestFit="1" customWidth="1"/>
    <col min="6638" max="6879" width="9.08984375" style="185"/>
    <col min="6880" max="6882" width="0.90625" style="185" customWidth="1"/>
    <col min="6883" max="6883" width="51.453125" style="185" customWidth="1"/>
    <col min="6884" max="6884" width="11.453125" style="185" customWidth="1"/>
    <col min="6885" max="6885" width="16" style="185" customWidth="1"/>
    <col min="6886" max="6886" width="1" style="185" customWidth="1"/>
    <col min="6887" max="6887" width="16.453125" style="185" customWidth="1"/>
    <col min="6888" max="6888" width="1" style="185" customWidth="1"/>
    <col min="6889" max="6889" width="16" style="185" customWidth="1"/>
    <col min="6890" max="6890" width="1" style="185" customWidth="1"/>
    <col min="6891" max="6891" width="16" style="185" customWidth="1"/>
    <col min="6892" max="6892" width="1" style="185" customWidth="1"/>
    <col min="6893" max="6893" width="12.453125" style="185" bestFit="1" customWidth="1"/>
    <col min="6894" max="7135" width="9.08984375" style="185"/>
    <col min="7136" max="7138" width="0.90625" style="185" customWidth="1"/>
    <col min="7139" max="7139" width="51.453125" style="185" customWidth="1"/>
    <col min="7140" max="7140" width="11.453125" style="185" customWidth="1"/>
    <col min="7141" max="7141" width="16" style="185" customWidth="1"/>
    <col min="7142" max="7142" width="1" style="185" customWidth="1"/>
    <col min="7143" max="7143" width="16.453125" style="185" customWidth="1"/>
    <col min="7144" max="7144" width="1" style="185" customWidth="1"/>
    <col min="7145" max="7145" width="16" style="185" customWidth="1"/>
    <col min="7146" max="7146" width="1" style="185" customWidth="1"/>
    <col min="7147" max="7147" width="16" style="185" customWidth="1"/>
    <col min="7148" max="7148" width="1" style="185" customWidth="1"/>
    <col min="7149" max="7149" width="12.453125" style="185" bestFit="1" customWidth="1"/>
    <col min="7150" max="7391" width="9.08984375" style="185"/>
    <col min="7392" max="7394" width="0.90625" style="185" customWidth="1"/>
    <col min="7395" max="7395" width="51.453125" style="185" customWidth="1"/>
    <col min="7396" max="7396" width="11.453125" style="185" customWidth="1"/>
    <col min="7397" max="7397" width="16" style="185" customWidth="1"/>
    <col min="7398" max="7398" width="1" style="185" customWidth="1"/>
    <col min="7399" max="7399" width="16.453125" style="185" customWidth="1"/>
    <col min="7400" max="7400" width="1" style="185" customWidth="1"/>
    <col min="7401" max="7401" width="16" style="185" customWidth="1"/>
    <col min="7402" max="7402" width="1" style="185" customWidth="1"/>
    <col min="7403" max="7403" width="16" style="185" customWidth="1"/>
    <col min="7404" max="7404" width="1" style="185" customWidth="1"/>
    <col min="7405" max="7405" width="12.453125" style="185" bestFit="1" customWidth="1"/>
    <col min="7406" max="7647" width="9.08984375" style="185"/>
    <col min="7648" max="7650" width="0.90625" style="185" customWidth="1"/>
    <col min="7651" max="7651" width="51.453125" style="185" customWidth="1"/>
    <col min="7652" max="7652" width="11.453125" style="185" customWidth="1"/>
    <col min="7653" max="7653" width="16" style="185" customWidth="1"/>
    <col min="7654" max="7654" width="1" style="185" customWidth="1"/>
    <col min="7655" max="7655" width="16.453125" style="185" customWidth="1"/>
    <col min="7656" max="7656" width="1" style="185" customWidth="1"/>
    <col min="7657" max="7657" width="16" style="185" customWidth="1"/>
    <col min="7658" max="7658" width="1" style="185" customWidth="1"/>
    <col min="7659" max="7659" width="16" style="185" customWidth="1"/>
    <col min="7660" max="7660" width="1" style="185" customWidth="1"/>
    <col min="7661" max="7661" width="12.453125" style="185" bestFit="1" customWidth="1"/>
    <col min="7662" max="7903" width="9.08984375" style="185"/>
    <col min="7904" max="7906" width="0.90625" style="185" customWidth="1"/>
    <col min="7907" max="7907" width="51.453125" style="185" customWidth="1"/>
    <col min="7908" max="7908" width="11.453125" style="185" customWidth="1"/>
    <col min="7909" max="7909" width="16" style="185" customWidth="1"/>
    <col min="7910" max="7910" width="1" style="185" customWidth="1"/>
    <col min="7911" max="7911" width="16.453125" style="185" customWidth="1"/>
    <col min="7912" max="7912" width="1" style="185" customWidth="1"/>
    <col min="7913" max="7913" width="16" style="185" customWidth="1"/>
    <col min="7914" max="7914" width="1" style="185" customWidth="1"/>
    <col min="7915" max="7915" width="16" style="185" customWidth="1"/>
    <col min="7916" max="7916" width="1" style="185" customWidth="1"/>
    <col min="7917" max="7917" width="12.453125" style="185" bestFit="1" customWidth="1"/>
    <col min="7918" max="8159" width="9.08984375" style="185"/>
    <col min="8160" max="8162" width="0.90625" style="185" customWidth="1"/>
    <col min="8163" max="8163" width="51.453125" style="185" customWidth="1"/>
    <col min="8164" max="8164" width="11.453125" style="185" customWidth="1"/>
    <col min="8165" max="8165" width="16" style="185" customWidth="1"/>
    <col min="8166" max="8166" width="1" style="185" customWidth="1"/>
    <col min="8167" max="8167" width="16.453125" style="185" customWidth="1"/>
    <col min="8168" max="8168" width="1" style="185" customWidth="1"/>
    <col min="8169" max="8169" width="16" style="185" customWidth="1"/>
    <col min="8170" max="8170" width="1" style="185" customWidth="1"/>
    <col min="8171" max="8171" width="16" style="185" customWidth="1"/>
    <col min="8172" max="8172" width="1" style="185" customWidth="1"/>
    <col min="8173" max="8173" width="12.453125" style="185" bestFit="1" customWidth="1"/>
    <col min="8174" max="8415" width="9.08984375" style="185"/>
    <col min="8416" max="8418" width="0.90625" style="185" customWidth="1"/>
    <col min="8419" max="8419" width="51.453125" style="185" customWidth="1"/>
    <col min="8420" max="8420" width="11.453125" style="185" customWidth="1"/>
    <col min="8421" max="8421" width="16" style="185" customWidth="1"/>
    <col min="8422" max="8422" width="1" style="185" customWidth="1"/>
    <col min="8423" max="8423" width="16.453125" style="185" customWidth="1"/>
    <col min="8424" max="8424" width="1" style="185" customWidth="1"/>
    <col min="8425" max="8425" width="16" style="185" customWidth="1"/>
    <col min="8426" max="8426" width="1" style="185" customWidth="1"/>
    <col min="8427" max="8427" width="16" style="185" customWidth="1"/>
    <col min="8428" max="8428" width="1" style="185" customWidth="1"/>
    <col min="8429" max="8429" width="12.453125" style="185" bestFit="1" customWidth="1"/>
    <col min="8430" max="8671" width="9.08984375" style="185"/>
    <col min="8672" max="8674" width="0.90625" style="185" customWidth="1"/>
    <col min="8675" max="8675" width="51.453125" style="185" customWidth="1"/>
    <col min="8676" max="8676" width="11.453125" style="185" customWidth="1"/>
    <col min="8677" max="8677" width="16" style="185" customWidth="1"/>
    <col min="8678" max="8678" width="1" style="185" customWidth="1"/>
    <col min="8679" max="8679" width="16.453125" style="185" customWidth="1"/>
    <col min="8680" max="8680" width="1" style="185" customWidth="1"/>
    <col min="8681" max="8681" width="16" style="185" customWidth="1"/>
    <col min="8682" max="8682" width="1" style="185" customWidth="1"/>
    <col min="8683" max="8683" width="16" style="185" customWidth="1"/>
    <col min="8684" max="8684" width="1" style="185" customWidth="1"/>
    <col min="8685" max="8685" width="12.453125" style="185" bestFit="1" customWidth="1"/>
    <col min="8686" max="8927" width="9.08984375" style="185"/>
    <col min="8928" max="8930" width="0.90625" style="185" customWidth="1"/>
    <col min="8931" max="8931" width="51.453125" style="185" customWidth="1"/>
    <col min="8932" max="8932" width="11.453125" style="185" customWidth="1"/>
    <col min="8933" max="8933" width="16" style="185" customWidth="1"/>
    <col min="8934" max="8934" width="1" style="185" customWidth="1"/>
    <col min="8935" max="8935" width="16.453125" style="185" customWidth="1"/>
    <col min="8936" max="8936" width="1" style="185" customWidth="1"/>
    <col min="8937" max="8937" width="16" style="185" customWidth="1"/>
    <col min="8938" max="8938" width="1" style="185" customWidth="1"/>
    <col min="8939" max="8939" width="16" style="185" customWidth="1"/>
    <col min="8940" max="8940" width="1" style="185" customWidth="1"/>
    <col min="8941" max="8941" width="12.453125" style="185" bestFit="1" customWidth="1"/>
    <col min="8942" max="9183" width="9.08984375" style="185"/>
    <col min="9184" max="9186" width="0.90625" style="185" customWidth="1"/>
    <col min="9187" max="9187" width="51.453125" style="185" customWidth="1"/>
    <col min="9188" max="9188" width="11.453125" style="185" customWidth="1"/>
    <col min="9189" max="9189" width="16" style="185" customWidth="1"/>
    <col min="9190" max="9190" width="1" style="185" customWidth="1"/>
    <col min="9191" max="9191" width="16.453125" style="185" customWidth="1"/>
    <col min="9192" max="9192" width="1" style="185" customWidth="1"/>
    <col min="9193" max="9193" width="16" style="185" customWidth="1"/>
    <col min="9194" max="9194" width="1" style="185" customWidth="1"/>
    <col min="9195" max="9195" width="16" style="185" customWidth="1"/>
    <col min="9196" max="9196" width="1" style="185" customWidth="1"/>
    <col min="9197" max="9197" width="12.453125" style="185" bestFit="1" customWidth="1"/>
    <col min="9198" max="9439" width="9.08984375" style="185"/>
    <col min="9440" max="9442" width="0.90625" style="185" customWidth="1"/>
    <col min="9443" max="9443" width="51.453125" style="185" customWidth="1"/>
    <col min="9444" max="9444" width="11.453125" style="185" customWidth="1"/>
    <col min="9445" max="9445" width="16" style="185" customWidth="1"/>
    <col min="9446" max="9446" width="1" style="185" customWidth="1"/>
    <col min="9447" max="9447" width="16.453125" style="185" customWidth="1"/>
    <col min="9448" max="9448" width="1" style="185" customWidth="1"/>
    <col min="9449" max="9449" width="16" style="185" customWidth="1"/>
    <col min="9450" max="9450" width="1" style="185" customWidth="1"/>
    <col min="9451" max="9451" width="16" style="185" customWidth="1"/>
    <col min="9452" max="9452" width="1" style="185" customWidth="1"/>
    <col min="9453" max="9453" width="12.453125" style="185" bestFit="1" customWidth="1"/>
    <col min="9454" max="9695" width="9.08984375" style="185"/>
    <col min="9696" max="9698" width="0.90625" style="185" customWidth="1"/>
    <col min="9699" max="9699" width="51.453125" style="185" customWidth="1"/>
    <col min="9700" max="9700" width="11.453125" style="185" customWidth="1"/>
    <col min="9701" max="9701" width="16" style="185" customWidth="1"/>
    <col min="9702" max="9702" width="1" style="185" customWidth="1"/>
    <col min="9703" max="9703" width="16.453125" style="185" customWidth="1"/>
    <col min="9704" max="9704" width="1" style="185" customWidth="1"/>
    <col min="9705" max="9705" width="16" style="185" customWidth="1"/>
    <col min="9706" max="9706" width="1" style="185" customWidth="1"/>
    <col min="9707" max="9707" width="16" style="185" customWidth="1"/>
    <col min="9708" max="9708" width="1" style="185" customWidth="1"/>
    <col min="9709" max="9709" width="12.453125" style="185" bestFit="1" customWidth="1"/>
    <col min="9710" max="9951" width="9.08984375" style="185"/>
    <col min="9952" max="9954" width="0.90625" style="185" customWidth="1"/>
    <col min="9955" max="9955" width="51.453125" style="185" customWidth="1"/>
    <col min="9956" max="9956" width="11.453125" style="185" customWidth="1"/>
    <col min="9957" max="9957" width="16" style="185" customWidth="1"/>
    <col min="9958" max="9958" width="1" style="185" customWidth="1"/>
    <col min="9959" max="9959" width="16.453125" style="185" customWidth="1"/>
    <col min="9960" max="9960" width="1" style="185" customWidth="1"/>
    <col min="9961" max="9961" width="16" style="185" customWidth="1"/>
    <col min="9962" max="9962" width="1" style="185" customWidth="1"/>
    <col min="9963" max="9963" width="16" style="185" customWidth="1"/>
    <col min="9964" max="9964" width="1" style="185" customWidth="1"/>
    <col min="9965" max="9965" width="12.453125" style="185" bestFit="1" customWidth="1"/>
    <col min="9966" max="10207" width="9.08984375" style="185"/>
    <col min="10208" max="10210" width="0.90625" style="185" customWidth="1"/>
    <col min="10211" max="10211" width="51.453125" style="185" customWidth="1"/>
    <col min="10212" max="10212" width="11.453125" style="185" customWidth="1"/>
    <col min="10213" max="10213" width="16" style="185" customWidth="1"/>
    <col min="10214" max="10214" width="1" style="185" customWidth="1"/>
    <col min="10215" max="10215" width="16.453125" style="185" customWidth="1"/>
    <col min="10216" max="10216" width="1" style="185" customWidth="1"/>
    <col min="10217" max="10217" width="16" style="185" customWidth="1"/>
    <col min="10218" max="10218" width="1" style="185" customWidth="1"/>
    <col min="10219" max="10219" width="16" style="185" customWidth="1"/>
    <col min="10220" max="10220" width="1" style="185" customWidth="1"/>
    <col min="10221" max="10221" width="12.453125" style="185" bestFit="1" customWidth="1"/>
    <col min="10222" max="10463" width="9.08984375" style="185"/>
    <col min="10464" max="10466" width="0.90625" style="185" customWidth="1"/>
    <col min="10467" max="10467" width="51.453125" style="185" customWidth="1"/>
    <col min="10468" max="10468" width="11.453125" style="185" customWidth="1"/>
    <col min="10469" max="10469" width="16" style="185" customWidth="1"/>
    <col min="10470" max="10470" width="1" style="185" customWidth="1"/>
    <col min="10471" max="10471" width="16.453125" style="185" customWidth="1"/>
    <col min="10472" max="10472" width="1" style="185" customWidth="1"/>
    <col min="10473" max="10473" width="16" style="185" customWidth="1"/>
    <col min="10474" max="10474" width="1" style="185" customWidth="1"/>
    <col min="10475" max="10475" width="16" style="185" customWidth="1"/>
    <col min="10476" max="10476" width="1" style="185" customWidth="1"/>
    <col min="10477" max="10477" width="12.453125" style="185" bestFit="1" customWidth="1"/>
    <col min="10478" max="10719" width="9.08984375" style="185"/>
    <col min="10720" max="10722" width="0.90625" style="185" customWidth="1"/>
    <col min="10723" max="10723" width="51.453125" style="185" customWidth="1"/>
    <col min="10724" max="10724" width="11.453125" style="185" customWidth="1"/>
    <col min="10725" max="10725" width="16" style="185" customWidth="1"/>
    <col min="10726" max="10726" width="1" style="185" customWidth="1"/>
    <col min="10727" max="10727" width="16.453125" style="185" customWidth="1"/>
    <col min="10728" max="10728" width="1" style="185" customWidth="1"/>
    <col min="10729" max="10729" width="16" style="185" customWidth="1"/>
    <col min="10730" max="10730" width="1" style="185" customWidth="1"/>
    <col min="10731" max="10731" width="16" style="185" customWidth="1"/>
    <col min="10732" max="10732" width="1" style="185" customWidth="1"/>
    <col min="10733" max="10733" width="12.453125" style="185" bestFit="1" customWidth="1"/>
    <col min="10734" max="10975" width="9.08984375" style="185"/>
    <col min="10976" max="10978" width="0.90625" style="185" customWidth="1"/>
    <col min="10979" max="10979" width="51.453125" style="185" customWidth="1"/>
    <col min="10980" max="10980" width="11.453125" style="185" customWidth="1"/>
    <col min="10981" max="10981" width="16" style="185" customWidth="1"/>
    <col min="10982" max="10982" width="1" style="185" customWidth="1"/>
    <col min="10983" max="10983" width="16.453125" style="185" customWidth="1"/>
    <col min="10984" max="10984" width="1" style="185" customWidth="1"/>
    <col min="10985" max="10985" width="16" style="185" customWidth="1"/>
    <col min="10986" max="10986" width="1" style="185" customWidth="1"/>
    <col min="10987" max="10987" width="16" style="185" customWidth="1"/>
    <col min="10988" max="10988" width="1" style="185" customWidth="1"/>
    <col min="10989" max="10989" width="12.453125" style="185" bestFit="1" customWidth="1"/>
    <col min="10990" max="11231" width="9.08984375" style="185"/>
    <col min="11232" max="11234" width="0.90625" style="185" customWidth="1"/>
    <col min="11235" max="11235" width="51.453125" style="185" customWidth="1"/>
    <col min="11236" max="11236" width="11.453125" style="185" customWidth="1"/>
    <col min="11237" max="11237" width="16" style="185" customWidth="1"/>
    <col min="11238" max="11238" width="1" style="185" customWidth="1"/>
    <col min="11239" max="11239" width="16.453125" style="185" customWidth="1"/>
    <col min="11240" max="11240" width="1" style="185" customWidth="1"/>
    <col min="11241" max="11241" width="16" style="185" customWidth="1"/>
    <col min="11242" max="11242" width="1" style="185" customWidth="1"/>
    <col min="11243" max="11243" width="16" style="185" customWidth="1"/>
    <col min="11244" max="11244" width="1" style="185" customWidth="1"/>
    <col min="11245" max="11245" width="12.453125" style="185" bestFit="1" customWidth="1"/>
    <col min="11246" max="11487" width="9.08984375" style="185"/>
    <col min="11488" max="11490" width="0.90625" style="185" customWidth="1"/>
    <col min="11491" max="11491" width="51.453125" style="185" customWidth="1"/>
    <col min="11492" max="11492" width="11.453125" style="185" customWidth="1"/>
    <col min="11493" max="11493" width="16" style="185" customWidth="1"/>
    <col min="11494" max="11494" width="1" style="185" customWidth="1"/>
    <col min="11495" max="11495" width="16.453125" style="185" customWidth="1"/>
    <col min="11496" max="11496" width="1" style="185" customWidth="1"/>
    <col min="11497" max="11497" width="16" style="185" customWidth="1"/>
    <col min="11498" max="11498" width="1" style="185" customWidth="1"/>
    <col min="11499" max="11499" width="16" style="185" customWidth="1"/>
    <col min="11500" max="11500" width="1" style="185" customWidth="1"/>
    <col min="11501" max="11501" width="12.453125" style="185" bestFit="1" customWidth="1"/>
    <col min="11502" max="11743" width="9.08984375" style="185"/>
    <col min="11744" max="11746" width="0.90625" style="185" customWidth="1"/>
    <col min="11747" max="11747" width="51.453125" style="185" customWidth="1"/>
    <col min="11748" max="11748" width="11.453125" style="185" customWidth="1"/>
    <col min="11749" max="11749" width="16" style="185" customWidth="1"/>
    <col min="11750" max="11750" width="1" style="185" customWidth="1"/>
    <col min="11751" max="11751" width="16.453125" style="185" customWidth="1"/>
    <col min="11752" max="11752" width="1" style="185" customWidth="1"/>
    <col min="11753" max="11753" width="16" style="185" customWidth="1"/>
    <col min="11754" max="11754" width="1" style="185" customWidth="1"/>
    <col min="11755" max="11755" width="16" style="185" customWidth="1"/>
    <col min="11756" max="11756" width="1" style="185" customWidth="1"/>
    <col min="11757" max="11757" width="12.453125" style="185" bestFit="1" customWidth="1"/>
    <col min="11758" max="11999" width="9.08984375" style="185"/>
    <col min="12000" max="12002" width="0.90625" style="185" customWidth="1"/>
    <col min="12003" max="12003" width="51.453125" style="185" customWidth="1"/>
    <col min="12004" max="12004" width="11.453125" style="185" customWidth="1"/>
    <col min="12005" max="12005" width="16" style="185" customWidth="1"/>
    <col min="12006" max="12006" width="1" style="185" customWidth="1"/>
    <col min="12007" max="12007" width="16.453125" style="185" customWidth="1"/>
    <col min="12008" max="12008" width="1" style="185" customWidth="1"/>
    <col min="12009" max="12009" width="16" style="185" customWidth="1"/>
    <col min="12010" max="12010" width="1" style="185" customWidth="1"/>
    <col min="12011" max="12011" width="16" style="185" customWidth="1"/>
    <col min="12012" max="12012" width="1" style="185" customWidth="1"/>
    <col min="12013" max="12013" width="12.453125" style="185" bestFit="1" customWidth="1"/>
    <col min="12014" max="12255" width="9.08984375" style="185"/>
    <col min="12256" max="12258" width="0.90625" style="185" customWidth="1"/>
    <col min="12259" max="12259" width="51.453125" style="185" customWidth="1"/>
    <col min="12260" max="12260" width="11.453125" style="185" customWidth="1"/>
    <col min="12261" max="12261" width="16" style="185" customWidth="1"/>
    <col min="12262" max="12262" width="1" style="185" customWidth="1"/>
    <col min="12263" max="12263" width="16.453125" style="185" customWidth="1"/>
    <col min="12264" max="12264" width="1" style="185" customWidth="1"/>
    <col min="12265" max="12265" width="16" style="185" customWidth="1"/>
    <col min="12266" max="12266" width="1" style="185" customWidth="1"/>
    <col min="12267" max="12267" width="16" style="185" customWidth="1"/>
    <col min="12268" max="12268" width="1" style="185" customWidth="1"/>
    <col min="12269" max="12269" width="12.453125" style="185" bestFit="1" customWidth="1"/>
    <col min="12270" max="12511" width="9.08984375" style="185"/>
    <col min="12512" max="12514" width="0.90625" style="185" customWidth="1"/>
    <col min="12515" max="12515" width="51.453125" style="185" customWidth="1"/>
    <col min="12516" max="12516" width="11.453125" style="185" customWidth="1"/>
    <col min="12517" max="12517" width="16" style="185" customWidth="1"/>
    <col min="12518" max="12518" width="1" style="185" customWidth="1"/>
    <col min="12519" max="12519" width="16.453125" style="185" customWidth="1"/>
    <col min="12520" max="12520" width="1" style="185" customWidth="1"/>
    <col min="12521" max="12521" width="16" style="185" customWidth="1"/>
    <col min="12522" max="12522" width="1" style="185" customWidth="1"/>
    <col min="12523" max="12523" width="16" style="185" customWidth="1"/>
    <col min="12524" max="12524" width="1" style="185" customWidth="1"/>
    <col min="12525" max="12525" width="12.453125" style="185" bestFit="1" customWidth="1"/>
    <col min="12526" max="12767" width="9.08984375" style="185"/>
    <col min="12768" max="12770" width="0.90625" style="185" customWidth="1"/>
    <col min="12771" max="12771" width="51.453125" style="185" customWidth="1"/>
    <col min="12772" max="12772" width="11.453125" style="185" customWidth="1"/>
    <col min="12773" max="12773" width="16" style="185" customWidth="1"/>
    <col min="12774" max="12774" width="1" style="185" customWidth="1"/>
    <col min="12775" max="12775" width="16.453125" style="185" customWidth="1"/>
    <col min="12776" max="12776" width="1" style="185" customWidth="1"/>
    <col min="12777" max="12777" width="16" style="185" customWidth="1"/>
    <col min="12778" max="12778" width="1" style="185" customWidth="1"/>
    <col min="12779" max="12779" width="16" style="185" customWidth="1"/>
    <col min="12780" max="12780" width="1" style="185" customWidth="1"/>
    <col min="12781" max="12781" width="12.453125" style="185" bestFit="1" customWidth="1"/>
    <col min="12782" max="13023" width="9.08984375" style="185"/>
    <col min="13024" max="13026" width="0.90625" style="185" customWidth="1"/>
    <col min="13027" max="13027" width="51.453125" style="185" customWidth="1"/>
    <col min="13028" max="13028" width="11.453125" style="185" customWidth="1"/>
    <col min="13029" max="13029" width="16" style="185" customWidth="1"/>
    <col min="13030" max="13030" width="1" style="185" customWidth="1"/>
    <col min="13031" max="13031" width="16.453125" style="185" customWidth="1"/>
    <col min="13032" max="13032" width="1" style="185" customWidth="1"/>
    <col min="13033" max="13033" width="16" style="185" customWidth="1"/>
    <col min="13034" max="13034" width="1" style="185" customWidth="1"/>
    <col min="13035" max="13035" width="16" style="185" customWidth="1"/>
    <col min="13036" max="13036" width="1" style="185" customWidth="1"/>
    <col min="13037" max="13037" width="12.453125" style="185" bestFit="1" customWidth="1"/>
    <col min="13038" max="13279" width="9.08984375" style="185"/>
    <col min="13280" max="13282" width="0.90625" style="185" customWidth="1"/>
    <col min="13283" max="13283" width="51.453125" style="185" customWidth="1"/>
    <col min="13284" max="13284" width="11.453125" style="185" customWidth="1"/>
    <col min="13285" max="13285" width="16" style="185" customWidth="1"/>
    <col min="13286" max="13286" width="1" style="185" customWidth="1"/>
    <col min="13287" max="13287" width="16.453125" style="185" customWidth="1"/>
    <col min="13288" max="13288" width="1" style="185" customWidth="1"/>
    <col min="13289" max="13289" width="16" style="185" customWidth="1"/>
    <col min="13290" max="13290" width="1" style="185" customWidth="1"/>
    <col min="13291" max="13291" width="16" style="185" customWidth="1"/>
    <col min="13292" max="13292" width="1" style="185" customWidth="1"/>
    <col min="13293" max="13293" width="12.453125" style="185" bestFit="1" customWidth="1"/>
    <col min="13294" max="13535" width="9.08984375" style="185"/>
    <col min="13536" max="13538" width="0.90625" style="185" customWidth="1"/>
    <col min="13539" max="13539" width="51.453125" style="185" customWidth="1"/>
    <col min="13540" max="13540" width="11.453125" style="185" customWidth="1"/>
    <col min="13541" max="13541" width="16" style="185" customWidth="1"/>
    <col min="13542" max="13542" width="1" style="185" customWidth="1"/>
    <col min="13543" max="13543" width="16.453125" style="185" customWidth="1"/>
    <col min="13544" max="13544" width="1" style="185" customWidth="1"/>
    <col min="13545" max="13545" width="16" style="185" customWidth="1"/>
    <col min="13546" max="13546" width="1" style="185" customWidth="1"/>
    <col min="13547" max="13547" width="16" style="185" customWidth="1"/>
    <col min="13548" max="13548" width="1" style="185" customWidth="1"/>
    <col min="13549" max="13549" width="12.453125" style="185" bestFit="1" customWidth="1"/>
    <col min="13550" max="13791" width="9.08984375" style="185"/>
    <col min="13792" max="13794" width="0.90625" style="185" customWidth="1"/>
    <col min="13795" max="13795" width="51.453125" style="185" customWidth="1"/>
    <col min="13796" max="13796" width="11.453125" style="185" customWidth="1"/>
    <col min="13797" max="13797" width="16" style="185" customWidth="1"/>
    <col min="13798" max="13798" width="1" style="185" customWidth="1"/>
    <col min="13799" max="13799" width="16.453125" style="185" customWidth="1"/>
    <col min="13800" max="13800" width="1" style="185" customWidth="1"/>
    <col min="13801" max="13801" width="16" style="185" customWidth="1"/>
    <col min="13802" max="13802" width="1" style="185" customWidth="1"/>
    <col min="13803" max="13803" width="16" style="185" customWidth="1"/>
    <col min="13804" max="13804" width="1" style="185" customWidth="1"/>
    <col min="13805" max="13805" width="12.453125" style="185" bestFit="1" customWidth="1"/>
    <col min="13806" max="14047" width="9.08984375" style="185"/>
    <col min="14048" max="14050" width="0.90625" style="185" customWidth="1"/>
    <col min="14051" max="14051" width="51.453125" style="185" customWidth="1"/>
    <col min="14052" max="14052" width="11.453125" style="185" customWidth="1"/>
    <col min="14053" max="14053" width="16" style="185" customWidth="1"/>
    <col min="14054" max="14054" width="1" style="185" customWidth="1"/>
    <col min="14055" max="14055" width="16.453125" style="185" customWidth="1"/>
    <col min="14056" max="14056" width="1" style="185" customWidth="1"/>
    <col min="14057" max="14057" width="16" style="185" customWidth="1"/>
    <col min="14058" max="14058" width="1" style="185" customWidth="1"/>
    <col min="14059" max="14059" width="16" style="185" customWidth="1"/>
    <col min="14060" max="14060" width="1" style="185" customWidth="1"/>
    <col min="14061" max="14061" width="12.453125" style="185" bestFit="1" customWidth="1"/>
    <col min="14062" max="14303" width="9.08984375" style="185"/>
    <col min="14304" max="14306" width="0.90625" style="185" customWidth="1"/>
    <col min="14307" max="14307" width="51.453125" style="185" customWidth="1"/>
    <col min="14308" max="14308" width="11.453125" style="185" customWidth="1"/>
    <col min="14309" max="14309" width="16" style="185" customWidth="1"/>
    <col min="14310" max="14310" width="1" style="185" customWidth="1"/>
    <col min="14311" max="14311" width="16.453125" style="185" customWidth="1"/>
    <col min="14312" max="14312" width="1" style="185" customWidth="1"/>
    <col min="14313" max="14313" width="16" style="185" customWidth="1"/>
    <col min="14314" max="14314" width="1" style="185" customWidth="1"/>
    <col min="14315" max="14315" width="16" style="185" customWidth="1"/>
    <col min="14316" max="14316" width="1" style="185" customWidth="1"/>
    <col min="14317" max="14317" width="12.453125" style="185" bestFit="1" customWidth="1"/>
    <col min="14318" max="14559" width="9.08984375" style="185"/>
    <col min="14560" max="14562" width="0.90625" style="185" customWidth="1"/>
    <col min="14563" max="14563" width="51.453125" style="185" customWidth="1"/>
    <col min="14564" max="14564" width="11.453125" style="185" customWidth="1"/>
    <col min="14565" max="14565" width="16" style="185" customWidth="1"/>
    <col min="14566" max="14566" width="1" style="185" customWidth="1"/>
    <col min="14567" max="14567" width="16.453125" style="185" customWidth="1"/>
    <col min="14568" max="14568" width="1" style="185" customWidth="1"/>
    <col min="14569" max="14569" width="16" style="185" customWidth="1"/>
    <col min="14570" max="14570" width="1" style="185" customWidth="1"/>
    <col min="14571" max="14571" width="16" style="185" customWidth="1"/>
    <col min="14572" max="14572" width="1" style="185" customWidth="1"/>
    <col min="14573" max="14573" width="12.453125" style="185" bestFit="1" customWidth="1"/>
    <col min="14574" max="14815" width="9.08984375" style="185"/>
    <col min="14816" max="14818" width="0.90625" style="185" customWidth="1"/>
    <col min="14819" max="14819" width="51.453125" style="185" customWidth="1"/>
    <col min="14820" max="14820" width="11.453125" style="185" customWidth="1"/>
    <col min="14821" max="14821" width="16" style="185" customWidth="1"/>
    <col min="14822" max="14822" width="1" style="185" customWidth="1"/>
    <col min="14823" max="14823" width="16.453125" style="185" customWidth="1"/>
    <col min="14824" max="14824" width="1" style="185" customWidth="1"/>
    <col min="14825" max="14825" width="16" style="185" customWidth="1"/>
    <col min="14826" max="14826" width="1" style="185" customWidth="1"/>
    <col min="14827" max="14827" width="16" style="185" customWidth="1"/>
    <col min="14828" max="14828" width="1" style="185" customWidth="1"/>
    <col min="14829" max="14829" width="12.453125" style="185" bestFit="1" customWidth="1"/>
    <col min="14830" max="15071" width="9.08984375" style="185"/>
    <col min="15072" max="15074" width="0.90625" style="185" customWidth="1"/>
    <col min="15075" max="15075" width="51.453125" style="185" customWidth="1"/>
    <col min="15076" max="15076" width="11.453125" style="185" customWidth="1"/>
    <col min="15077" max="15077" width="16" style="185" customWidth="1"/>
    <col min="15078" max="15078" width="1" style="185" customWidth="1"/>
    <col min="15079" max="15079" width="16.453125" style="185" customWidth="1"/>
    <col min="15080" max="15080" width="1" style="185" customWidth="1"/>
    <col min="15081" max="15081" width="16" style="185" customWidth="1"/>
    <col min="15082" max="15082" width="1" style="185" customWidth="1"/>
    <col min="15083" max="15083" width="16" style="185" customWidth="1"/>
    <col min="15084" max="15084" width="1" style="185" customWidth="1"/>
    <col min="15085" max="15085" width="12.453125" style="185" bestFit="1" customWidth="1"/>
    <col min="15086" max="15327" width="9.08984375" style="185"/>
    <col min="15328" max="15330" width="0.90625" style="185" customWidth="1"/>
    <col min="15331" max="15331" width="51.453125" style="185" customWidth="1"/>
    <col min="15332" max="15332" width="11.453125" style="185" customWidth="1"/>
    <col min="15333" max="15333" width="16" style="185" customWidth="1"/>
    <col min="15334" max="15334" width="1" style="185" customWidth="1"/>
    <col min="15335" max="15335" width="16.453125" style="185" customWidth="1"/>
    <col min="15336" max="15336" width="1" style="185" customWidth="1"/>
    <col min="15337" max="15337" width="16" style="185" customWidth="1"/>
    <col min="15338" max="15338" width="1" style="185" customWidth="1"/>
    <col min="15339" max="15339" width="16" style="185" customWidth="1"/>
    <col min="15340" max="15340" width="1" style="185" customWidth="1"/>
    <col min="15341" max="15341" width="12.453125" style="185" bestFit="1" customWidth="1"/>
    <col min="15342" max="15583" width="9.08984375" style="185"/>
    <col min="15584" max="15586" width="0.90625" style="185" customWidth="1"/>
    <col min="15587" max="15587" width="51.453125" style="185" customWidth="1"/>
    <col min="15588" max="15588" width="11.453125" style="185" customWidth="1"/>
    <col min="15589" max="15589" width="16" style="185" customWidth="1"/>
    <col min="15590" max="15590" width="1" style="185" customWidth="1"/>
    <col min="15591" max="15591" width="16.453125" style="185" customWidth="1"/>
    <col min="15592" max="15592" width="1" style="185" customWidth="1"/>
    <col min="15593" max="15593" width="16" style="185" customWidth="1"/>
    <col min="15594" max="15594" width="1" style="185" customWidth="1"/>
    <col min="15595" max="15595" width="16" style="185" customWidth="1"/>
    <col min="15596" max="15596" width="1" style="185" customWidth="1"/>
    <col min="15597" max="15597" width="12.453125" style="185" bestFit="1" customWidth="1"/>
    <col min="15598" max="15839" width="9.08984375" style="185"/>
    <col min="15840" max="15842" width="0.90625" style="185" customWidth="1"/>
    <col min="15843" max="15843" width="51.453125" style="185" customWidth="1"/>
    <col min="15844" max="15844" width="11.453125" style="185" customWidth="1"/>
    <col min="15845" max="15845" width="16" style="185" customWidth="1"/>
    <col min="15846" max="15846" width="1" style="185" customWidth="1"/>
    <col min="15847" max="15847" width="16.453125" style="185" customWidth="1"/>
    <col min="15848" max="15848" width="1" style="185" customWidth="1"/>
    <col min="15849" max="15849" width="16" style="185" customWidth="1"/>
    <col min="15850" max="15850" width="1" style="185" customWidth="1"/>
    <col min="15851" max="15851" width="16" style="185" customWidth="1"/>
    <col min="15852" max="15852" width="1" style="185" customWidth="1"/>
    <col min="15853" max="15853" width="12.453125" style="185" bestFit="1" customWidth="1"/>
    <col min="15854" max="16095" width="9.08984375" style="185"/>
    <col min="16096" max="16098" width="0.90625" style="185" customWidth="1"/>
    <col min="16099" max="16099" width="51.453125" style="185" customWidth="1"/>
    <col min="16100" max="16100" width="11.453125" style="185" customWidth="1"/>
    <col min="16101" max="16101" width="16" style="185" customWidth="1"/>
    <col min="16102" max="16102" width="1" style="185" customWidth="1"/>
    <col min="16103" max="16103" width="16.453125" style="185" customWidth="1"/>
    <col min="16104" max="16104" width="1" style="185" customWidth="1"/>
    <col min="16105" max="16105" width="16" style="185" customWidth="1"/>
    <col min="16106" max="16106" width="1" style="185" customWidth="1"/>
    <col min="16107" max="16107" width="16" style="185" customWidth="1"/>
    <col min="16108" max="16108" width="1" style="185" customWidth="1"/>
    <col min="16109" max="16109" width="12.453125" style="185" bestFit="1" customWidth="1"/>
    <col min="16110" max="16384" width="9.08984375" style="185"/>
  </cols>
  <sheetData>
    <row r="1" spans="1:12" s="181" customFormat="1" ht="18" customHeight="1">
      <c r="A1" s="301" t="s">
        <v>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</row>
    <row r="2" spans="1:12" s="181" customFormat="1" ht="18" customHeight="1">
      <c r="A2" s="302" t="s">
        <v>1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</row>
    <row r="3" spans="1:12" s="181" customFormat="1" ht="18" customHeight="1">
      <c r="A3" s="182"/>
      <c r="E3" s="183"/>
      <c r="F3" s="184"/>
      <c r="G3" s="184"/>
      <c r="H3" s="184"/>
      <c r="I3" s="184"/>
      <c r="J3" s="184"/>
      <c r="K3" s="184"/>
      <c r="L3" s="184"/>
    </row>
    <row r="4" spans="1:12" s="74" customFormat="1" ht="18" customHeight="1">
      <c r="A4" s="185"/>
      <c r="B4" s="185"/>
      <c r="C4" s="185"/>
      <c r="D4" s="185"/>
      <c r="E4" s="186"/>
      <c r="F4" s="303" t="s">
        <v>2</v>
      </c>
      <c r="G4" s="303"/>
      <c r="H4" s="303"/>
      <c r="I4" s="73"/>
      <c r="J4" s="303" t="s">
        <v>3</v>
      </c>
      <c r="K4" s="303"/>
      <c r="L4" s="303"/>
    </row>
    <row r="5" spans="1:12" s="74" customFormat="1" ht="18" customHeight="1">
      <c r="A5" s="185"/>
      <c r="B5" s="185"/>
      <c r="C5" s="185"/>
      <c r="D5" s="185"/>
      <c r="E5" s="180"/>
      <c r="F5" s="304" t="s">
        <v>4</v>
      </c>
      <c r="G5" s="304"/>
      <c r="H5" s="304"/>
      <c r="I5" s="73"/>
      <c r="J5" s="303" t="s">
        <v>4</v>
      </c>
      <c r="K5" s="303"/>
      <c r="L5" s="303"/>
    </row>
    <row r="6" spans="1:12" s="74" customFormat="1" ht="18" customHeight="1">
      <c r="A6" s="185"/>
      <c r="B6" s="185"/>
      <c r="C6" s="185"/>
      <c r="D6" s="185"/>
      <c r="E6" s="180"/>
      <c r="F6" s="78" t="s">
        <v>197</v>
      </c>
      <c r="G6" s="73"/>
      <c r="H6" s="187" t="s">
        <v>7</v>
      </c>
      <c r="I6" s="73"/>
      <c r="J6" s="78" t="s">
        <v>197</v>
      </c>
      <c r="K6" s="73"/>
      <c r="L6" s="187" t="s">
        <v>7</v>
      </c>
    </row>
    <row r="7" spans="1:12" s="74" customFormat="1" ht="18" customHeight="1">
      <c r="A7" s="188" t="s">
        <v>10</v>
      </c>
      <c r="B7" s="185"/>
      <c r="C7" s="185"/>
      <c r="D7" s="189"/>
      <c r="E7" s="186" t="s">
        <v>226</v>
      </c>
      <c r="F7" s="69">
        <v>2026</v>
      </c>
      <c r="G7" s="69"/>
      <c r="H7" s="69">
        <v>2025</v>
      </c>
      <c r="I7" s="69"/>
      <c r="J7" s="69">
        <v>2026</v>
      </c>
      <c r="K7" s="69"/>
      <c r="L7" s="69">
        <v>2025</v>
      </c>
    </row>
    <row r="8" spans="1:12" s="74" customFormat="1" ht="18" customHeight="1">
      <c r="A8" s="185"/>
      <c r="B8" s="185"/>
      <c r="C8" s="185"/>
      <c r="D8" s="185"/>
      <c r="E8" s="180"/>
      <c r="F8" s="77" t="s">
        <v>5</v>
      </c>
      <c r="G8" s="76"/>
      <c r="H8" s="76"/>
      <c r="I8" s="73"/>
      <c r="J8" s="77" t="s">
        <v>5</v>
      </c>
      <c r="K8" s="73"/>
      <c r="L8" s="73"/>
    </row>
    <row r="9" spans="1:12" ht="18" customHeight="1">
      <c r="F9" s="300" t="s">
        <v>182</v>
      </c>
      <c r="G9" s="300"/>
      <c r="H9" s="300"/>
      <c r="I9" s="300"/>
      <c r="J9" s="300"/>
      <c r="K9" s="300"/>
      <c r="L9" s="300"/>
    </row>
    <row r="10" spans="1:12" ht="18" customHeight="1">
      <c r="A10" s="190" t="s">
        <v>11</v>
      </c>
      <c r="E10" s="191"/>
      <c r="F10" s="185"/>
      <c r="G10" s="185"/>
      <c r="H10" s="185"/>
      <c r="I10" s="185"/>
      <c r="J10" s="185"/>
      <c r="K10" s="185"/>
      <c r="L10" s="185"/>
    </row>
    <row r="11" spans="1:12" ht="18" customHeight="1">
      <c r="A11" s="185" t="s">
        <v>12</v>
      </c>
      <c r="F11" s="79">
        <v>2852498</v>
      </c>
      <c r="G11" s="185"/>
      <c r="H11" s="79">
        <v>3220425</v>
      </c>
      <c r="I11" s="185"/>
      <c r="J11" s="79">
        <v>1945880</v>
      </c>
      <c r="K11" s="185"/>
      <c r="L11" s="79">
        <v>2182509</v>
      </c>
    </row>
    <row r="12" spans="1:12" ht="18" customHeight="1">
      <c r="A12" s="185" t="s">
        <v>13</v>
      </c>
      <c r="E12" s="186" t="s">
        <v>14</v>
      </c>
      <c r="F12" s="79">
        <v>1111266</v>
      </c>
      <c r="G12" s="185"/>
      <c r="H12" s="79">
        <v>1267842</v>
      </c>
      <c r="I12" s="185"/>
      <c r="J12" s="79">
        <v>1098938</v>
      </c>
      <c r="K12" s="185"/>
      <c r="L12" s="79">
        <v>1360200</v>
      </c>
    </row>
    <row r="13" spans="1:12" ht="18" customHeight="1">
      <c r="A13" s="185" t="s">
        <v>15</v>
      </c>
      <c r="E13" s="186">
        <v>3</v>
      </c>
      <c r="F13" s="79">
        <v>310169</v>
      </c>
      <c r="G13" s="185"/>
      <c r="H13" s="79">
        <v>302682</v>
      </c>
      <c r="I13" s="185"/>
      <c r="J13" s="79">
        <v>1125040</v>
      </c>
      <c r="K13" s="185"/>
      <c r="L13" s="79">
        <v>1006466</v>
      </c>
    </row>
    <row r="14" spans="1:12" ht="18" customHeight="1">
      <c r="A14" s="185" t="s">
        <v>181</v>
      </c>
      <c r="E14" s="186">
        <v>3</v>
      </c>
      <c r="F14" s="79">
        <v>0</v>
      </c>
      <c r="G14" s="185"/>
      <c r="H14" s="79">
        <v>0</v>
      </c>
      <c r="I14" s="185"/>
      <c r="J14" s="79">
        <v>4584519</v>
      </c>
      <c r="K14" s="185"/>
      <c r="L14" s="79">
        <v>4214809</v>
      </c>
    </row>
    <row r="15" spans="1:12" ht="18" customHeight="1">
      <c r="A15" s="185" t="s">
        <v>16</v>
      </c>
      <c r="F15" s="79">
        <v>11930</v>
      </c>
      <c r="G15" s="185"/>
      <c r="H15" s="79">
        <v>14535</v>
      </c>
      <c r="I15" s="185"/>
      <c r="J15" s="79">
        <v>4210</v>
      </c>
      <c r="K15" s="185"/>
      <c r="L15" s="79">
        <v>7878</v>
      </c>
    </row>
    <row r="16" spans="1:12" ht="18" customHeight="1">
      <c r="A16" s="185" t="s">
        <v>17</v>
      </c>
      <c r="F16" s="79">
        <v>15988</v>
      </c>
      <c r="G16" s="185"/>
      <c r="H16" s="79">
        <v>22771</v>
      </c>
      <c r="I16" s="185"/>
      <c r="J16" s="79">
        <v>15988</v>
      </c>
      <c r="K16" s="185"/>
      <c r="L16" s="79">
        <v>22771</v>
      </c>
    </row>
    <row r="17" spans="1:12" ht="18" customHeight="1">
      <c r="A17" s="185" t="s">
        <v>18</v>
      </c>
      <c r="E17" s="186">
        <v>5</v>
      </c>
      <c r="F17" s="79">
        <v>50269</v>
      </c>
      <c r="G17" s="185"/>
      <c r="H17" s="79">
        <v>208454</v>
      </c>
      <c r="I17" s="185"/>
      <c r="J17" s="79">
        <v>0</v>
      </c>
      <c r="K17" s="185"/>
      <c r="L17" s="79">
        <v>161225</v>
      </c>
    </row>
    <row r="18" spans="1:12" ht="18" customHeight="1">
      <c r="A18" s="185" t="s">
        <v>19</v>
      </c>
      <c r="F18" s="79">
        <v>66781</v>
      </c>
      <c r="G18" s="185"/>
      <c r="H18" s="79">
        <v>57952</v>
      </c>
      <c r="I18" s="185"/>
      <c r="J18" s="79">
        <v>21503</v>
      </c>
      <c r="K18" s="185"/>
      <c r="L18" s="79">
        <v>17153</v>
      </c>
    </row>
    <row r="19" spans="1:12" s="74" customFormat="1" ht="18" customHeight="1">
      <c r="A19" s="188" t="s">
        <v>20</v>
      </c>
      <c r="B19" s="185"/>
      <c r="C19" s="185"/>
      <c r="D19" s="185"/>
      <c r="E19" s="186"/>
      <c r="F19" s="133">
        <f>SUM(F11:F18)</f>
        <v>4418901</v>
      </c>
      <c r="G19" s="134"/>
      <c r="H19" s="133">
        <f>SUM(H11:H18)</f>
        <v>5094661</v>
      </c>
      <c r="I19" s="134"/>
      <c r="J19" s="133">
        <f>SUM(J11:J18)</f>
        <v>8796078</v>
      </c>
      <c r="K19" s="192"/>
      <c r="L19" s="133">
        <f>SUM(L11:L18)</f>
        <v>8973011</v>
      </c>
    </row>
    <row r="20" spans="1:12" s="74" customFormat="1" ht="17.399999999999999" customHeight="1">
      <c r="A20" s="185"/>
      <c r="B20" s="185"/>
      <c r="C20" s="185"/>
      <c r="D20" s="185"/>
      <c r="E20" s="186"/>
      <c r="F20" s="193"/>
      <c r="G20" s="193"/>
      <c r="H20" s="193"/>
      <c r="I20" s="193"/>
      <c r="J20" s="193"/>
      <c r="K20" s="193"/>
      <c r="L20" s="193"/>
    </row>
    <row r="21" spans="1:12" s="74" customFormat="1" ht="18" customHeight="1">
      <c r="A21" s="190" t="s">
        <v>21</v>
      </c>
      <c r="B21" s="185"/>
      <c r="C21" s="185"/>
      <c r="D21" s="185"/>
      <c r="E21" s="186"/>
      <c r="F21" s="193"/>
      <c r="G21" s="193"/>
      <c r="H21" s="193"/>
      <c r="I21" s="193"/>
      <c r="J21" s="193"/>
      <c r="K21" s="193"/>
      <c r="L21" s="193"/>
    </row>
    <row r="22" spans="1:12" ht="18" customHeight="1">
      <c r="A22" s="185" t="s">
        <v>22</v>
      </c>
      <c r="F22" s="79">
        <v>7964</v>
      </c>
      <c r="G22" s="185"/>
      <c r="H22" s="79">
        <v>7851</v>
      </c>
      <c r="I22" s="185"/>
      <c r="J22" s="79">
        <v>0</v>
      </c>
      <c r="K22" s="185"/>
      <c r="L22" s="79">
        <v>0</v>
      </c>
    </row>
    <row r="23" spans="1:12" ht="18" customHeight="1">
      <c r="A23" s="185" t="s">
        <v>23</v>
      </c>
      <c r="E23" s="186" t="s">
        <v>14</v>
      </c>
      <c r="F23" s="79">
        <v>0</v>
      </c>
      <c r="G23" s="185"/>
      <c r="H23" s="79">
        <v>0</v>
      </c>
      <c r="I23" s="185"/>
      <c r="J23" s="79">
        <v>1568712</v>
      </c>
      <c r="K23" s="185"/>
      <c r="L23" s="79">
        <v>1445389</v>
      </c>
    </row>
    <row r="24" spans="1:12" ht="18" customHeight="1">
      <c r="A24" s="185" t="s">
        <v>24</v>
      </c>
      <c r="E24" s="186">
        <v>6</v>
      </c>
      <c r="F24" s="79">
        <v>0</v>
      </c>
      <c r="G24" s="185"/>
      <c r="H24" s="79">
        <v>0</v>
      </c>
      <c r="I24" s="185"/>
      <c r="J24" s="79">
        <v>696586</v>
      </c>
      <c r="K24" s="185"/>
      <c r="L24" s="79">
        <v>695495</v>
      </c>
    </row>
    <row r="25" spans="1:12" ht="18" customHeight="1">
      <c r="A25" s="185" t="s">
        <v>25</v>
      </c>
      <c r="E25" s="186">
        <v>6</v>
      </c>
      <c r="F25" s="79">
        <v>290847</v>
      </c>
      <c r="G25" s="185"/>
      <c r="H25" s="79">
        <v>316261</v>
      </c>
      <c r="I25" s="185"/>
      <c r="J25" s="79">
        <v>311358</v>
      </c>
      <c r="K25" s="185"/>
      <c r="L25" s="79">
        <v>335500</v>
      </c>
    </row>
    <row r="26" spans="1:12" ht="18" customHeight="1">
      <c r="A26" s="185" t="s">
        <v>26</v>
      </c>
      <c r="E26" s="186">
        <v>3</v>
      </c>
      <c r="F26" s="79">
        <v>1690090</v>
      </c>
      <c r="G26" s="185"/>
      <c r="H26" s="79">
        <v>1627111</v>
      </c>
      <c r="I26" s="185"/>
      <c r="J26" s="79">
        <v>1690090</v>
      </c>
      <c r="K26" s="185"/>
      <c r="L26" s="79">
        <v>1627111</v>
      </c>
    </row>
    <row r="27" spans="1:12" ht="18" customHeight="1">
      <c r="A27" s="185" t="s">
        <v>27</v>
      </c>
      <c r="F27" s="79">
        <v>2175224</v>
      </c>
      <c r="G27" s="185"/>
      <c r="H27" s="79">
        <v>1862843</v>
      </c>
      <c r="I27" s="185"/>
      <c r="J27" s="79">
        <v>0</v>
      </c>
      <c r="K27" s="185"/>
      <c r="L27" s="79">
        <v>0</v>
      </c>
    </row>
    <row r="28" spans="1:12" ht="18" customHeight="1">
      <c r="A28" s="185" t="s">
        <v>28</v>
      </c>
      <c r="E28" s="186">
        <v>7</v>
      </c>
      <c r="F28" s="79">
        <v>5944023</v>
      </c>
      <c r="G28" s="185"/>
      <c r="H28" s="79">
        <v>5979220</v>
      </c>
      <c r="I28" s="185"/>
      <c r="J28" s="79">
        <v>1559180</v>
      </c>
      <c r="K28" s="185"/>
      <c r="L28" s="79">
        <v>1630293</v>
      </c>
    </row>
    <row r="29" spans="1:12" ht="18" customHeight="1">
      <c r="A29" s="185" t="s">
        <v>29</v>
      </c>
      <c r="E29" s="186">
        <v>7</v>
      </c>
      <c r="F29" s="79">
        <v>836653</v>
      </c>
      <c r="G29" s="185"/>
      <c r="H29" s="79">
        <v>998517</v>
      </c>
      <c r="I29" s="185"/>
      <c r="J29" s="79">
        <v>77394</v>
      </c>
      <c r="K29" s="185"/>
      <c r="L29" s="79">
        <v>200605</v>
      </c>
    </row>
    <row r="30" spans="1:12" ht="18" customHeight="1">
      <c r="A30" s="185" t="s">
        <v>30</v>
      </c>
      <c r="E30" s="186">
        <v>7</v>
      </c>
      <c r="F30" s="79">
        <v>714794</v>
      </c>
      <c r="G30" s="185"/>
      <c r="H30" s="79">
        <v>727808</v>
      </c>
      <c r="I30" s="185"/>
      <c r="J30" s="79">
        <v>2172</v>
      </c>
      <c r="K30" s="185"/>
      <c r="L30" s="79">
        <v>2635</v>
      </c>
    </row>
    <row r="31" spans="1:12" ht="18" customHeight="1">
      <c r="A31" s="185" t="s">
        <v>31</v>
      </c>
      <c r="F31" s="79">
        <v>436263</v>
      </c>
      <c r="G31" s="185"/>
      <c r="H31" s="79">
        <v>450146</v>
      </c>
      <c r="I31" s="185"/>
      <c r="J31" s="79">
        <v>388259</v>
      </c>
      <c r="K31" s="185"/>
      <c r="L31" s="79">
        <v>401695</v>
      </c>
    </row>
    <row r="32" spans="1:12" ht="18" customHeight="1">
      <c r="A32" s="185" t="s">
        <v>32</v>
      </c>
      <c r="F32" s="79">
        <v>5896</v>
      </c>
      <c r="G32" s="185"/>
      <c r="H32" s="79">
        <v>267506</v>
      </c>
      <c r="I32" s="185"/>
      <c r="J32" s="79">
        <v>490</v>
      </c>
      <c r="K32" s="185"/>
      <c r="L32" s="79">
        <v>262453</v>
      </c>
    </row>
    <row r="33" spans="1:12" s="74" customFormat="1" ht="18" customHeight="1">
      <c r="A33" s="188" t="s">
        <v>33</v>
      </c>
      <c r="B33" s="185"/>
      <c r="C33" s="185"/>
      <c r="D33" s="185"/>
      <c r="E33" s="186"/>
      <c r="F33" s="194">
        <f>SUM(F22:F32)</f>
        <v>12101754</v>
      </c>
      <c r="G33" s="195"/>
      <c r="H33" s="196">
        <f>SUM(H22:H32)</f>
        <v>12237263</v>
      </c>
      <c r="I33" s="195"/>
      <c r="J33" s="194">
        <f>SUM(J22:J32)</f>
        <v>6294241</v>
      </c>
      <c r="K33" s="195"/>
      <c r="L33" s="196">
        <f>SUM(L22:L32)</f>
        <v>6601176</v>
      </c>
    </row>
    <row r="34" spans="1:12" s="74" customFormat="1" ht="17.399999999999999" customHeight="1">
      <c r="A34" s="185"/>
      <c r="B34" s="185"/>
      <c r="C34" s="185"/>
      <c r="D34" s="185"/>
      <c r="E34" s="186"/>
      <c r="F34" s="197"/>
      <c r="G34" s="198"/>
      <c r="H34" s="198"/>
      <c r="I34" s="198"/>
      <c r="J34" s="197"/>
      <c r="K34" s="198"/>
      <c r="L34" s="198"/>
    </row>
    <row r="35" spans="1:12" s="74" customFormat="1" ht="18" customHeight="1" thickBot="1">
      <c r="A35" s="188" t="s">
        <v>34</v>
      </c>
      <c r="B35" s="185"/>
      <c r="C35" s="185"/>
      <c r="D35" s="185"/>
      <c r="E35" s="186"/>
      <c r="F35" s="199">
        <f>F33+F19</f>
        <v>16520655</v>
      </c>
      <c r="G35" s="195"/>
      <c r="H35" s="200">
        <f>H33+H19</f>
        <v>17331924</v>
      </c>
      <c r="I35" s="195"/>
      <c r="J35" s="199">
        <f>J33+J19</f>
        <v>15090319</v>
      </c>
      <c r="K35" s="195"/>
      <c r="L35" s="200">
        <f>L33+L19</f>
        <v>15574187</v>
      </c>
    </row>
    <row r="36" spans="1:12" s="74" customFormat="1" ht="18" customHeight="1" thickTop="1">
      <c r="A36" s="188"/>
      <c r="B36" s="185"/>
      <c r="C36" s="185"/>
      <c r="D36" s="185"/>
      <c r="E36" s="186"/>
      <c r="F36" s="198"/>
      <c r="G36" s="201"/>
      <c r="H36" s="198"/>
      <c r="I36" s="201"/>
      <c r="J36" s="198"/>
      <c r="K36" s="201"/>
      <c r="L36" s="198"/>
    </row>
    <row r="37" spans="1:12" s="181" customFormat="1" ht="18" customHeight="1">
      <c r="A37" s="301" t="s">
        <v>0</v>
      </c>
      <c r="B37" s="301"/>
      <c r="C37" s="301"/>
      <c r="D37" s="301"/>
      <c r="E37" s="301"/>
      <c r="F37" s="301"/>
      <c r="G37" s="301"/>
      <c r="H37" s="301"/>
      <c r="I37" s="301"/>
      <c r="J37" s="301"/>
      <c r="K37" s="301"/>
      <c r="L37" s="301"/>
    </row>
    <row r="38" spans="1:12" s="181" customFormat="1" ht="18" customHeight="1">
      <c r="A38" s="302" t="s">
        <v>183</v>
      </c>
      <c r="B38" s="302"/>
      <c r="C38" s="302"/>
      <c r="D38" s="302"/>
      <c r="E38" s="302"/>
      <c r="F38" s="302"/>
      <c r="G38" s="302"/>
      <c r="H38" s="302"/>
      <c r="I38" s="302"/>
      <c r="J38" s="302"/>
      <c r="K38" s="302"/>
      <c r="L38" s="302"/>
    </row>
    <row r="39" spans="1:12" s="74" customFormat="1" ht="18" customHeight="1">
      <c r="A39" s="182"/>
      <c r="B39" s="181"/>
      <c r="C39" s="181"/>
      <c r="D39" s="181"/>
      <c r="E39" s="183"/>
      <c r="F39" s="184"/>
      <c r="G39" s="184"/>
      <c r="H39" s="184"/>
      <c r="I39" s="184"/>
      <c r="J39" s="184"/>
      <c r="K39" s="184"/>
      <c r="L39" s="184"/>
    </row>
    <row r="40" spans="1:12" s="74" customFormat="1" ht="18" customHeight="1">
      <c r="A40" s="185"/>
      <c r="B40" s="185"/>
      <c r="C40" s="185"/>
      <c r="D40" s="185"/>
      <c r="E40" s="186"/>
      <c r="F40" s="303" t="s">
        <v>2</v>
      </c>
      <c r="G40" s="303"/>
      <c r="H40" s="303"/>
      <c r="I40" s="73"/>
      <c r="J40" s="303" t="s">
        <v>3</v>
      </c>
      <c r="K40" s="303"/>
      <c r="L40" s="303"/>
    </row>
    <row r="41" spans="1:12" s="74" customFormat="1" ht="18" customHeight="1">
      <c r="A41" s="185"/>
      <c r="B41" s="185"/>
      <c r="C41" s="185"/>
      <c r="D41" s="185"/>
      <c r="E41" s="180"/>
      <c r="F41" s="304" t="s">
        <v>4</v>
      </c>
      <c r="G41" s="304"/>
      <c r="H41" s="304"/>
      <c r="I41" s="73"/>
      <c r="J41" s="303" t="s">
        <v>4</v>
      </c>
      <c r="K41" s="303"/>
      <c r="L41" s="303"/>
    </row>
    <row r="42" spans="1:12" s="74" customFormat="1" ht="18" customHeight="1">
      <c r="A42" s="185"/>
      <c r="B42" s="185"/>
      <c r="C42" s="185"/>
      <c r="D42" s="185"/>
      <c r="E42" s="180"/>
      <c r="F42" s="78" t="s">
        <v>197</v>
      </c>
      <c r="G42" s="73"/>
      <c r="H42" s="187" t="s">
        <v>7</v>
      </c>
      <c r="I42" s="73"/>
      <c r="J42" s="78" t="s">
        <v>197</v>
      </c>
      <c r="K42" s="73"/>
      <c r="L42" s="187" t="s">
        <v>7</v>
      </c>
    </row>
    <row r="43" spans="1:12" s="74" customFormat="1" ht="18" customHeight="1">
      <c r="A43" s="188" t="s">
        <v>35</v>
      </c>
      <c r="D43" s="87"/>
      <c r="E43" s="180" t="s">
        <v>226</v>
      </c>
      <c r="F43" s="69">
        <v>2026</v>
      </c>
      <c r="G43" s="69"/>
      <c r="H43" s="69">
        <v>2025</v>
      </c>
      <c r="I43" s="69"/>
      <c r="J43" s="69">
        <v>2026</v>
      </c>
      <c r="K43" s="69"/>
      <c r="L43" s="69">
        <v>2025</v>
      </c>
    </row>
    <row r="44" spans="1:12" s="74" customFormat="1" ht="18" customHeight="1">
      <c r="A44" s="185"/>
      <c r="B44" s="185"/>
      <c r="C44" s="185"/>
      <c r="D44" s="185"/>
      <c r="E44" s="180"/>
      <c r="F44" s="77" t="s">
        <v>5</v>
      </c>
      <c r="G44" s="76"/>
      <c r="H44" s="76"/>
      <c r="I44" s="73"/>
      <c r="J44" s="77" t="s">
        <v>5</v>
      </c>
      <c r="K44" s="73"/>
      <c r="L44" s="73"/>
    </row>
    <row r="45" spans="1:12" s="74" customFormat="1" ht="18" customHeight="1">
      <c r="A45" s="185"/>
      <c r="B45" s="185"/>
      <c r="C45" s="185"/>
      <c r="D45" s="185"/>
      <c r="E45" s="180"/>
      <c r="F45" s="300" t="s">
        <v>182</v>
      </c>
      <c r="G45" s="300"/>
      <c r="H45" s="300"/>
      <c r="I45" s="300"/>
      <c r="J45" s="300"/>
      <c r="K45" s="300"/>
      <c r="L45" s="300"/>
    </row>
    <row r="46" spans="1:12" s="74" customFormat="1" ht="18" customHeight="1">
      <c r="A46" s="190" t="s">
        <v>36</v>
      </c>
      <c r="B46" s="188"/>
      <c r="C46" s="185"/>
      <c r="D46" s="185"/>
      <c r="E46" s="186"/>
      <c r="F46" s="193"/>
      <c r="G46" s="193"/>
      <c r="H46" s="193"/>
      <c r="I46" s="193"/>
      <c r="J46" s="193"/>
      <c r="K46" s="193"/>
      <c r="L46" s="193"/>
    </row>
    <row r="47" spans="1:12" s="74" customFormat="1" ht="18" customHeight="1">
      <c r="A47" s="185" t="s">
        <v>37</v>
      </c>
      <c r="B47" s="188"/>
      <c r="C47" s="185"/>
      <c r="D47" s="185"/>
      <c r="E47" s="186">
        <v>8</v>
      </c>
      <c r="F47" s="193">
        <v>1843130</v>
      </c>
      <c r="G47" s="193"/>
      <c r="H47" s="79">
        <v>2129444</v>
      </c>
      <c r="I47" s="193"/>
      <c r="J47" s="193">
        <v>1843130</v>
      </c>
      <c r="K47" s="193"/>
      <c r="L47" s="79">
        <v>2129444</v>
      </c>
    </row>
    <row r="48" spans="1:12" s="74" customFormat="1" ht="18" customHeight="1">
      <c r="A48" s="185" t="s">
        <v>38</v>
      </c>
      <c r="B48" s="185"/>
      <c r="C48" s="185"/>
      <c r="D48" s="185"/>
      <c r="E48" s="180">
        <v>3</v>
      </c>
      <c r="F48" s="202">
        <v>446357</v>
      </c>
      <c r="G48" s="203"/>
      <c r="H48" s="79">
        <v>661669</v>
      </c>
      <c r="I48" s="80"/>
      <c r="J48" s="202">
        <v>146654</v>
      </c>
      <c r="K48" s="80"/>
      <c r="L48" s="79">
        <v>268302</v>
      </c>
    </row>
    <row r="49" spans="1:12" s="74" customFormat="1" ht="18" customHeight="1">
      <c r="A49" s="185" t="s">
        <v>39</v>
      </c>
      <c r="B49" s="185"/>
      <c r="C49" s="185"/>
      <c r="D49" s="185"/>
      <c r="E49" s="180">
        <v>3</v>
      </c>
      <c r="F49" s="202">
        <v>523</v>
      </c>
      <c r="G49" s="203"/>
      <c r="H49" s="79">
        <v>233</v>
      </c>
      <c r="I49" s="80"/>
      <c r="J49" s="202">
        <v>153</v>
      </c>
      <c r="K49" s="80"/>
      <c r="L49" s="79">
        <v>297</v>
      </c>
    </row>
    <row r="50" spans="1:12" s="74" customFormat="1" ht="18" hidden="1" customHeight="1">
      <c r="A50" s="185" t="s">
        <v>176</v>
      </c>
      <c r="B50" s="185"/>
      <c r="C50" s="185"/>
      <c r="D50" s="185"/>
      <c r="E50" s="180"/>
      <c r="F50" s="202"/>
      <c r="G50" s="203"/>
      <c r="H50" s="79">
        <v>0</v>
      </c>
      <c r="I50" s="80"/>
      <c r="J50" s="79"/>
      <c r="K50" s="80"/>
      <c r="L50" s="79">
        <v>0</v>
      </c>
    </row>
    <row r="51" spans="1:12" s="74" customFormat="1" ht="18" hidden="1" customHeight="1">
      <c r="A51" s="185"/>
      <c r="B51" s="185"/>
      <c r="C51" s="185"/>
      <c r="D51" s="185" t="s">
        <v>177</v>
      </c>
      <c r="E51" s="180"/>
      <c r="F51" s="202"/>
      <c r="G51" s="203"/>
      <c r="H51" s="79"/>
      <c r="I51" s="80"/>
      <c r="J51" s="79"/>
      <c r="K51" s="80"/>
      <c r="L51" s="79"/>
    </row>
    <row r="52" spans="1:12" s="74" customFormat="1" ht="18" customHeight="1">
      <c r="A52" s="185" t="s">
        <v>40</v>
      </c>
      <c r="B52" s="185"/>
      <c r="C52" s="185"/>
      <c r="E52" s="180">
        <v>8</v>
      </c>
      <c r="F52" s="202">
        <v>174635</v>
      </c>
      <c r="G52" s="203"/>
      <c r="H52" s="79">
        <v>195474</v>
      </c>
      <c r="I52" s="80"/>
      <c r="J52" s="202">
        <v>33861</v>
      </c>
      <c r="K52" s="80"/>
      <c r="L52" s="79">
        <v>33663</v>
      </c>
    </row>
    <row r="53" spans="1:12" s="74" customFormat="1" ht="18" customHeight="1">
      <c r="A53" s="185" t="s">
        <v>199</v>
      </c>
      <c r="B53" s="185"/>
      <c r="C53" s="185"/>
      <c r="D53" s="185"/>
      <c r="E53" s="180"/>
      <c r="F53" s="202">
        <v>143423</v>
      </c>
      <c r="G53" s="203"/>
      <c r="H53" s="79">
        <v>90023</v>
      </c>
      <c r="I53" s="80"/>
      <c r="J53" s="202">
        <v>4364</v>
      </c>
      <c r="K53" s="80"/>
      <c r="L53" s="79">
        <v>7893</v>
      </c>
    </row>
    <row r="54" spans="1:12" s="74" customFormat="1" ht="18" hidden="1" customHeight="1">
      <c r="A54" s="185" t="s">
        <v>41</v>
      </c>
      <c r="B54" s="185"/>
      <c r="C54" s="185"/>
      <c r="D54" s="185"/>
      <c r="E54" s="180"/>
      <c r="F54" s="202"/>
      <c r="G54" s="203"/>
      <c r="H54" s="79">
        <v>0</v>
      </c>
      <c r="I54" s="80"/>
      <c r="J54" s="202"/>
      <c r="K54" s="80"/>
      <c r="L54" s="79">
        <v>0</v>
      </c>
    </row>
    <row r="55" spans="1:12" s="74" customFormat="1" ht="18" customHeight="1">
      <c r="A55" s="185" t="s">
        <v>42</v>
      </c>
      <c r="B55" s="185"/>
      <c r="C55" s="185"/>
      <c r="D55" s="185"/>
      <c r="E55" s="180"/>
      <c r="F55" s="202">
        <v>48621</v>
      </c>
      <c r="G55" s="203"/>
      <c r="H55" s="79">
        <v>43099</v>
      </c>
      <c r="I55" s="80"/>
      <c r="J55" s="79">
        <v>4519</v>
      </c>
      <c r="K55" s="80"/>
      <c r="L55" s="79">
        <v>1747</v>
      </c>
    </row>
    <row r="56" spans="1:12" s="74" customFormat="1" ht="18" customHeight="1">
      <c r="A56" s="185" t="s">
        <v>43</v>
      </c>
      <c r="B56" s="185"/>
      <c r="C56" s="185"/>
      <c r="D56" s="185"/>
      <c r="E56" s="180"/>
      <c r="F56" s="202">
        <v>7820</v>
      </c>
      <c r="G56" s="203"/>
      <c r="H56" s="79">
        <v>95118</v>
      </c>
      <c r="I56" s="80"/>
      <c r="J56" s="202">
        <v>5127</v>
      </c>
      <c r="K56" s="80"/>
      <c r="L56" s="79">
        <v>77039</v>
      </c>
    </row>
    <row r="57" spans="1:12" s="74" customFormat="1" ht="18" customHeight="1">
      <c r="A57" s="188" t="s">
        <v>44</v>
      </c>
      <c r="B57" s="185"/>
      <c r="C57" s="185"/>
      <c r="D57" s="185"/>
      <c r="E57" s="186"/>
      <c r="F57" s="194">
        <f>SUM(F47:F56)</f>
        <v>2664509</v>
      </c>
      <c r="G57" s="204"/>
      <c r="H57" s="194">
        <f>SUM(H47:H56)</f>
        <v>3215060</v>
      </c>
      <c r="I57" s="204"/>
      <c r="J57" s="194">
        <f>SUM(J47:J56)</f>
        <v>2037808</v>
      </c>
      <c r="K57" s="204"/>
      <c r="L57" s="194">
        <f>SUM(L47:L56)</f>
        <v>2518385</v>
      </c>
    </row>
    <row r="58" spans="1:12" s="74" customFormat="1" ht="11.15" customHeight="1">
      <c r="A58" s="185"/>
      <c r="B58" s="185"/>
      <c r="C58" s="185"/>
      <c r="D58" s="185"/>
      <c r="E58" s="186"/>
      <c r="F58" s="193"/>
      <c r="G58" s="193"/>
      <c r="H58" s="193"/>
      <c r="I58" s="193"/>
      <c r="J58" s="193"/>
      <c r="K58" s="193"/>
      <c r="L58" s="193"/>
    </row>
    <row r="59" spans="1:12" s="74" customFormat="1" ht="18" customHeight="1">
      <c r="A59" s="188" t="s">
        <v>45</v>
      </c>
      <c r="B59" s="185"/>
      <c r="C59" s="185"/>
      <c r="D59" s="185"/>
      <c r="E59" s="186"/>
      <c r="F59" s="193"/>
      <c r="G59" s="193"/>
      <c r="H59" s="193"/>
      <c r="I59" s="193"/>
      <c r="J59" s="193"/>
      <c r="K59" s="193"/>
      <c r="L59" s="193"/>
    </row>
    <row r="60" spans="1:12" s="74" customFormat="1" ht="18" customHeight="1">
      <c r="A60" s="185" t="s">
        <v>200</v>
      </c>
      <c r="B60" s="185"/>
      <c r="C60" s="185"/>
      <c r="D60" s="185"/>
      <c r="E60" s="186">
        <v>8</v>
      </c>
      <c r="F60" s="193">
        <v>551740</v>
      </c>
      <c r="G60" s="193"/>
      <c r="H60" s="193">
        <v>529275</v>
      </c>
      <c r="I60" s="193"/>
      <c r="J60" s="79">
        <v>0</v>
      </c>
      <c r="K60" s="193"/>
      <c r="L60" s="130">
        <v>0</v>
      </c>
    </row>
    <row r="61" spans="1:12" s="74" customFormat="1" ht="18" customHeight="1">
      <c r="A61" s="185" t="s">
        <v>46</v>
      </c>
      <c r="B61" s="185"/>
      <c r="C61" s="185"/>
      <c r="D61" s="185"/>
      <c r="E61" s="180">
        <v>8</v>
      </c>
      <c r="F61" s="79">
        <v>727497</v>
      </c>
      <c r="G61" s="79"/>
      <c r="H61" s="79">
        <v>763547</v>
      </c>
      <c r="I61" s="79"/>
      <c r="J61" s="79">
        <v>34283</v>
      </c>
      <c r="K61" s="81"/>
      <c r="L61" s="79">
        <v>42556</v>
      </c>
    </row>
    <row r="62" spans="1:12" s="74" customFormat="1" ht="18" customHeight="1">
      <c r="A62" s="74" t="s">
        <v>221</v>
      </c>
      <c r="C62" s="185"/>
      <c r="E62" s="205"/>
      <c r="F62" s="79">
        <v>717684</v>
      </c>
      <c r="G62" s="79"/>
      <c r="H62" s="79">
        <v>717684</v>
      </c>
      <c r="I62" s="79"/>
      <c r="J62" s="79">
        <v>0</v>
      </c>
      <c r="K62" s="81"/>
      <c r="L62" s="79">
        <v>0</v>
      </c>
    </row>
    <row r="63" spans="1:12" s="74" customFormat="1" ht="18" customHeight="1">
      <c r="A63" s="185" t="s">
        <v>201</v>
      </c>
      <c r="B63" s="185"/>
      <c r="C63" s="185"/>
      <c r="D63" s="185"/>
      <c r="E63" s="180"/>
      <c r="F63" s="79">
        <v>803173</v>
      </c>
      <c r="G63" s="79"/>
      <c r="H63" s="79">
        <v>792583</v>
      </c>
      <c r="I63" s="79"/>
      <c r="J63" s="79">
        <v>0</v>
      </c>
      <c r="K63" s="81"/>
      <c r="L63" s="79">
        <v>0</v>
      </c>
    </row>
    <row r="64" spans="1:12" s="74" customFormat="1" ht="18" customHeight="1">
      <c r="A64" s="185" t="s">
        <v>47</v>
      </c>
      <c r="B64" s="185"/>
      <c r="C64" s="185"/>
      <c r="D64" s="185"/>
      <c r="E64" s="180">
        <v>6</v>
      </c>
      <c r="F64" s="79">
        <v>0</v>
      </c>
      <c r="G64" s="79"/>
      <c r="H64" s="79">
        <v>0</v>
      </c>
      <c r="I64" s="79"/>
      <c r="J64" s="79">
        <v>2089125</v>
      </c>
      <c r="K64" s="81"/>
      <c r="L64" s="79">
        <v>1822677</v>
      </c>
    </row>
    <row r="65" spans="1:12" s="74" customFormat="1" ht="18" customHeight="1">
      <c r="A65" s="185" t="s">
        <v>48</v>
      </c>
      <c r="B65" s="185"/>
      <c r="C65" s="185"/>
      <c r="D65" s="185"/>
      <c r="E65" s="180"/>
      <c r="F65" s="79">
        <v>264363</v>
      </c>
      <c r="G65" s="79"/>
      <c r="H65" s="79">
        <v>260014</v>
      </c>
      <c r="I65" s="79"/>
      <c r="J65" s="79">
        <v>233446</v>
      </c>
      <c r="K65" s="81"/>
      <c r="L65" s="79">
        <v>229601</v>
      </c>
    </row>
    <row r="66" spans="1:12" s="74" customFormat="1" ht="18" customHeight="1">
      <c r="A66" s="185" t="s">
        <v>49</v>
      </c>
      <c r="B66" s="185"/>
      <c r="C66" s="185"/>
      <c r="D66" s="185"/>
      <c r="E66" s="180"/>
      <c r="F66" s="79">
        <v>161555</v>
      </c>
      <c r="G66" s="79"/>
      <c r="H66" s="79">
        <v>967217</v>
      </c>
      <c r="I66" s="79"/>
      <c r="J66" s="79">
        <v>65523</v>
      </c>
      <c r="K66" s="81"/>
      <c r="L66" s="79">
        <v>874424</v>
      </c>
    </row>
    <row r="67" spans="1:12" s="74" customFormat="1" ht="18" customHeight="1">
      <c r="A67" s="188" t="s">
        <v>50</v>
      </c>
      <c r="B67" s="185"/>
      <c r="C67" s="185"/>
      <c r="D67" s="185"/>
      <c r="E67" s="186"/>
      <c r="F67" s="194">
        <f>SUM(F60:F66)</f>
        <v>3226012</v>
      </c>
      <c r="G67" s="195"/>
      <c r="H67" s="196">
        <f>SUM(H60:H66)</f>
        <v>4030320</v>
      </c>
      <c r="I67" s="195"/>
      <c r="J67" s="194">
        <f>SUM(J60:J66)</f>
        <v>2422377</v>
      </c>
      <c r="K67" s="195"/>
      <c r="L67" s="194">
        <f>SUM(L60:L66)</f>
        <v>2969258</v>
      </c>
    </row>
    <row r="68" spans="1:12" s="74" customFormat="1" ht="11.15" customHeight="1">
      <c r="A68" s="185"/>
      <c r="B68" s="185"/>
      <c r="C68" s="185"/>
      <c r="D68" s="185"/>
      <c r="E68" s="186"/>
      <c r="F68" s="206"/>
      <c r="G68" s="195"/>
      <c r="H68" s="195"/>
      <c r="I68" s="195"/>
      <c r="J68" s="206"/>
      <c r="K68" s="195"/>
      <c r="L68" s="195"/>
    </row>
    <row r="69" spans="1:12" s="74" customFormat="1" ht="18" customHeight="1">
      <c r="A69" s="188" t="s">
        <v>51</v>
      </c>
      <c r="B69" s="188"/>
      <c r="C69" s="185"/>
      <c r="D69" s="185"/>
      <c r="E69" s="186"/>
      <c r="F69" s="207">
        <f>SUM(F57+F67)</f>
        <v>5890521</v>
      </c>
      <c r="G69" s="204"/>
      <c r="H69" s="207">
        <f>SUM(H57+H67)</f>
        <v>7245380</v>
      </c>
      <c r="I69" s="204"/>
      <c r="J69" s="207">
        <f>SUM(J57+J67)</f>
        <v>4460185</v>
      </c>
      <c r="K69" s="195"/>
      <c r="L69" s="208">
        <f>SUM(L57+L67)</f>
        <v>5487643</v>
      </c>
    </row>
    <row r="70" spans="1:12" s="74" customFormat="1" ht="11.15" customHeight="1">
      <c r="A70" s="188"/>
      <c r="B70" s="188"/>
      <c r="C70" s="185"/>
      <c r="D70" s="185"/>
      <c r="E70" s="186"/>
      <c r="F70" s="198"/>
      <c r="G70" s="201"/>
      <c r="H70" s="198"/>
      <c r="I70" s="201"/>
      <c r="J70" s="198"/>
      <c r="K70" s="201"/>
      <c r="L70" s="198"/>
    </row>
    <row r="71" spans="1:12" s="74" customFormat="1" ht="18" customHeight="1">
      <c r="A71" s="188" t="s">
        <v>52</v>
      </c>
      <c r="B71" s="188"/>
      <c r="C71" s="185"/>
      <c r="D71" s="185"/>
      <c r="E71" s="186"/>
      <c r="F71" s="193"/>
      <c r="G71" s="193"/>
      <c r="H71" s="193"/>
      <c r="I71" s="193"/>
      <c r="J71" s="209"/>
      <c r="K71" s="193"/>
      <c r="L71" s="193"/>
    </row>
    <row r="72" spans="1:12" s="74" customFormat="1" ht="18" customHeight="1">
      <c r="A72" s="210" t="s">
        <v>53</v>
      </c>
      <c r="B72" s="185"/>
      <c r="C72" s="185"/>
      <c r="D72" s="185"/>
      <c r="E72" s="186"/>
      <c r="F72" s="193"/>
      <c r="G72" s="193"/>
      <c r="H72" s="193"/>
      <c r="I72" s="193"/>
      <c r="J72" s="193"/>
      <c r="K72" s="193"/>
      <c r="L72" s="193"/>
    </row>
    <row r="73" spans="1:12" s="74" customFormat="1" ht="18" customHeight="1" thickBot="1">
      <c r="A73" s="185" t="s">
        <v>54</v>
      </c>
      <c r="B73" s="185"/>
      <c r="C73" s="211"/>
      <c r="D73" s="210"/>
      <c r="E73" s="212"/>
      <c r="F73" s="138">
        <v>5499884.2000000002</v>
      </c>
      <c r="G73" s="213"/>
      <c r="H73" s="138">
        <v>5499884</v>
      </c>
      <c r="I73" s="213"/>
      <c r="J73" s="138">
        <v>5499884.2000000002</v>
      </c>
      <c r="K73" s="213"/>
      <c r="L73" s="138">
        <v>5499884</v>
      </c>
    </row>
    <row r="74" spans="1:12" s="74" customFormat="1" ht="18" customHeight="1" thickTop="1">
      <c r="A74" s="185" t="s">
        <v>55</v>
      </c>
      <c r="B74" s="185"/>
      <c r="C74" s="211"/>
      <c r="D74" s="210"/>
      <c r="E74" s="212"/>
      <c r="F74" s="136">
        <v>5480510</v>
      </c>
      <c r="G74" s="214"/>
      <c r="H74" s="136">
        <v>5480510</v>
      </c>
      <c r="I74" s="214"/>
      <c r="J74" s="136">
        <v>5480510</v>
      </c>
      <c r="K74" s="214"/>
      <c r="L74" s="137">
        <v>5480510</v>
      </c>
    </row>
    <row r="75" spans="1:12" s="74" customFormat="1" ht="18" customHeight="1">
      <c r="A75" s="185" t="s">
        <v>56</v>
      </c>
      <c r="B75" s="185"/>
      <c r="C75" s="185"/>
      <c r="D75" s="185"/>
      <c r="E75" s="186"/>
      <c r="F75" s="215">
        <v>4325271</v>
      </c>
      <c r="G75" s="215"/>
      <c r="H75" s="215">
        <v>4325271</v>
      </c>
      <c r="I75" s="215"/>
      <c r="J75" s="215">
        <v>4325271</v>
      </c>
      <c r="K75" s="215"/>
      <c r="L75" s="215">
        <v>4325271</v>
      </c>
    </row>
    <row r="76" spans="1:12" s="74" customFormat="1" ht="18" customHeight="1">
      <c r="A76" s="185" t="s">
        <v>57</v>
      </c>
      <c r="B76" s="185"/>
      <c r="C76" s="185"/>
      <c r="D76" s="185"/>
      <c r="E76" s="186"/>
    </row>
    <row r="77" spans="1:12" s="74" customFormat="1" ht="18" customHeight="1">
      <c r="A77" s="185" t="s">
        <v>58</v>
      </c>
      <c r="B77" s="185"/>
      <c r="C77" s="185"/>
      <c r="D77" s="185"/>
      <c r="E77" s="186"/>
      <c r="F77" s="79"/>
      <c r="G77" s="215"/>
      <c r="H77" s="215"/>
      <c r="I77" s="215"/>
      <c r="J77" s="79"/>
      <c r="K77" s="215"/>
      <c r="L77" s="215"/>
    </row>
    <row r="78" spans="1:12" s="74" customFormat="1" ht="18" customHeight="1">
      <c r="A78" s="185" t="s">
        <v>59</v>
      </c>
      <c r="B78" s="185"/>
      <c r="C78" s="185"/>
      <c r="D78" s="185"/>
      <c r="E78" s="186"/>
      <c r="F78" s="79">
        <v>549988</v>
      </c>
      <c r="G78" s="215"/>
      <c r="H78" s="216">
        <v>549988</v>
      </c>
      <c r="I78" s="215"/>
      <c r="J78" s="79">
        <v>549988</v>
      </c>
      <c r="K78" s="215"/>
      <c r="L78" s="217">
        <v>549988</v>
      </c>
    </row>
    <row r="79" spans="1:12" s="74" customFormat="1" ht="18" customHeight="1">
      <c r="A79" s="185" t="s">
        <v>60</v>
      </c>
      <c r="B79" s="185"/>
      <c r="C79" s="185"/>
      <c r="D79" s="185"/>
      <c r="E79" s="186"/>
      <c r="F79" s="79">
        <v>1022080</v>
      </c>
      <c r="G79" s="215"/>
      <c r="H79" s="216">
        <v>434405</v>
      </c>
      <c r="I79" s="215"/>
      <c r="J79" s="79">
        <v>1022080</v>
      </c>
      <c r="K79" s="215"/>
      <c r="L79" s="217">
        <v>434405</v>
      </c>
    </row>
    <row r="80" spans="1:12" s="74" customFormat="1" ht="18" customHeight="1">
      <c r="A80" s="185" t="s">
        <v>61</v>
      </c>
      <c r="B80" s="185"/>
      <c r="C80" s="185"/>
      <c r="D80" s="185"/>
      <c r="E80" s="186"/>
      <c r="F80" s="218">
        <v>-747715</v>
      </c>
      <c r="G80" s="215"/>
      <c r="H80" s="218">
        <v>-703630</v>
      </c>
      <c r="I80" s="215"/>
      <c r="J80" s="135">
        <v>-747715</v>
      </c>
      <c r="K80" s="81"/>
      <c r="L80" s="219">
        <v>-703630</v>
      </c>
    </row>
    <row r="81" spans="1:12" s="74" customFormat="1" ht="18" customHeight="1">
      <c r="A81" s="188" t="s">
        <v>62</v>
      </c>
      <c r="B81" s="185"/>
      <c r="C81" s="185"/>
      <c r="D81" s="185"/>
      <c r="E81" s="186"/>
      <c r="F81" s="84">
        <f>SUM(F74:F80)</f>
        <v>10630134</v>
      </c>
      <c r="G81" s="198"/>
      <c r="H81" s="220">
        <f>SUM(H74:H80)</f>
        <v>10086544</v>
      </c>
      <c r="I81" s="198"/>
      <c r="J81" s="84">
        <f>SUM(J74:J80)</f>
        <v>10630134</v>
      </c>
      <c r="K81" s="198"/>
      <c r="L81" s="84">
        <f>SUM(L74:L80)</f>
        <v>10086544</v>
      </c>
    </row>
    <row r="82" spans="1:12" s="74" customFormat="1" ht="18" customHeight="1">
      <c r="A82" s="185" t="s">
        <v>63</v>
      </c>
      <c r="B82" s="185"/>
      <c r="C82" s="185"/>
      <c r="D82" s="185"/>
      <c r="E82" s="186"/>
      <c r="F82" s="82">
        <v>0</v>
      </c>
      <c r="G82" s="193"/>
      <c r="H82" s="82">
        <v>0</v>
      </c>
      <c r="I82" s="193"/>
      <c r="J82" s="82">
        <v>0</v>
      </c>
      <c r="K82" s="81"/>
      <c r="L82" s="82">
        <v>0</v>
      </c>
    </row>
    <row r="83" spans="1:12" s="74" customFormat="1" ht="18" customHeight="1">
      <c r="A83" s="188" t="s">
        <v>64</v>
      </c>
      <c r="B83" s="185"/>
      <c r="C83" s="185"/>
      <c r="D83" s="185"/>
      <c r="E83" s="186"/>
      <c r="F83" s="85">
        <f>F81+F82</f>
        <v>10630134</v>
      </c>
      <c r="G83" s="201"/>
      <c r="H83" s="221">
        <f>H81+H82</f>
        <v>10086544</v>
      </c>
      <c r="I83" s="201"/>
      <c r="J83" s="85">
        <f>J81+J82</f>
        <v>10630134</v>
      </c>
      <c r="K83" s="198">
        <f>K81+K82</f>
        <v>0</v>
      </c>
      <c r="L83" s="221">
        <f>L81+L82</f>
        <v>10086544</v>
      </c>
    </row>
    <row r="84" spans="1:12" s="74" customFormat="1" ht="11.15" customHeight="1">
      <c r="A84" s="188"/>
      <c r="B84" s="185"/>
      <c r="C84" s="185"/>
      <c r="D84" s="185"/>
      <c r="E84" s="186"/>
      <c r="F84" s="222"/>
      <c r="G84" s="201"/>
      <c r="H84" s="198"/>
      <c r="I84" s="201"/>
      <c r="J84" s="222"/>
      <c r="K84" s="198"/>
      <c r="L84" s="198"/>
    </row>
    <row r="85" spans="1:12" s="74" customFormat="1" ht="18" customHeight="1" thickBot="1">
      <c r="A85" s="188" t="s">
        <v>65</v>
      </c>
      <c r="B85" s="188"/>
      <c r="C85" s="188"/>
      <c r="D85" s="188"/>
      <c r="E85" s="186"/>
      <c r="F85" s="86">
        <f>F83+F69</f>
        <v>16520655</v>
      </c>
      <c r="G85" s="201"/>
      <c r="H85" s="223">
        <f>H83+H69</f>
        <v>17331924</v>
      </c>
      <c r="I85" s="201"/>
      <c r="J85" s="86">
        <f>J83+J69</f>
        <v>15090319</v>
      </c>
      <c r="K85" s="201"/>
      <c r="L85" s="223">
        <f>L83+L69</f>
        <v>15574187</v>
      </c>
    </row>
    <row r="86" spans="1:12" s="224" customFormat="1" ht="19.399999999999999" customHeight="1" thickTop="1">
      <c r="E86" s="225"/>
      <c r="F86" s="83"/>
      <c r="G86" s="83"/>
      <c r="H86" s="83"/>
      <c r="I86" s="83"/>
      <c r="J86" s="83"/>
      <c r="K86" s="83"/>
      <c r="L86" s="83"/>
    </row>
    <row r="87" spans="1:12" ht="19.399999999999999" customHeight="1"/>
    <row r="88" spans="1:12" ht="19.399999999999999" customHeight="1"/>
    <row r="89" spans="1:12" ht="19.399999999999999" customHeight="1"/>
    <row r="90" spans="1:12" ht="19.399999999999999" customHeight="1"/>
    <row r="91" spans="1:12" ht="19.399999999999999" customHeight="1"/>
    <row r="92" spans="1:12" ht="19.399999999999999" customHeight="1"/>
    <row r="93" spans="1:12" ht="19.399999999999999" customHeight="1"/>
    <row r="94" spans="1:12" ht="19.399999999999999" customHeight="1"/>
    <row r="95" spans="1:12" ht="19.399999999999999" customHeight="1"/>
    <row r="96" spans="1:12" ht="19.399999999999999" customHeight="1"/>
    <row r="97" ht="19.399999999999999" customHeight="1"/>
    <row r="98" ht="19.399999999999999" customHeight="1"/>
    <row r="99" ht="19.399999999999999" customHeight="1"/>
    <row r="100" ht="19.399999999999999" customHeight="1"/>
    <row r="101" ht="19.399999999999999" customHeight="1"/>
    <row r="102" ht="19.399999999999999" customHeight="1"/>
    <row r="103" ht="19.399999999999999" customHeight="1"/>
    <row r="104" ht="19.399999999999999" customHeight="1"/>
  </sheetData>
  <sheetProtection formatCells="0" formatColumns="0" formatRows="0" insertColumns="0" insertRows="0" insertHyperlinks="0" deleteColumns="0" deleteRows="0" sort="0" autoFilter="0" pivotTables="0"/>
  <mergeCells count="14">
    <mergeCell ref="F45:L45"/>
    <mergeCell ref="A1:L1"/>
    <mergeCell ref="A2:L2"/>
    <mergeCell ref="F4:H4"/>
    <mergeCell ref="J4:L4"/>
    <mergeCell ref="F41:H41"/>
    <mergeCell ref="J41:L41"/>
    <mergeCell ref="F5:H5"/>
    <mergeCell ref="J5:L5"/>
    <mergeCell ref="A37:L37"/>
    <mergeCell ref="A38:L38"/>
    <mergeCell ref="F40:H40"/>
    <mergeCell ref="J40:L40"/>
    <mergeCell ref="F9:L9"/>
  </mergeCells>
  <pageMargins left="0.7" right="0.7" top="0.48" bottom="0.5" header="0.5" footer="0.5"/>
  <pageSetup paperSize="9" scale="84" firstPageNumber="3" orientation="portrait" useFirstPageNumber="1" r:id="rId1"/>
  <headerFooter>
    <oddFooter>&amp;LThe accompanying notes form an integral part of interim financial statements.
&amp;C&amp;P</oddFooter>
  </headerFooter>
  <rowBreaks count="1" manualBreakCount="1">
    <brk id="3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C3ABF-0909-4449-A57E-19C68CD241DB}">
  <dimension ref="A1:K66"/>
  <sheetViews>
    <sheetView view="pageBreakPreview" topLeftCell="A63" zoomScale="71" zoomScaleNormal="70" zoomScaleSheetLayoutView="100" workbookViewId="0">
      <selection activeCell="D67" sqref="A67:XFD78"/>
    </sheetView>
  </sheetViews>
  <sheetFormatPr defaultColWidth="9.08984375" defaultRowHeight="14"/>
  <cols>
    <col min="1" max="1" width="1.54296875" style="189" customWidth="1"/>
    <col min="2" max="2" width="51.453125" style="189" customWidth="1"/>
    <col min="3" max="3" width="6" style="161" customWidth="1"/>
    <col min="4" max="4" width="12.08984375" style="255" customWidth="1"/>
    <col min="5" max="5" width="0.90625" style="255" customWidth="1"/>
    <col min="6" max="6" width="12.08984375" style="255" customWidth="1"/>
    <col min="7" max="7" width="0.90625" style="255" customWidth="1"/>
    <col min="8" max="8" width="12.08984375" style="255" customWidth="1"/>
    <col min="9" max="9" width="0.90625" style="255" customWidth="1"/>
    <col min="10" max="10" width="12.08984375" style="255" customWidth="1"/>
    <col min="11" max="16384" width="9.08984375" style="189"/>
  </cols>
  <sheetData>
    <row r="1" spans="1:10" s="227" customFormat="1" ht="19.5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s="227" customFormat="1" ht="19.5" customHeight="1">
      <c r="A2" s="306" t="s">
        <v>186</v>
      </c>
      <c r="B2" s="306"/>
      <c r="C2" s="306"/>
      <c r="D2" s="306"/>
      <c r="E2" s="306"/>
      <c r="F2" s="306"/>
      <c r="G2" s="306"/>
      <c r="H2" s="306"/>
      <c r="I2" s="306"/>
      <c r="J2" s="306"/>
    </row>
    <row r="3" spans="1:10" s="228" customFormat="1" ht="19.5" customHeight="1">
      <c r="C3" s="229"/>
      <c r="D3" s="230"/>
      <c r="E3" s="230"/>
      <c r="F3" s="230"/>
      <c r="G3" s="230"/>
      <c r="H3" s="230"/>
      <c r="I3" s="230"/>
      <c r="J3" s="230"/>
    </row>
    <row r="4" spans="1:10" ht="19.5" customHeight="1">
      <c r="D4" s="303" t="s">
        <v>2</v>
      </c>
      <c r="E4" s="303"/>
      <c r="F4" s="303"/>
      <c r="G4" s="73"/>
      <c r="H4" s="303" t="s">
        <v>3</v>
      </c>
      <c r="I4" s="303"/>
      <c r="J4" s="303"/>
    </row>
    <row r="5" spans="1:10" ht="19.5" customHeight="1">
      <c r="C5" s="77"/>
      <c r="D5" s="303" t="s">
        <v>4</v>
      </c>
      <c r="E5" s="303"/>
      <c r="F5" s="303"/>
      <c r="G5" s="73"/>
      <c r="H5" s="303" t="s">
        <v>4</v>
      </c>
      <c r="I5" s="303"/>
      <c r="J5" s="303"/>
    </row>
    <row r="6" spans="1:10" ht="31.5" customHeight="1">
      <c r="C6" s="77"/>
      <c r="D6" s="307" t="s">
        <v>198</v>
      </c>
      <c r="E6" s="307"/>
      <c r="F6" s="307"/>
      <c r="G6" s="73"/>
      <c r="H6" s="307" t="s">
        <v>198</v>
      </c>
      <c r="I6" s="307"/>
      <c r="J6" s="307"/>
    </row>
    <row r="7" spans="1:10" ht="19.5" customHeight="1">
      <c r="C7" s="180" t="s">
        <v>226</v>
      </c>
      <c r="D7" s="77">
        <v>2026</v>
      </c>
      <c r="E7" s="77"/>
      <c r="F7" s="77">
        <v>2025</v>
      </c>
      <c r="G7" s="77"/>
      <c r="H7" s="77">
        <v>2026</v>
      </c>
      <c r="I7" s="77"/>
      <c r="J7" s="77">
        <v>2025</v>
      </c>
    </row>
    <row r="8" spans="1:10" s="87" customFormat="1" ht="19.5" customHeight="1">
      <c r="A8" s="88"/>
      <c r="B8" s="88"/>
      <c r="C8" s="231"/>
      <c r="D8" s="300" t="s">
        <v>182</v>
      </c>
      <c r="E8" s="300"/>
      <c r="F8" s="300"/>
      <c r="G8" s="300"/>
      <c r="H8" s="300"/>
      <c r="I8" s="300"/>
      <c r="J8" s="300"/>
    </row>
    <row r="9" spans="1:10" ht="19.5" customHeight="1">
      <c r="A9" s="88"/>
      <c r="B9" s="88"/>
      <c r="C9" s="77"/>
      <c r="D9" s="232"/>
      <c r="E9" s="232"/>
      <c r="F9" s="232"/>
      <c r="G9" s="232"/>
      <c r="H9" s="232"/>
      <c r="I9" s="232"/>
      <c r="J9" s="232"/>
    </row>
    <row r="10" spans="1:10" ht="19.5" customHeight="1">
      <c r="A10" s="189" t="s">
        <v>67</v>
      </c>
      <c r="C10" s="131">
        <v>9</v>
      </c>
      <c r="D10" s="89">
        <v>417907</v>
      </c>
      <c r="E10" s="89"/>
      <c r="F10" s="89">
        <v>499714</v>
      </c>
      <c r="G10" s="89"/>
      <c r="H10" s="89">
        <v>263361</v>
      </c>
      <c r="I10" s="89"/>
      <c r="J10" s="89">
        <v>317009</v>
      </c>
    </row>
    <row r="11" spans="1:10" ht="19.5" customHeight="1">
      <c r="A11" s="189" t="s">
        <v>210</v>
      </c>
      <c r="C11" s="131">
        <v>9</v>
      </c>
      <c r="D11" s="89">
        <v>35060</v>
      </c>
      <c r="E11" s="89"/>
      <c r="F11" s="89">
        <v>0</v>
      </c>
      <c r="G11" s="89"/>
      <c r="H11" s="89">
        <v>35060</v>
      </c>
      <c r="I11" s="89"/>
      <c r="J11" s="89">
        <v>0</v>
      </c>
    </row>
    <row r="12" spans="1:10" ht="19.5" customHeight="1">
      <c r="C12" s="77"/>
      <c r="D12" s="233">
        <f>SUM(D10:D11)</f>
        <v>452967</v>
      </c>
      <c r="E12" s="89"/>
      <c r="F12" s="233">
        <f>SUM(F10:F11)</f>
        <v>499714</v>
      </c>
      <c r="G12" s="89"/>
      <c r="H12" s="233">
        <f>SUM(H10:H11)</f>
        <v>298421</v>
      </c>
      <c r="I12" s="234"/>
      <c r="J12" s="233">
        <f>SUM(J10:J11)</f>
        <v>317009</v>
      </c>
    </row>
    <row r="13" spans="1:10" ht="19.5" customHeight="1">
      <c r="A13" s="189" t="s">
        <v>68</v>
      </c>
      <c r="C13" s="77"/>
      <c r="D13" s="89">
        <v>-323875</v>
      </c>
      <c r="E13" s="89"/>
      <c r="F13" s="89">
        <v>-374082</v>
      </c>
      <c r="G13" s="89"/>
      <c r="H13" s="89">
        <v>-189326</v>
      </c>
      <c r="I13" s="89"/>
      <c r="J13" s="89">
        <v>-202616</v>
      </c>
    </row>
    <row r="14" spans="1:10" ht="19.5" customHeight="1">
      <c r="A14" s="189" t="s">
        <v>211</v>
      </c>
      <c r="C14" s="77"/>
      <c r="D14" s="89">
        <v>-34357</v>
      </c>
      <c r="E14" s="89"/>
      <c r="F14" s="89">
        <v>0</v>
      </c>
      <c r="G14" s="89"/>
      <c r="H14" s="89">
        <v>-34357</v>
      </c>
      <c r="I14" s="89"/>
      <c r="J14" s="89">
        <v>0</v>
      </c>
    </row>
    <row r="15" spans="1:10" ht="19.5" customHeight="1">
      <c r="A15" s="88" t="s">
        <v>69</v>
      </c>
      <c r="B15" s="88"/>
      <c r="C15" s="77"/>
      <c r="D15" s="235">
        <f>SUM(D12:D14)</f>
        <v>94735</v>
      </c>
      <c r="E15" s="89"/>
      <c r="F15" s="235">
        <f>SUM(F12:F14)</f>
        <v>125632</v>
      </c>
      <c r="G15" s="89"/>
      <c r="H15" s="235">
        <f>SUM(H12:H14)</f>
        <v>74738</v>
      </c>
      <c r="I15" s="234"/>
      <c r="J15" s="235">
        <f>SUM(J12:J14)</f>
        <v>114393</v>
      </c>
    </row>
    <row r="16" spans="1:10" ht="14.4" customHeight="1">
      <c r="A16" s="88"/>
      <c r="B16" s="88"/>
      <c r="C16" s="77"/>
      <c r="D16" s="232"/>
      <c r="E16" s="89"/>
      <c r="F16" s="232"/>
      <c r="G16" s="89"/>
      <c r="H16" s="232"/>
      <c r="I16" s="232"/>
      <c r="J16" s="232"/>
    </row>
    <row r="17" spans="1:11" ht="19.5" customHeight="1">
      <c r="A17" s="189" t="s">
        <v>70</v>
      </c>
      <c r="C17" s="131">
        <v>11</v>
      </c>
      <c r="D17" s="89">
        <v>505146</v>
      </c>
      <c r="E17" s="89"/>
      <c r="F17" s="89">
        <v>240247</v>
      </c>
      <c r="G17" s="89"/>
      <c r="H17" s="89">
        <v>503318</v>
      </c>
      <c r="I17" s="89"/>
      <c r="J17" s="89">
        <v>245845</v>
      </c>
    </row>
    <row r="18" spans="1:11" ht="19.5" customHeight="1">
      <c r="A18" s="189" t="s">
        <v>71</v>
      </c>
      <c r="C18" s="77"/>
      <c r="D18" s="89">
        <v>-3067</v>
      </c>
      <c r="E18" s="89"/>
      <c r="F18" s="89">
        <v>-4026</v>
      </c>
      <c r="G18" s="89"/>
      <c r="H18" s="89">
        <v>-1830</v>
      </c>
      <c r="I18" s="89"/>
      <c r="J18" s="89">
        <v>-2502</v>
      </c>
    </row>
    <row r="19" spans="1:11" ht="19.5" customHeight="1">
      <c r="A19" s="189" t="s">
        <v>72</v>
      </c>
      <c r="C19" s="77"/>
      <c r="D19" s="89">
        <v>-149698</v>
      </c>
      <c r="E19" s="89"/>
      <c r="F19" s="89">
        <v>-177806</v>
      </c>
      <c r="G19" s="89"/>
      <c r="H19" s="89">
        <v>-90433</v>
      </c>
      <c r="I19" s="89"/>
      <c r="J19" s="89">
        <v>-124438</v>
      </c>
    </row>
    <row r="20" spans="1:11" ht="19.5" customHeight="1">
      <c r="A20" s="189" t="s">
        <v>73</v>
      </c>
      <c r="C20" s="77"/>
      <c r="D20" s="89">
        <v>-21051</v>
      </c>
      <c r="E20" s="89"/>
      <c r="F20" s="89">
        <v>-16264</v>
      </c>
      <c r="G20" s="89"/>
      <c r="H20" s="89">
        <v>-21051</v>
      </c>
      <c r="I20" s="89"/>
      <c r="J20" s="89">
        <v>-16102</v>
      </c>
    </row>
    <row r="21" spans="1:11" ht="19.5" customHeight="1">
      <c r="A21" s="189" t="s">
        <v>229</v>
      </c>
      <c r="C21" s="77"/>
      <c r="D21" s="89">
        <v>220696</v>
      </c>
      <c r="E21" s="89"/>
      <c r="F21" s="89">
        <v>-24665</v>
      </c>
      <c r="G21" s="89"/>
      <c r="H21" s="89">
        <v>287337</v>
      </c>
      <c r="I21" s="89"/>
      <c r="J21" s="89">
        <v>64007</v>
      </c>
    </row>
    <row r="22" spans="1:11" ht="19.5" customHeight="1">
      <c r="A22" s="236" t="s">
        <v>227</v>
      </c>
      <c r="B22" s="236"/>
      <c r="C22" s="77"/>
      <c r="D22" s="235">
        <f>SUM(D15:D21)</f>
        <v>646761</v>
      </c>
      <c r="E22" s="89"/>
      <c r="F22" s="235">
        <f>SUM(F15:F21)</f>
        <v>143118</v>
      </c>
      <c r="G22" s="89"/>
      <c r="H22" s="235">
        <f>SUM(H15:H21)</f>
        <v>752079</v>
      </c>
      <c r="I22" s="234"/>
      <c r="J22" s="235">
        <f>SUM(J15:J21)</f>
        <v>281203</v>
      </c>
    </row>
    <row r="23" spans="1:11" ht="14.4" customHeight="1">
      <c r="C23" s="77"/>
      <c r="D23" s="232"/>
      <c r="E23" s="89"/>
      <c r="F23" s="232"/>
      <c r="G23" s="89"/>
      <c r="H23" s="232"/>
      <c r="I23" s="232"/>
      <c r="J23" s="232"/>
    </row>
    <row r="24" spans="1:11" ht="19.5" customHeight="1">
      <c r="A24" s="189" t="s">
        <v>75</v>
      </c>
      <c r="C24" s="77"/>
      <c r="D24" s="89">
        <v>37160</v>
      </c>
      <c r="E24" s="89"/>
      <c r="F24" s="89">
        <v>48826</v>
      </c>
      <c r="G24" s="89"/>
      <c r="H24" s="89">
        <v>115541</v>
      </c>
      <c r="I24" s="232"/>
      <c r="J24" s="89">
        <v>93439</v>
      </c>
    </row>
    <row r="25" spans="1:11" ht="19.399999999999999" customHeight="1">
      <c r="A25" s="189" t="s">
        <v>76</v>
      </c>
      <c r="C25" s="77"/>
      <c r="D25" s="89">
        <v>-18015</v>
      </c>
      <c r="E25" s="89"/>
      <c r="F25" s="89">
        <v>-18200</v>
      </c>
      <c r="G25" s="89"/>
      <c r="H25" s="89">
        <v>-18711</v>
      </c>
      <c r="I25" s="232"/>
      <c r="J25" s="89">
        <v>-11333</v>
      </c>
    </row>
    <row r="26" spans="1:11" ht="19.399999999999999" customHeight="1">
      <c r="A26" s="189" t="s">
        <v>230</v>
      </c>
      <c r="C26" s="77"/>
      <c r="D26" s="89"/>
      <c r="E26" s="89"/>
      <c r="F26" s="89"/>
      <c r="G26" s="89"/>
      <c r="H26" s="89"/>
      <c r="I26" s="232"/>
      <c r="J26" s="89"/>
    </row>
    <row r="27" spans="1:11" ht="19.5" customHeight="1">
      <c r="A27" s="189" t="s">
        <v>77</v>
      </c>
      <c r="C27" s="131">
        <v>4</v>
      </c>
      <c r="D27" s="89">
        <v>-33316</v>
      </c>
      <c r="E27" s="89"/>
      <c r="F27" s="89">
        <v>-448</v>
      </c>
      <c r="G27" s="89"/>
      <c r="H27" s="89">
        <v>-823</v>
      </c>
      <c r="I27" s="232"/>
      <c r="J27" s="89">
        <v>127</v>
      </c>
    </row>
    <row r="28" spans="1:11" ht="19.5" customHeight="1">
      <c r="A28" s="189" t="s">
        <v>219</v>
      </c>
      <c r="C28" s="131">
        <v>6</v>
      </c>
      <c r="D28" s="89">
        <v>-23040</v>
      </c>
      <c r="E28" s="89"/>
      <c r="F28" s="89">
        <v>-26764</v>
      </c>
      <c r="G28" s="89"/>
      <c r="H28" s="89">
        <v>-244445</v>
      </c>
      <c r="I28" s="232"/>
      <c r="J28" s="89">
        <v>-229105</v>
      </c>
    </row>
    <row r="29" spans="1:11" ht="19.5" customHeight="1">
      <c r="A29" s="88" t="s">
        <v>103</v>
      </c>
      <c r="B29" s="88"/>
      <c r="D29" s="235">
        <f>SUM(D22:D28)</f>
        <v>609550</v>
      </c>
      <c r="E29" s="89"/>
      <c r="F29" s="235">
        <f>SUM(F22:F28)</f>
        <v>146532</v>
      </c>
      <c r="G29" s="89"/>
      <c r="H29" s="235">
        <f>SUM(H22:H28)</f>
        <v>603641</v>
      </c>
      <c r="I29" s="232"/>
      <c r="J29" s="235">
        <f>SUM(J22:J28)</f>
        <v>134331</v>
      </c>
    </row>
    <row r="30" spans="1:11" ht="19.5" customHeight="1">
      <c r="A30" s="189" t="s">
        <v>78</v>
      </c>
      <c r="C30" s="77"/>
      <c r="D30" s="90">
        <v>-21875</v>
      </c>
      <c r="E30" s="89"/>
      <c r="F30" s="90">
        <v>-27206</v>
      </c>
      <c r="G30" s="89"/>
      <c r="H30" s="90">
        <v>-15966</v>
      </c>
      <c r="I30" s="232"/>
      <c r="J30" s="90">
        <v>-15005</v>
      </c>
    </row>
    <row r="31" spans="1:11" s="88" customFormat="1" ht="19.5" customHeight="1" thickBot="1">
      <c r="A31" s="88" t="s">
        <v>104</v>
      </c>
      <c r="C31" s="76"/>
      <c r="D31" s="237">
        <f>SUM(D29:D30)</f>
        <v>587675</v>
      </c>
      <c r="E31" s="89"/>
      <c r="F31" s="237">
        <f>SUM(F29:F30)</f>
        <v>119326</v>
      </c>
      <c r="G31" s="89"/>
      <c r="H31" s="237">
        <f>SUM(H29:H30)</f>
        <v>587675</v>
      </c>
      <c r="I31" s="232"/>
      <c r="J31" s="237">
        <f>SUM(J29:J30)</f>
        <v>119326</v>
      </c>
      <c r="K31" s="189"/>
    </row>
    <row r="32" spans="1:11" ht="14.4" customHeight="1" thickTop="1">
      <c r="A32" s="88"/>
      <c r="B32" s="88"/>
      <c r="C32" s="77"/>
      <c r="D32" s="238"/>
      <c r="E32" s="89"/>
      <c r="F32" s="238"/>
      <c r="G32" s="89"/>
      <c r="H32" s="238"/>
      <c r="I32" s="232"/>
      <c r="J32" s="238"/>
    </row>
    <row r="33" spans="1:11" ht="19.5" customHeight="1">
      <c r="A33" s="88" t="s">
        <v>105</v>
      </c>
      <c r="B33" s="88"/>
      <c r="C33" s="77"/>
      <c r="D33" s="232"/>
      <c r="E33" s="232"/>
      <c r="F33" s="232"/>
      <c r="G33" s="232"/>
      <c r="H33" s="232"/>
      <c r="I33" s="232"/>
      <c r="J33" s="232"/>
    </row>
    <row r="34" spans="1:11" ht="19.5" customHeight="1">
      <c r="A34" s="239" t="s">
        <v>79</v>
      </c>
      <c r="B34" s="240"/>
      <c r="C34" s="77"/>
      <c r="D34" s="103">
        <f>D31</f>
        <v>587675</v>
      </c>
      <c r="E34" s="241"/>
      <c r="F34" s="103">
        <f>F31</f>
        <v>119326</v>
      </c>
      <c r="G34" s="241"/>
      <c r="H34" s="103">
        <f>H31</f>
        <v>587675</v>
      </c>
      <c r="I34" s="242"/>
      <c r="J34" s="103">
        <f>J31</f>
        <v>119326</v>
      </c>
    </row>
    <row r="35" spans="1:11" ht="19.5" customHeight="1">
      <c r="A35" s="239" t="s">
        <v>80</v>
      </c>
      <c r="B35" s="240"/>
      <c r="C35" s="77"/>
      <c r="D35" s="93">
        <v>0</v>
      </c>
      <c r="E35" s="241"/>
      <c r="F35" s="93">
        <v>0</v>
      </c>
      <c r="G35" s="241"/>
      <c r="H35" s="93">
        <v>0</v>
      </c>
      <c r="I35" s="242"/>
      <c r="J35" s="93">
        <v>0</v>
      </c>
    </row>
    <row r="36" spans="1:11" ht="19.5" customHeight="1" thickBot="1">
      <c r="A36" s="88" t="s">
        <v>104</v>
      </c>
      <c r="B36" s="88"/>
      <c r="C36" s="77"/>
      <c r="D36" s="102">
        <f>SUM(D34:D35)</f>
        <v>587675</v>
      </c>
      <c r="E36" s="243"/>
      <c r="F36" s="102">
        <f>SUM(F34:F35)</f>
        <v>119326</v>
      </c>
      <c r="G36" s="243"/>
      <c r="H36" s="102">
        <f>SUM(H34:H35)</f>
        <v>587675</v>
      </c>
      <c r="I36" s="243"/>
      <c r="J36" s="102">
        <f>SUM(J34:J35)</f>
        <v>119326</v>
      </c>
    </row>
    <row r="37" spans="1:11" ht="14.4" customHeight="1" thickTop="1">
      <c r="A37" s="88"/>
      <c r="B37" s="88"/>
      <c r="C37" s="77"/>
      <c r="D37" s="238"/>
      <c r="E37" s="243"/>
      <c r="F37" s="238"/>
      <c r="G37" s="243"/>
      <c r="H37" s="238"/>
      <c r="I37" s="243"/>
      <c r="J37" s="238"/>
    </row>
    <row r="38" spans="1:11" ht="19.5" customHeight="1">
      <c r="A38" s="88" t="s">
        <v>228</v>
      </c>
      <c r="B38" s="88"/>
      <c r="C38" s="77"/>
      <c r="D38" s="238"/>
      <c r="E38" s="243"/>
      <c r="F38" s="238"/>
      <c r="G38" s="243"/>
      <c r="H38" s="238"/>
      <c r="I38" s="243"/>
      <c r="J38" s="238"/>
    </row>
    <row r="39" spans="1:11" ht="19.5" customHeight="1" thickBot="1">
      <c r="A39" s="239" t="s">
        <v>82</v>
      </c>
      <c r="B39" s="239"/>
      <c r="C39" s="77"/>
      <c r="D39" s="244">
        <f>D34/1096102</f>
        <v>0.53614992035412767</v>
      </c>
      <c r="E39" s="245">
        <f t="shared" ref="E39" si="0">E34/1096102</f>
        <v>0</v>
      </c>
      <c r="F39" s="244">
        <f>F34/1096102</f>
        <v>0.10886395609167759</v>
      </c>
      <c r="G39" s="245"/>
      <c r="H39" s="244">
        <f>H34/1096102</f>
        <v>0.53614992035412767</v>
      </c>
      <c r="I39" s="245"/>
      <c r="J39" s="244">
        <f>J34/1096102</f>
        <v>0.10886395609167759</v>
      </c>
    </row>
    <row r="40" spans="1:11" ht="19.5" customHeight="1" thickTop="1" thickBot="1">
      <c r="A40" s="239" t="s">
        <v>83</v>
      </c>
      <c r="B40" s="239"/>
      <c r="C40" s="77"/>
      <c r="D40" s="179">
        <f>D34/1096102</f>
        <v>0.53614992035412767</v>
      </c>
      <c r="E40" s="246"/>
      <c r="F40" s="179">
        <f>F34/1096102</f>
        <v>0.10886395609167759</v>
      </c>
      <c r="G40" s="246"/>
      <c r="H40" s="179">
        <f>H34/1096102</f>
        <v>0.53614992035412767</v>
      </c>
      <c r="I40" s="246"/>
      <c r="J40" s="179">
        <f>J34/1096102</f>
        <v>0.10886395609167759</v>
      </c>
    </row>
    <row r="41" spans="1:11" ht="14.5" thickTop="1">
      <c r="C41" s="77"/>
      <c r="D41" s="241"/>
      <c r="E41" s="232"/>
      <c r="F41" s="241"/>
      <c r="G41" s="232"/>
      <c r="H41" s="241"/>
      <c r="I41" s="232"/>
      <c r="J41" s="241"/>
    </row>
    <row r="42" spans="1:11" s="227" customFormat="1" ht="19.5" customHeight="1">
      <c r="A42" s="305" t="s">
        <v>0</v>
      </c>
      <c r="B42" s="305"/>
      <c r="C42" s="305"/>
      <c r="D42" s="305"/>
      <c r="E42" s="305"/>
      <c r="F42" s="305"/>
      <c r="G42" s="305"/>
      <c r="H42" s="305"/>
      <c r="I42" s="305"/>
      <c r="J42" s="305"/>
      <c r="K42" s="189"/>
    </row>
    <row r="43" spans="1:11" s="227" customFormat="1" ht="19.5" customHeight="1">
      <c r="A43" s="306" t="s">
        <v>188</v>
      </c>
      <c r="B43" s="306"/>
      <c r="C43" s="306"/>
      <c r="D43" s="306"/>
      <c r="E43" s="306"/>
      <c r="F43" s="306"/>
      <c r="G43" s="306"/>
      <c r="H43" s="306"/>
      <c r="I43" s="306"/>
      <c r="J43" s="306"/>
      <c r="K43" s="189"/>
    </row>
    <row r="44" spans="1:11" s="228" customFormat="1" ht="19.5" customHeight="1">
      <c r="C44" s="229"/>
      <c r="D44" s="230"/>
      <c r="E44" s="230"/>
      <c r="F44" s="230"/>
      <c r="G44" s="230"/>
      <c r="H44" s="230"/>
      <c r="I44" s="230"/>
      <c r="J44" s="230"/>
      <c r="K44" s="189"/>
    </row>
    <row r="45" spans="1:11" ht="19.5" customHeight="1">
      <c r="A45" s="247"/>
      <c r="B45" s="247"/>
      <c r="D45" s="303" t="s">
        <v>2</v>
      </c>
      <c r="E45" s="303"/>
      <c r="F45" s="303"/>
      <c r="G45" s="73"/>
      <c r="H45" s="303" t="s">
        <v>3</v>
      </c>
      <c r="I45" s="303"/>
      <c r="J45" s="303"/>
    </row>
    <row r="46" spans="1:11" ht="19.5" customHeight="1">
      <c r="A46" s="247"/>
      <c r="B46" s="247"/>
      <c r="C46" s="77"/>
      <c r="D46" s="303" t="s">
        <v>4</v>
      </c>
      <c r="E46" s="303"/>
      <c r="F46" s="303"/>
      <c r="G46" s="73"/>
      <c r="H46" s="303" t="s">
        <v>4</v>
      </c>
      <c r="I46" s="303"/>
      <c r="J46" s="303"/>
    </row>
    <row r="47" spans="1:11" ht="31.5" customHeight="1">
      <c r="C47" s="77"/>
      <c r="D47" s="307" t="s">
        <v>198</v>
      </c>
      <c r="E47" s="307"/>
      <c r="F47" s="307"/>
      <c r="G47" s="73"/>
      <c r="H47" s="307" t="s">
        <v>198</v>
      </c>
      <c r="I47" s="307"/>
      <c r="J47" s="307"/>
    </row>
    <row r="48" spans="1:11" ht="19.5" customHeight="1">
      <c r="C48" s="77"/>
      <c r="D48" s="77">
        <v>2026</v>
      </c>
      <c r="E48" s="77"/>
      <c r="F48" s="77">
        <v>2025</v>
      </c>
      <c r="G48" s="77"/>
      <c r="H48" s="77">
        <v>2026</v>
      </c>
      <c r="I48" s="77"/>
      <c r="J48" s="77">
        <v>2025</v>
      </c>
    </row>
    <row r="49" spans="1:11" s="87" customFormat="1" ht="19.5" customHeight="1">
      <c r="A49" s="248"/>
      <c r="B49" s="88"/>
      <c r="C49" s="77"/>
      <c r="D49" s="300" t="s">
        <v>182</v>
      </c>
      <c r="E49" s="300"/>
      <c r="F49" s="300"/>
      <c r="G49" s="300"/>
      <c r="H49" s="300"/>
      <c r="I49" s="300"/>
      <c r="J49" s="300"/>
      <c r="K49" s="189"/>
    </row>
    <row r="50" spans="1:11" s="87" customFormat="1" ht="15">
      <c r="A50" s="248"/>
      <c r="B50" s="88"/>
      <c r="C50" s="77"/>
      <c r="D50" s="77"/>
      <c r="E50" s="77"/>
      <c r="F50" s="77"/>
      <c r="G50" s="77"/>
      <c r="H50" s="77"/>
      <c r="I50" s="77"/>
      <c r="J50" s="77"/>
      <c r="K50" s="189"/>
    </row>
    <row r="51" spans="1:11" ht="19.5" customHeight="1">
      <c r="A51" s="88" t="s">
        <v>104</v>
      </c>
      <c r="B51" s="88"/>
      <c r="D51" s="249">
        <f>D31</f>
        <v>587675</v>
      </c>
      <c r="E51" s="94"/>
      <c r="F51" s="249">
        <f>F31</f>
        <v>119326</v>
      </c>
      <c r="G51" s="94"/>
      <c r="H51" s="249">
        <f>H31</f>
        <v>587675</v>
      </c>
      <c r="I51" s="94"/>
      <c r="J51" s="249">
        <f>J31</f>
        <v>119326</v>
      </c>
    </row>
    <row r="52" spans="1:11">
      <c r="A52" s="88"/>
      <c r="B52" s="88"/>
      <c r="D52" s="250"/>
      <c r="E52" s="250"/>
      <c r="F52" s="250"/>
      <c r="G52" s="250"/>
      <c r="H52" s="250"/>
      <c r="I52" s="250"/>
      <c r="J52" s="250"/>
    </row>
    <row r="53" spans="1:11" ht="19.5" customHeight="1">
      <c r="A53" s="88" t="s">
        <v>231</v>
      </c>
      <c r="B53" s="88"/>
      <c r="D53" s="250"/>
      <c r="E53" s="250"/>
      <c r="F53" s="250"/>
      <c r="G53" s="250"/>
      <c r="H53" s="250"/>
      <c r="I53" s="250"/>
      <c r="J53" s="250"/>
    </row>
    <row r="54" spans="1:11" ht="19.5" customHeight="1">
      <c r="A54" s="88" t="s">
        <v>194</v>
      </c>
      <c r="B54" s="88"/>
      <c r="D54" s="250"/>
      <c r="E54" s="250"/>
      <c r="F54" s="250"/>
      <c r="G54" s="250"/>
      <c r="H54" s="95"/>
      <c r="I54" s="250"/>
      <c r="J54" s="95"/>
    </row>
    <row r="55" spans="1:11" ht="19.5" customHeight="1">
      <c r="A55" s="189" t="s">
        <v>87</v>
      </c>
      <c r="B55" s="240"/>
      <c r="D55" s="251">
        <v>-45055</v>
      </c>
      <c r="E55" s="96"/>
      <c r="F55" s="251">
        <v>4455</v>
      </c>
      <c r="G55" s="96"/>
      <c r="H55" s="251">
        <v>-45055</v>
      </c>
      <c r="I55" s="96"/>
      <c r="J55" s="251">
        <v>4455</v>
      </c>
    </row>
    <row r="56" spans="1:11" ht="19.5" customHeight="1">
      <c r="A56" s="189" t="s">
        <v>88</v>
      </c>
      <c r="B56" s="240"/>
      <c r="D56" s="251">
        <v>1213</v>
      </c>
      <c r="E56" s="96"/>
      <c r="F56" s="251">
        <v>2061</v>
      </c>
      <c r="G56" s="96"/>
      <c r="H56" s="251">
        <v>1213</v>
      </c>
      <c r="I56" s="96"/>
      <c r="J56" s="251">
        <v>2061</v>
      </c>
    </row>
    <row r="57" spans="1:11" ht="19.5" customHeight="1">
      <c r="A57" s="189" t="s">
        <v>89</v>
      </c>
      <c r="B57" s="240"/>
      <c r="D57" s="97">
        <v>-243</v>
      </c>
      <c r="E57" s="96"/>
      <c r="F57" s="97">
        <v>-412</v>
      </c>
      <c r="G57" s="96"/>
      <c r="H57" s="97">
        <v>-243</v>
      </c>
      <c r="I57" s="96"/>
      <c r="J57" s="97">
        <v>-412</v>
      </c>
    </row>
    <row r="58" spans="1:11" ht="19.5" customHeight="1">
      <c r="A58" s="88" t="s">
        <v>232</v>
      </c>
      <c r="B58" s="88"/>
      <c r="D58" s="251"/>
      <c r="E58" s="251"/>
      <c r="F58" s="251"/>
      <c r="G58" s="251"/>
      <c r="H58" s="251"/>
      <c r="I58" s="251"/>
      <c r="J58" s="251"/>
    </row>
    <row r="59" spans="1:11" ht="19.5" customHeight="1">
      <c r="A59" s="88" t="s">
        <v>91</v>
      </c>
      <c r="B59" s="88"/>
      <c r="D59" s="104">
        <f>SUM(D55:D57)</f>
        <v>-44085</v>
      </c>
      <c r="E59" s="98"/>
      <c r="F59" s="104">
        <f>SUM(F55:F57)</f>
        <v>6104</v>
      </c>
      <c r="G59" s="98"/>
      <c r="H59" s="104">
        <f>SUM(H55:H57)</f>
        <v>-44085</v>
      </c>
      <c r="I59" s="99"/>
      <c r="J59" s="104">
        <f>SUM(J55:J57)</f>
        <v>6104</v>
      </c>
    </row>
    <row r="60" spans="1:11" ht="19.5" customHeight="1" thickBot="1">
      <c r="A60" s="88" t="s">
        <v>92</v>
      </c>
      <c r="B60" s="88"/>
      <c r="D60" s="252">
        <f>D59+D51</f>
        <v>543590</v>
      </c>
      <c r="E60" s="98"/>
      <c r="F60" s="252">
        <f>F59+F51</f>
        <v>125430</v>
      </c>
      <c r="G60" s="98"/>
      <c r="H60" s="252">
        <f>H59+H51</f>
        <v>543590</v>
      </c>
      <c r="I60" s="98"/>
      <c r="J60" s="252">
        <f>J59+J51</f>
        <v>125430</v>
      </c>
    </row>
    <row r="61" spans="1:11" ht="14.5" thickTop="1">
      <c r="D61" s="250"/>
      <c r="E61" s="250"/>
      <c r="F61" s="250"/>
      <c r="G61" s="250"/>
      <c r="H61" s="250"/>
      <c r="I61" s="250"/>
      <c r="J61" s="250"/>
    </row>
    <row r="62" spans="1:11" s="88" customFormat="1" ht="19.5" customHeight="1">
      <c r="A62" s="88" t="s">
        <v>93</v>
      </c>
      <c r="C62" s="73"/>
      <c r="D62" s="250"/>
      <c r="E62" s="253"/>
      <c r="F62" s="253"/>
      <c r="G62" s="253"/>
      <c r="H62" s="250"/>
      <c r="I62" s="253"/>
      <c r="J62" s="253"/>
      <c r="K62" s="189"/>
    </row>
    <row r="63" spans="1:11" ht="19.5" customHeight="1">
      <c r="A63" s="189" t="s">
        <v>94</v>
      </c>
      <c r="B63" s="240"/>
      <c r="D63" s="105">
        <f>D60</f>
        <v>543590</v>
      </c>
      <c r="E63" s="96"/>
      <c r="F63" s="105">
        <f>F60</f>
        <v>125430</v>
      </c>
      <c r="G63" s="96"/>
      <c r="H63" s="105">
        <f>H60</f>
        <v>543590</v>
      </c>
      <c r="I63" s="96"/>
      <c r="J63" s="105">
        <f>J60</f>
        <v>125430</v>
      </c>
    </row>
    <row r="64" spans="1:11" ht="19.5" customHeight="1">
      <c r="A64" s="189" t="s">
        <v>95</v>
      </c>
      <c r="B64" s="240"/>
      <c r="D64" s="100">
        <v>0</v>
      </c>
      <c r="E64" s="251"/>
      <c r="F64" s="100">
        <v>0</v>
      </c>
      <c r="G64" s="251"/>
      <c r="H64" s="100">
        <v>0</v>
      </c>
      <c r="I64" s="101"/>
      <c r="J64" s="100">
        <v>0</v>
      </c>
    </row>
    <row r="65" spans="1:11" s="88" customFormat="1" ht="19.5" customHeight="1" thickBot="1">
      <c r="A65" s="88" t="s">
        <v>220</v>
      </c>
      <c r="C65" s="73"/>
      <c r="D65" s="254">
        <f>SUM(D63:D64)</f>
        <v>543590</v>
      </c>
      <c r="E65" s="202"/>
      <c r="F65" s="254">
        <f>SUM(F63:F64)</f>
        <v>125430</v>
      </c>
      <c r="G65" s="98"/>
      <c r="H65" s="254">
        <f>SUM(H63:H64)</f>
        <v>543590</v>
      </c>
      <c r="I65" s="98"/>
      <c r="J65" s="254">
        <f>SUM(J63:J64)</f>
        <v>125430</v>
      </c>
      <c r="K65" s="189"/>
    </row>
    <row r="66" spans="1:11" ht="14.5" thickTop="1">
      <c r="D66" s="250"/>
      <c r="E66" s="250"/>
      <c r="F66" s="250"/>
      <c r="G66" s="250"/>
      <c r="H66" s="250"/>
      <c r="I66" s="250"/>
      <c r="J66" s="250"/>
    </row>
  </sheetData>
  <sheetProtection formatCells="0" formatColumns="0" formatRows="0" insertColumns="0" insertRows="0" insertHyperlinks="0" deleteColumns="0" deleteRows="0" sort="0" autoFilter="0" pivotTables="0"/>
  <mergeCells count="18">
    <mergeCell ref="D49:J49"/>
    <mergeCell ref="D6:F6"/>
    <mergeCell ref="H6:J6"/>
    <mergeCell ref="D47:F47"/>
    <mergeCell ref="H47:J47"/>
    <mergeCell ref="D46:F46"/>
    <mergeCell ref="H46:J46"/>
    <mergeCell ref="A42:J42"/>
    <mergeCell ref="A43:J43"/>
    <mergeCell ref="D45:F45"/>
    <mergeCell ref="H45:J45"/>
    <mergeCell ref="D8:J8"/>
    <mergeCell ref="A1:J1"/>
    <mergeCell ref="A2:J2"/>
    <mergeCell ref="D4:F4"/>
    <mergeCell ref="H4:J4"/>
    <mergeCell ref="D5:F5"/>
    <mergeCell ref="H5:J5"/>
  </mergeCells>
  <printOptions horizontalCentered="1"/>
  <pageMargins left="0.7" right="0.7" top="0.48" bottom="0.5" header="0.5" footer="0.5"/>
  <pageSetup paperSize="9" scale="80" firstPageNumber="5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1" max="16383" man="1"/>
  </rowBreaks>
  <customProperties>
    <customPr name="OrphanNamesChecked" r:id="rId2"/>
  </customProperties>
  <ignoredErrors>
    <ignoredError sqref="D12:J1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260D3-025E-45FA-8C91-29688855AED1}">
  <dimension ref="A1:M79"/>
  <sheetViews>
    <sheetView view="pageBreakPreview" topLeftCell="A44" zoomScale="70" zoomScaleNormal="70" zoomScaleSheetLayoutView="70" workbookViewId="0">
      <selection activeCell="C9" sqref="C9:C28"/>
    </sheetView>
  </sheetViews>
  <sheetFormatPr defaultColWidth="9.08984375" defaultRowHeight="14"/>
  <cols>
    <col min="1" max="1" width="1.54296875" customWidth="1"/>
    <col min="2" max="2" width="57.08984375" customWidth="1"/>
    <col min="3" max="3" width="7.08984375" style="8" customWidth="1"/>
    <col min="4" max="4" width="12.08984375" style="47" customWidth="1"/>
    <col min="5" max="5" width="0.90625" style="47" customWidth="1"/>
    <col min="6" max="6" width="12.08984375" style="47" customWidth="1"/>
    <col min="7" max="7" width="0.90625" style="47" customWidth="1"/>
    <col min="8" max="8" width="12.08984375" style="47" customWidth="1"/>
    <col min="9" max="9" width="0.90625" style="47" customWidth="1"/>
    <col min="10" max="10" width="12.08984375" style="47" customWidth="1"/>
    <col min="11" max="11" width="0.453125" customWidth="1"/>
    <col min="12" max="12" width="15.08984375" style="58" bestFit="1" customWidth="1"/>
  </cols>
  <sheetData>
    <row r="1" spans="1:13" s="4" customFormat="1" ht="20.149999999999999" customHeight="1">
      <c r="A1" s="309" t="s">
        <v>0</v>
      </c>
      <c r="B1" s="309"/>
      <c r="C1" s="309"/>
      <c r="D1" s="309"/>
      <c r="E1" s="309"/>
      <c r="F1" s="309"/>
      <c r="G1" s="309"/>
      <c r="H1" s="309"/>
      <c r="I1" s="309"/>
      <c r="J1" s="309"/>
      <c r="L1" s="56"/>
    </row>
    <row r="2" spans="1:13" s="4" customFormat="1" ht="20.149999999999999" customHeight="1">
      <c r="A2" s="309" t="s">
        <v>66</v>
      </c>
      <c r="B2" s="309"/>
      <c r="C2" s="309"/>
      <c r="D2" s="309"/>
      <c r="E2" s="309"/>
      <c r="F2" s="309"/>
      <c r="G2" s="309"/>
      <c r="H2" s="309"/>
      <c r="I2" s="309"/>
      <c r="J2" s="309"/>
      <c r="L2" s="56"/>
    </row>
    <row r="3" spans="1:13" s="5" customFormat="1" ht="20.149999999999999" customHeight="1">
      <c r="A3" s="309" t="s">
        <v>96</v>
      </c>
      <c r="B3" s="309"/>
      <c r="C3" s="309"/>
      <c r="D3" s="309"/>
      <c r="E3" s="309"/>
      <c r="F3" s="309"/>
      <c r="G3" s="309"/>
      <c r="H3" s="309"/>
      <c r="I3" s="309"/>
      <c r="J3" s="309"/>
      <c r="L3" s="57"/>
    </row>
    <row r="4" spans="1:13" s="5" customFormat="1" ht="20.149999999999999" customHeight="1">
      <c r="C4" s="6"/>
      <c r="D4" s="7"/>
      <c r="E4" s="7"/>
      <c r="F4" s="7"/>
      <c r="G4" s="7"/>
      <c r="H4" s="7"/>
      <c r="I4" s="7"/>
      <c r="J4" s="7"/>
      <c r="L4" s="57"/>
    </row>
    <row r="5" spans="1:13" ht="20.149999999999999" customHeight="1">
      <c r="D5" s="308" t="s">
        <v>2</v>
      </c>
      <c r="E5" s="308"/>
      <c r="F5" s="308"/>
      <c r="G5" s="1"/>
      <c r="H5" s="308" t="s">
        <v>3</v>
      </c>
      <c r="I5" s="308"/>
      <c r="J5" s="308"/>
    </row>
    <row r="6" spans="1:13" ht="20.149999999999999" customHeight="1">
      <c r="C6" s="3"/>
      <c r="D6" s="308" t="s">
        <v>4</v>
      </c>
      <c r="E6" s="308"/>
      <c r="F6" s="308"/>
      <c r="G6" s="1"/>
      <c r="H6" s="308" t="s">
        <v>4</v>
      </c>
      <c r="I6" s="308"/>
      <c r="J6" s="308"/>
    </row>
    <row r="7" spans="1:13" ht="20.149999999999999" customHeight="1">
      <c r="C7" s="3"/>
      <c r="D7" s="9" t="s">
        <v>6</v>
      </c>
      <c r="E7" s="1"/>
      <c r="F7" s="9" t="s">
        <v>6</v>
      </c>
      <c r="G7" s="1"/>
      <c r="H7" s="9" t="s">
        <v>6</v>
      </c>
      <c r="I7" s="1"/>
      <c r="J7" s="9" t="s">
        <v>6</v>
      </c>
    </row>
    <row r="8" spans="1:13" ht="20.149999999999999" customHeight="1">
      <c r="C8" s="3"/>
      <c r="D8" s="10">
        <v>2023</v>
      </c>
      <c r="E8" s="8"/>
      <c r="F8" s="10">
        <v>2022</v>
      </c>
      <c r="G8" s="8"/>
      <c r="H8" s="10">
        <v>2023</v>
      </c>
      <c r="I8" s="8"/>
      <c r="J8" s="10">
        <v>2022</v>
      </c>
    </row>
    <row r="9" spans="1:13" s="12" customFormat="1" ht="20.149999999999999" customHeight="1">
      <c r="A9" s="11"/>
      <c r="B9" s="11"/>
      <c r="C9" s="3" t="s">
        <v>8</v>
      </c>
      <c r="D9" s="3" t="s">
        <v>9</v>
      </c>
      <c r="E9" s="3"/>
      <c r="F9" s="3" t="s">
        <v>9</v>
      </c>
      <c r="G9" s="3"/>
      <c r="H9" s="3" t="s">
        <v>9</v>
      </c>
      <c r="I9" s="3"/>
      <c r="J9" s="3" t="s">
        <v>9</v>
      </c>
      <c r="L9" s="46"/>
    </row>
    <row r="10" spans="1:13" ht="20.149999999999999" customHeight="1">
      <c r="A10" s="11"/>
      <c r="B10" s="11"/>
      <c r="C10" s="3"/>
      <c r="D10" s="13"/>
      <c r="E10" s="13"/>
      <c r="F10" s="13"/>
      <c r="G10" s="13"/>
      <c r="H10" s="13"/>
      <c r="I10" s="13"/>
      <c r="J10" s="13"/>
    </row>
    <row r="11" spans="1:13" ht="20.149999999999999" customHeight="1">
      <c r="A11" t="s">
        <v>67</v>
      </c>
      <c r="C11" s="3" t="s">
        <v>97</v>
      </c>
      <c r="D11" s="24">
        <v>1997045</v>
      </c>
      <c r="E11" s="24"/>
      <c r="F11" s="24">
        <v>2198692</v>
      </c>
      <c r="G11" s="24"/>
      <c r="H11" s="24">
        <v>1025627</v>
      </c>
      <c r="I11" s="24"/>
      <c r="J11" s="24">
        <v>896252</v>
      </c>
      <c r="M11" s="61"/>
    </row>
    <row r="12" spans="1:13" ht="20.149999999999999" customHeight="1">
      <c r="A12" t="s">
        <v>68</v>
      </c>
      <c r="C12" s="3"/>
      <c r="D12" s="24">
        <v>-1123083</v>
      </c>
      <c r="E12" s="24"/>
      <c r="F12" s="24">
        <v>-1092890</v>
      </c>
      <c r="G12" s="24"/>
      <c r="H12" s="24">
        <v>-625157</v>
      </c>
      <c r="I12" s="24"/>
      <c r="J12" s="24">
        <v>-580074</v>
      </c>
    </row>
    <row r="13" spans="1:13" s="12" customFormat="1" ht="20.149999999999999" customHeight="1">
      <c r="A13" s="12" t="s">
        <v>98</v>
      </c>
      <c r="C13" s="3"/>
      <c r="D13" s="24">
        <v>0</v>
      </c>
      <c r="E13" s="24"/>
      <c r="F13" s="24">
        <v>-11</v>
      </c>
      <c r="G13" s="24"/>
      <c r="H13" s="24">
        <v>0</v>
      </c>
      <c r="I13" s="24"/>
      <c r="J13" s="24">
        <v>-11</v>
      </c>
      <c r="L13" s="46"/>
    </row>
    <row r="14" spans="1:13" ht="20.149999999999999" customHeight="1">
      <c r="A14" s="11" t="s">
        <v>69</v>
      </c>
      <c r="B14" s="11"/>
      <c r="C14" s="3"/>
      <c r="D14" s="19">
        <f>SUM(D11:D13)</f>
        <v>873962</v>
      </c>
      <c r="E14" s="15"/>
      <c r="F14" s="19">
        <f>SUM(F11:F13)</f>
        <v>1105791</v>
      </c>
      <c r="G14" s="15"/>
      <c r="H14" s="19">
        <f>SUM(H11:H13)</f>
        <v>400470</v>
      </c>
      <c r="I14" s="15"/>
      <c r="J14" s="19">
        <f>SUM(J11:J13)</f>
        <v>316167</v>
      </c>
      <c r="M14" s="61"/>
    </row>
    <row r="15" spans="1:13" ht="17.149999999999999" customHeight="1">
      <c r="A15" s="11"/>
      <c r="B15" s="11"/>
      <c r="C15" s="3"/>
      <c r="D15" s="13"/>
      <c r="E15" s="13"/>
      <c r="F15" s="13"/>
      <c r="G15" s="13"/>
      <c r="H15" s="13"/>
      <c r="I15" s="13"/>
      <c r="J15" s="13"/>
    </row>
    <row r="16" spans="1:13" ht="20.149999999999999" customHeight="1">
      <c r="A16" t="s">
        <v>70</v>
      </c>
      <c r="B16" s="16"/>
      <c r="C16" s="3">
        <v>14.2</v>
      </c>
      <c r="D16" s="24">
        <v>316786</v>
      </c>
      <c r="E16" s="24"/>
      <c r="F16" s="24">
        <v>12529</v>
      </c>
      <c r="G16" s="24"/>
      <c r="H16" s="24">
        <v>314922</v>
      </c>
      <c r="I16" s="24"/>
      <c r="J16" s="24">
        <v>21856</v>
      </c>
    </row>
    <row r="17" spans="1:12" ht="20.149999999999999" customHeight="1">
      <c r="A17" s="17" t="s">
        <v>71</v>
      </c>
      <c r="B17" s="17"/>
      <c r="D17" s="24">
        <v>-17244</v>
      </c>
      <c r="E17" s="24"/>
      <c r="F17" s="24">
        <v>-16047</v>
      </c>
      <c r="G17" s="24"/>
      <c r="H17" s="24">
        <v>-12552</v>
      </c>
      <c r="I17" s="24"/>
      <c r="J17" s="24">
        <v>-8864</v>
      </c>
    </row>
    <row r="18" spans="1:12" ht="20.149999999999999" customHeight="1">
      <c r="A18" t="s">
        <v>72</v>
      </c>
      <c r="C18" s="3"/>
      <c r="D18" s="24">
        <v>-559756</v>
      </c>
      <c r="E18" s="24"/>
      <c r="F18" s="24">
        <v>-554915</v>
      </c>
      <c r="G18" s="24"/>
      <c r="H18" s="24">
        <v>-373651</v>
      </c>
      <c r="I18" s="24"/>
      <c r="J18" s="24">
        <v>-361803</v>
      </c>
    </row>
    <row r="19" spans="1:12" ht="20.149999999999999" customHeight="1">
      <c r="A19" t="s">
        <v>99</v>
      </c>
      <c r="C19" s="3"/>
      <c r="D19" s="24">
        <v>0</v>
      </c>
      <c r="E19" s="24"/>
      <c r="F19" s="24">
        <v>-259000</v>
      </c>
      <c r="G19" s="24"/>
      <c r="H19" s="24">
        <v>0</v>
      </c>
      <c r="I19" s="24"/>
      <c r="J19" s="24">
        <v>-259000</v>
      </c>
    </row>
    <row r="20" spans="1:12" ht="20.149999999999999" customHeight="1">
      <c r="A20" t="s">
        <v>73</v>
      </c>
      <c r="C20" s="3"/>
      <c r="D20" s="24">
        <v>-47298</v>
      </c>
      <c r="E20" s="24"/>
      <c r="F20" s="24">
        <v>-44591</v>
      </c>
      <c r="G20" s="24"/>
      <c r="H20" s="24">
        <v>-47040</v>
      </c>
      <c r="I20" s="24"/>
      <c r="J20" s="24">
        <v>-44335</v>
      </c>
    </row>
    <row r="21" spans="1:12" ht="20.149999999999999" customHeight="1">
      <c r="A21" t="s">
        <v>74</v>
      </c>
      <c r="C21" s="3"/>
      <c r="D21" s="24">
        <v>241585</v>
      </c>
      <c r="E21" s="24"/>
      <c r="F21" s="24">
        <v>519560</v>
      </c>
      <c r="G21" s="24"/>
      <c r="H21" s="24">
        <v>247302</v>
      </c>
      <c r="I21" s="24"/>
      <c r="J21" s="24">
        <v>459601</v>
      </c>
    </row>
    <row r="22" spans="1:12" ht="20.149999999999999" customHeight="1">
      <c r="A22" s="18" t="s">
        <v>100</v>
      </c>
      <c r="B22" s="18"/>
      <c r="C22" s="3"/>
      <c r="D22" s="19">
        <f>SUM(D14:D21)</f>
        <v>808035</v>
      </c>
      <c r="E22" s="15"/>
      <c r="F22" s="19">
        <f>SUM(F14:F21)</f>
        <v>763327</v>
      </c>
      <c r="G22" s="15"/>
      <c r="H22" s="19">
        <f>SUM(H14:H21)</f>
        <v>529451</v>
      </c>
      <c r="I22" s="15"/>
      <c r="J22" s="19">
        <f>SUM(J14:J21)</f>
        <v>123622</v>
      </c>
    </row>
    <row r="23" spans="1:12" ht="17.149999999999999" customHeight="1">
      <c r="C23" s="3"/>
      <c r="D23" s="13"/>
      <c r="E23" s="13"/>
      <c r="F23" s="13"/>
      <c r="G23" s="13"/>
      <c r="H23" s="13"/>
      <c r="I23" s="13"/>
      <c r="J23" s="13"/>
    </row>
    <row r="24" spans="1:12" ht="20.149999999999999" customHeight="1">
      <c r="A24" t="s">
        <v>75</v>
      </c>
      <c r="C24" s="3"/>
      <c r="D24" s="24">
        <v>206683</v>
      </c>
      <c r="E24" s="24"/>
      <c r="F24" s="24">
        <v>111703</v>
      </c>
      <c r="G24" s="24"/>
      <c r="H24" s="24">
        <v>175707</v>
      </c>
      <c r="I24" s="24"/>
      <c r="J24" s="24">
        <v>89070</v>
      </c>
    </row>
    <row r="25" spans="1:12" ht="20.149999999999999" customHeight="1">
      <c r="A25" t="s">
        <v>76</v>
      </c>
      <c r="C25" s="3"/>
      <c r="D25" s="24">
        <v>-99160</v>
      </c>
      <c r="E25" s="24"/>
      <c r="F25" s="24">
        <v>-87124</v>
      </c>
      <c r="G25" s="24"/>
      <c r="H25" s="24">
        <v>-50326</v>
      </c>
      <c r="I25" s="24"/>
      <c r="J25" s="24">
        <v>-39372</v>
      </c>
    </row>
    <row r="26" spans="1:12" ht="20.149999999999999" customHeight="1">
      <c r="A26" t="s">
        <v>101</v>
      </c>
      <c r="C26" s="3"/>
      <c r="D26" s="24"/>
      <c r="E26" s="24"/>
      <c r="F26" s="24"/>
      <c r="G26" s="24"/>
      <c r="H26" s="24"/>
      <c r="I26" s="24"/>
      <c r="J26" s="24"/>
    </row>
    <row r="27" spans="1:12" ht="20.149999999999999" customHeight="1">
      <c r="A27" t="s">
        <v>77</v>
      </c>
      <c r="C27" s="3">
        <v>4</v>
      </c>
      <c r="D27" s="24">
        <v>13300</v>
      </c>
      <c r="E27" s="24"/>
      <c r="F27" s="24">
        <v>71824</v>
      </c>
      <c r="G27" s="24"/>
      <c r="H27" s="24">
        <v>2489</v>
      </c>
      <c r="I27" s="24"/>
      <c r="J27" s="24">
        <v>77660</v>
      </c>
    </row>
    <row r="28" spans="1:12" s="48" customFormat="1" ht="20.149999999999999" customHeight="1">
      <c r="A28" s="48" t="s">
        <v>102</v>
      </c>
      <c r="C28" s="49">
        <v>6</v>
      </c>
      <c r="D28" s="24">
        <v>-152978</v>
      </c>
      <c r="E28" s="24"/>
      <c r="F28" s="24">
        <v>-251651</v>
      </c>
      <c r="G28" s="24"/>
      <c r="H28" s="24">
        <v>57555</v>
      </c>
      <c r="I28" s="24"/>
      <c r="J28" s="24">
        <v>296915</v>
      </c>
      <c r="L28" s="59"/>
    </row>
    <row r="29" spans="1:12" ht="20.149999999999999" customHeight="1">
      <c r="A29" s="11" t="s">
        <v>103</v>
      </c>
      <c r="B29" s="11"/>
      <c r="C29" s="3"/>
      <c r="D29" s="19">
        <f>SUM(D22:D28)</f>
        <v>775880</v>
      </c>
      <c r="E29" s="15"/>
      <c r="F29" s="19">
        <f>SUM(F22:F28)</f>
        <v>608079</v>
      </c>
      <c r="G29" s="15"/>
      <c r="H29" s="19">
        <f>SUM(H22:H28)</f>
        <v>714876</v>
      </c>
      <c r="I29" s="15"/>
      <c r="J29" s="19">
        <f>SUM(J22:J28)</f>
        <v>547895</v>
      </c>
      <c r="K29">
        <v>-1235</v>
      </c>
    </row>
    <row r="30" spans="1:12" ht="20.149999999999999" customHeight="1">
      <c r="A30" t="s">
        <v>78</v>
      </c>
      <c r="C30" s="3"/>
      <c r="D30" s="20">
        <v>-116106</v>
      </c>
      <c r="E30" s="14"/>
      <c r="F30" s="20">
        <v>-127351</v>
      </c>
      <c r="G30" s="14"/>
      <c r="H30" s="20">
        <v>-55102</v>
      </c>
      <c r="I30" s="21"/>
      <c r="J30" s="20">
        <v>-67167</v>
      </c>
    </row>
    <row r="31" spans="1:12" s="11" customFormat="1" ht="20.149999999999999" customHeight="1" thickBot="1">
      <c r="A31" s="11" t="s">
        <v>104</v>
      </c>
      <c r="C31" s="2"/>
      <c r="D31" s="22">
        <f>SUM(D29:D30)</f>
        <v>659774</v>
      </c>
      <c r="E31" s="15"/>
      <c r="F31" s="22">
        <f>SUM(F29:F30)</f>
        <v>480728</v>
      </c>
      <c r="G31" s="15"/>
      <c r="H31" s="22">
        <f>SUM(H29:H30)</f>
        <v>659774</v>
      </c>
      <c r="I31" s="15"/>
      <c r="J31" s="22">
        <f>SUM(J29:J30)</f>
        <v>480728</v>
      </c>
      <c r="L31" s="60"/>
    </row>
    <row r="32" spans="1:12" ht="17.149999999999999" customHeight="1" thickTop="1">
      <c r="A32" s="11"/>
      <c r="B32" s="11"/>
      <c r="C32" s="3"/>
      <c r="D32" s="23"/>
      <c r="E32" s="13"/>
      <c r="F32" s="23"/>
      <c r="G32" s="13"/>
      <c r="H32" s="23"/>
      <c r="I32" s="13"/>
      <c r="J32" s="23"/>
    </row>
    <row r="33" spans="1:12" ht="20.149999999999999" customHeight="1">
      <c r="A33" s="11" t="s">
        <v>105</v>
      </c>
      <c r="B33" s="11"/>
      <c r="C33" s="3"/>
      <c r="D33" s="13"/>
      <c r="E33" s="13"/>
      <c r="F33" s="13"/>
      <c r="G33" s="13"/>
      <c r="H33" s="13"/>
      <c r="I33" s="13"/>
      <c r="J33" s="13"/>
    </row>
    <row r="34" spans="1:12" ht="20.149999999999999" customHeight="1">
      <c r="A34" s="54" t="s">
        <v>79</v>
      </c>
      <c r="B34" s="54"/>
      <c r="C34" s="3"/>
      <c r="D34" s="24">
        <f>D31-D35</f>
        <v>659774</v>
      </c>
      <c r="E34" s="13"/>
      <c r="F34" s="24">
        <f>F31-F35</f>
        <v>480728</v>
      </c>
      <c r="G34" s="13"/>
      <c r="H34" s="24">
        <f>H31-H35</f>
        <v>659774</v>
      </c>
      <c r="I34" s="50"/>
      <c r="J34" s="24">
        <f>J31-J35</f>
        <v>480728</v>
      </c>
    </row>
    <row r="35" spans="1:12" ht="20.149999999999999" customHeight="1">
      <c r="A35" s="54" t="s">
        <v>80</v>
      </c>
      <c r="B35" s="54"/>
      <c r="C35" s="3"/>
      <c r="D35" s="51">
        <v>0</v>
      </c>
      <c r="E35" s="14"/>
      <c r="F35" s="51">
        <v>0</v>
      </c>
      <c r="G35" s="14"/>
      <c r="H35" s="51">
        <v>0</v>
      </c>
      <c r="I35" s="25"/>
      <c r="J35" s="51">
        <v>0</v>
      </c>
    </row>
    <row r="36" spans="1:12" ht="20.149999999999999" customHeight="1" thickBot="1">
      <c r="A36" s="11" t="s">
        <v>104</v>
      </c>
      <c r="B36" s="11"/>
      <c r="C36" s="3"/>
      <c r="D36" s="26">
        <f>SUM(D34:D35)</f>
        <v>659774</v>
      </c>
      <c r="E36" s="15"/>
      <c r="F36" s="26">
        <f>SUM(F34:F35)</f>
        <v>480728</v>
      </c>
      <c r="G36" s="15"/>
      <c r="H36" s="26">
        <f>SUM(H34:H35)</f>
        <v>659774</v>
      </c>
      <c r="I36" s="15"/>
      <c r="J36" s="26">
        <f>SUM(J34:J35)</f>
        <v>480728</v>
      </c>
    </row>
    <row r="37" spans="1:12" ht="17.149999999999999" customHeight="1" thickTop="1">
      <c r="A37" s="11"/>
      <c r="B37" s="11"/>
      <c r="C37" s="3"/>
      <c r="D37" s="23"/>
      <c r="E37" s="15"/>
      <c r="F37" s="23"/>
      <c r="G37" s="15"/>
      <c r="H37" s="23"/>
      <c r="I37" s="15"/>
      <c r="J37" s="23"/>
    </row>
    <row r="38" spans="1:12" ht="20.149999999999999" customHeight="1">
      <c r="A38" s="11" t="s">
        <v>81</v>
      </c>
      <c r="B38" s="11"/>
      <c r="C38" s="3"/>
      <c r="D38" s="23"/>
      <c r="E38" s="15"/>
      <c r="F38" s="23"/>
      <c r="G38" s="15"/>
      <c r="H38" s="23"/>
      <c r="I38" s="15"/>
      <c r="J38" s="23"/>
    </row>
    <row r="39" spans="1:12" ht="20.149999999999999" customHeight="1" thickBot="1">
      <c r="A39" s="54" t="s">
        <v>82</v>
      </c>
      <c r="B39" s="54"/>
      <c r="C39" s="3"/>
      <c r="D39" s="27">
        <f>D34/1096102</f>
        <v>0.60192755783677065</v>
      </c>
      <c r="E39" s="28"/>
      <c r="F39" s="27">
        <f>F34/1096102</f>
        <v>0.43857962123962918</v>
      </c>
      <c r="G39" s="28"/>
      <c r="H39" s="27">
        <f>H34/1096102</f>
        <v>0.60192755783677065</v>
      </c>
      <c r="I39" s="28"/>
      <c r="J39" s="27">
        <f>J34/1096102</f>
        <v>0.43857962123962918</v>
      </c>
    </row>
    <row r="40" spans="1:12" ht="20.149999999999999" customHeight="1" thickTop="1" thickBot="1">
      <c r="A40" s="54" t="s">
        <v>83</v>
      </c>
      <c r="B40" s="54"/>
      <c r="C40" s="3"/>
      <c r="D40" s="29">
        <f>D34/1096102</f>
        <v>0.60192755783677065</v>
      </c>
      <c r="E40" s="30"/>
      <c r="F40" s="29">
        <f>F34/1096102</f>
        <v>0.43857962123962918</v>
      </c>
      <c r="G40" s="30"/>
      <c r="H40" s="29">
        <f>H34/1096102</f>
        <v>0.60192755783677065</v>
      </c>
      <c r="I40" s="30"/>
      <c r="J40" s="29">
        <f>J34/1096102</f>
        <v>0.43857962123962918</v>
      </c>
    </row>
    <row r="41" spans="1:12" ht="14.5" thickTop="1">
      <c r="C41" s="3"/>
      <c r="D41" s="14"/>
      <c r="E41" s="13"/>
      <c r="F41" s="14"/>
      <c r="G41" s="13"/>
      <c r="H41" s="14"/>
      <c r="I41" s="13"/>
      <c r="J41" s="14"/>
    </row>
    <row r="42" spans="1:12">
      <c r="C42" s="3"/>
      <c r="D42" s="14"/>
      <c r="E42" s="13"/>
      <c r="F42" s="14"/>
      <c r="G42" s="13"/>
      <c r="H42" s="14"/>
      <c r="I42" s="13"/>
      <c r="J42" s="14"/>
    </row>
    <row r="43" spans="1:12">
      <c r="C43" s="3"/>
      <c r="D43" s="14"/>
      <c r="E43" s="13"/>
      <c r="F43" s="14"/>
      <c r="G43" s="13"/>
      <c r="H43" s="14"/>
      <c r="I43" s="13"/>
      <c r="J43" s="14"/>
    </row>
    <row r="44" spans="1:12" s="4" customFormat="1" ht="20.149999999999999" customHeight="1">
      <c r="A44" s="309" t="s">
        <v>0</v>
      </c>
      <c r="B44" s="309"/>
      <c r="C44" s="309"/>
      <c r="D44" s="309"/>
      <c r="E44" s="309"/>
      <c r="F44" s="309"/>
      <c r="G44" s="309"/>
      <c r="H44" s="309"/>
      <c r="I44" s="309"/>
      <c r="J44" s="309"/>
      <c r="L44" s="56"/>
    </row>
    <row r="45" spans="1:12" s="4" customFormat="1" ht="20.149999999999999" customHeight="1">
      <c r="A45" s="309" t="s">
        <v>84</v>
      </c>
      <c r="B45" s="309"/>
      <c r="C45" s="309"/>
      <c r="D45" s="309"/>
      <c r="E45" s="309"/>
      <c r="F45" s="309"/>
      <c r="G45" s="309"/>
      <c r="H45" s="309"/>
      <c r="I45" s="309"/>
      <c r="J45" s="309"/>
      <c r="L45" s="56"/>
    </row>
    <row r="46" spans="1:12" s="5" customFormat="1" ht="20.149999999999999" customHeight="1">
      <c r="A46" s="309" t="s">
        <v>96</v>
      </c>
      <c r="B46" s="309"/>
      <c r="C46" s="309"/>
      <c r="D46" s="309"/>
      <c r="E46" s="309"/>
      <c r="F46" s="309"/>
      <c r="G46" s="309"/>
      <c r="H46" s="309"/>
      <c r="I46" s="309"/>
      <c r="J46" s="309"/>
      <c r="L46" s="57"/>
    </row>
    <row r="47" spans="1:12" s="5" customFormat="1" ht="20.149999999999999" customHeight="1">
      <c r="C47" s="6"/>
      <c r="D47" s="7"/>
      <c r="E47" s="7"/>
      <c r="F47" s="7"/>
      <c r="G47" s="7"/>
      <c r="H47" s="7"/>
      <c r="I47" s="7"/>
      <c r="J47" s="7"/>
      <c r="L47" s="57"/>
    </row>
    <row r="48" spans="1:12" ht="20.149999999999999" customHeight="1">
      <c r="A48" s="31"/>
      <c r="B48" s="31"/>
      <c r="D48" s="308" t="s">
        <v>2</v>
      </c>
      <c r="E48" s="308"/>
      <c r="F48" s="308"/>
      <c r="G48" s="1"/>
      <c r="H48" s="308" t="s">
        <v>3</v>
      </c>
      <c r="I48" s="308"/>
      <c r="J48" s="308"/>
    </row>
    <row r="49" spans="1:12" ht="20.149999999999999" customHeight="1">
      <c r="A49" s="31"/>
      <c r="B49" s="31"/>
      <c r="C49" s="3"/>
      <c r="D49" s="308" t="s">
        <v>4</v>
      </c>
      <c r="E49" s="308"/>
      <c r="F49" s="308"/>
      <c r="G49" s="1"/>
      <c r="H49" s="308" t="s">
        <v>4</v>
      </c>
      <c r="I49" s="308"/>
      <c r="J49" s="308"/>
    </row>
    <row r="50" spans="1:12" ht="20.149999999999999" customHeight="1">
      <c r="A50" s="31"/>
      <c r="C50" s="3"/>
      <c r="D50" s="9" t="s">
        <v>6</v>
      </c>
      <c r="E50" s="1"/>
      <c r="F50" s="9" t="s">
        <v>6</v>
      </c>
      <c r="G50" s="1"/>
      <c r="H50" s="9" t="s">
        <v>6</v>
      </c>
      <c r="I50" s="1"/>
      <c r="J50" s="9" t="s">
        <v>6</v>
      </c>
    </row>
    <row r="51" spans="1:12" ht="20.149999999999999" customHeight="1">
      <c r="C51" s="3"/>
      <c r="D51" s="10">
        <v>2023</v>
      </c>
      <c r="E51" s="8"/>
      <c r="F51" s="10">
        <v>2022</v>
      </c>
      <c r="G51" s="8"/>
      <c r="H51" s="10">
        <v>2023</v>
      </c>
      <c r="I51" s="8"/>
      <c r="J51" s="10">
        <v>2022</v>
      </c>
    </row>
    <row r="52" spans="1:12" s="12" customFormat="1" ht="20.149999999999999" customHeight="1">
      <c r="A52" s="32"/>
      <c r="B52" s="11"/>
      <c r="C52" s="3"/>
      <c r="D52" s="3" t="s">
        <v>9</v>
      </c>
      <c r="E52" s="3"/>
      <c r="F52" s="3" t="s">
        <v>9</v>
      </c>
      <c r="G52" s="3"/>
      <c r="H52" s="3" t="s">
        <v>9</v>
      </c>
      <c r="I52" s="3"/>
      <c r="J52" s="3" t="s">
        <v>9</v>
      </c>
      <c r="L52" s="46"/>
    </row>
    <row r="53" spans="1:12" s="12" customFormat="1" ht="20.149999999999999" customHeight="1">
      <c r="A53" s="32"/>
      <c r="B53" s="11"/>
      <c r="C53" s="3"/>
      <c r="D53" s="3"/>
      <c r="E53" s="3"/>
      <c r="F53" s="3"/>
      <c r="G53" s="3"/>
      <c r="H53" s="3"/>
      <c r="I53" s="3"/>
      <c r="J53" s="3"/>
      <c r="L53" s="46"/>
    </row>
    <row r="54" spans="1:12" ht="20.149999999999999" customHeight="1">
      <c r="A54" s="11" t="s">
        <v>104</v>
      </c>
      <c r="B54" s="11"/>
      <c r="D54" s="33">
        <f>D31</f>
        <v>659774</v>
      </c>
      <c r="E54" s="34">
        <v>0</v>
      </c>
      <c r="F54" s="33">
        <f>F31</f>
        <v>480728</v>
      </c>
      <c r="G54" s="34">
        <v>0</v>
      </c>
      <c r="H54" s="33">
        <f>H31</f>
        <v>659774</v>
      </c>
      <c r="I54" s="34">
        <v>0</v>
      </c>
      <c r="J54" s="33">
        <f>J31</f>
        <v>480728</v>
      </c>
    </row>
    <row r="55" spans="1:12" ht="20.149999999999999" customHeight="1">
      <c r="A55" s="11"/>
      <c r="B55" s="11"/>
      <c r="D55" s="35"/>
      <c r="E55" s="35"/>
      <c r="F55" s="35"/>
      <c r="G55" s="35"/>
      <c r="H55" s="35"/>
      <c r="I55" s="35"/>
      <c r="J55" s="35"/>
    </row>
    <row r="56" spans="1:12" ht="20.149999999999999" customHeight="1">
      <c r="A56" s="11" t="s">
        <v>85</v>
      </c>
      <c r="B56" s="11"/>
      <c r="D56" s="35"/>
      <c r="E56" s="35"/>
      <c r="F56" s="35"/>
      <c r="G56" s="35"/>
      <c r="H56" s="35"/>
      <c r="I56" s="35"/>
      <c r="J56" s="35"/>
    </row>
    <row r="57" spans="1:12" ht="20.149999999999999" customHeight="1">
      <c r="A57" s="11" t="s">
        <v>86</v>
      </c>
      <c r="B57" s="11"/>
      <c r="D57" s="35"/>
      <c r="E57" s="35"/>
      <c r="F57" s="35"/>
      <c r="G57" s="35"/>
      <c r="H57" s="36"/>
      <c r="I57" s="35"/>
      <c r="J57" s="36"/>
    </row>
    <row r="58" spans="1:12" ht="20.149999999999999" customHeight="1">
      <c r="A58" t="s">
        <v>87</v>
      </c>
      <c r="D58" s="35">
        <v>-141715</v>
      </c>
      <c r="E58" s="35"/>
      <c r="F58" s="35">
        <v>-346206</v>
      </c>
      <c r="G58" s="37"/>
      <c r="H58" s="35">
        <v>-141715</v>
      </c>
      <c r="I58" s="36"/>
      <c r="J58" s="38">
        <v>-346206</v>
      </c>
    </row>
    <row r="59" spans="1:12" ht="20.149999999999999" customHeight="1">
      <c r="A59" s="16" t="s">
        <v>88</v>
      </c>
      <c r="B59" s="16"/>
      <c r="D59" s="35">
        <v>-5918</v>
      </c>
      <c r="E59" s="36"/>
      <c r="F59" s="38">
        <v>-47640</v>
      </c>
      <c r="G59" s="36"/>
      <c r="H59" s="35">
        <v>-5918</v>
      </c>
      <c r="I59" s="36"/>
      <c r="J59" s="38">
        <v>-47640</v>
      </c>
    </row>
    <row r="60" spans="1:12" ht="20.149999999999999" customHeight="1">
      <c r="A60" t="s">
        <v>89</v>
      </c>
      <c r="D60" s="39">
        <v>1184</v>
      </c>
      <c r="E60" s="36"/>
      <c r="F60" s="39">
        <v>9528</v>
      </c>
      <c r="G60" s="37"/>
      <c r="H60" s="39">
        <v>1184</v>
      </c>
      <c r="I60" s="37"/>
      <c r="J60" s="39">
        <v>9528</v>
      </c>
    </row>
    <row r="61" spans="1:12" ht="20.149999999999999" customHeight="1">
      <c r="A61" s="11" t="s">
        <v>90</v>
      </c>
      <c r="B61" s="11"/>
      <c r="D61" s="38"/>
      <c r="E61" s="38"/>
      <c r="F61" s="38"/>
      <c r="G61" s="38"/>
      <c r="H61" s="38"/>
      <c r="I61" s="38"/>
      <c r="J61" s="38"/>
    </row>
    <row r="62" spans="1:12" ht="20.149999999999999" customHeight="1">
      <c r="A62" s="11" t="s">
        <v>91</v>
      </c>
      <c r="B62" s="11"/>
      <c r="D62" s="40">
        <f>SUM(D58:D60)</f>
        <v>-146449</v>
      </c>
      <c r="E62" s="34"/>
      <c r="F62" s="40">
        <f>SUM(F58:F60)</f>
        <v>-384318</v>
      </c>
      <c r="G62" s="34">
        <f>SUM(G59:G61)</f>
        <v>0</v>
      </c>
      <c r="H62" s="40">
        <f>SUM(H58:H60)</f>
        <v>-146449</v>
      </c>
      <c r="I62" s="41"/>
      <c r="J62" s="40">
        <f>SUM(J58:J60)</f>
        <v>-384318</v>
      </c>
    </row>
    <row r="63" spans="1:12" ht="20.149999999999999" customHeight="1" thickBot="1">
      <c r="A63" s="11" t="s">
        <v>92</v>
      </c>
      <c r="B63" s="11"/>
      <c r="D63" s="42">
        <f>D62+D54</f>
        <v>513325</v>
      </c>
      <c r="E63" s="34"/>
      <c r="F63" s="42">
        <f>F62+F54</f>
        <v>96410</v>
      </c>
      <c r="G63" s="34"/>
      <c r="H63" s="43">
        <f>H62+H54</f>
        <v>513325</v>
      </c>
      <c r="I63" s="34"/>
      <c r="J63" s="43">
        <f>J62+J54</f>
        <v>96410</v>
      </c>
    </row>
    <row r="64" spans="1:12" ht="20.149999999999999" customHeight="1" thickTop="1">
      <c r="D64" s="35"/>
      <c r="E64" s="35"/>
      <c r="F64" s="35"/>
      <c r="G64" s="35"/>
      <c r="H64" s="35"/>
      <c r="I64" s="35"/>
      <c r="J64" s="35"/>
    </row>
    <row r="65" spans="1:12" s="11" customFormat="1" ht="20.149999999999999" customHeight="1">
      <c r="A65" s="11" t="s">
        <v>93</v>
      </c>
      <c r="C65" s="1"/>
      <c r="D65" s="34"/>
      <c r="E65" s="34"/>
      <c r="F65" s="34"/>
      <c r="G65" s="34"/>
      <c r="H65" s="34"/>
      <c r="I65" s="34"/>
      <c r="J65" s="34"/>
      <c r="L65" s="60"/>
    </row>
    <row r="66" spans="1:12" ht="20.149999999999999" customHeight="1">
      <c r="A66" t="s">
        <v>94</v>
      </c>
      <c r="B66" s="55"/>
      <c r="D66" s="44">
        <f>D63-D67</f>
        <v>513325</v>
      </c>
      <c r="E66" s="38"/>
      <c r="F66" s="44">
        <f>F63-F67</f>
        <v>96410</v>
      </c>
      <c r="G66" s="37"/>
      <c r="H66" s="44">
        <f>H63-H67</f>
        <v>513325</v>
      </c>
      <c r="I66" s="37"/>
      <c r="J66" s="44">
        <f>J63-J67</f>
        <v>96410</v>
      </c>
    </row>
    <row r="67" spans="1:12" ht="20.149999999999999" customHeight="1">
      <c r="A67" t="s">
        <v>95</v>
      </c>
      <c r="B67" s="55"/>
      <c r="D67" s="45">
        <v>0</v>
      </c>
      <c r="E67" s="38"/>
      <c r="F67" s="45">
        <v>0</v>
      </c>
      <c r="G67" s="38"/>
      <c r="H67" s="45">
        <v>0</v>
      </c>
      <c r="I67" s="46"/>
      <c r="J67" s="45">
        <v>0</v>
      </c>
    </row>
    <row r="68" spans="1:12" s="11" customFormat="1" ht="20.149999999999999" customHeight="1" thickBot="1">
      <c r="A68" s="11" t="s">
        <v>92</v>
      </c>
      <c r="C68" s="1"/>
      <c r="D68" s="43">
        <f>D63</f>
        <v>513325</v>
      </c>
      <c r="E68" s="38"/>
      <c r="F68" s="43">
        <f>F63</f>
        <v>96410</v>
      </c>
      <c r="G68" s="34"/>
      <c r="H68" s="43">
        <f>H63</f>
        <v>513325</v>
      </c>
      <c r="I68" s="34"/>
      <c r="J68" s="43">
        <f>J63</f>
        <v>96410</v>
      </c>
      <c r="L68" s="60"/>
    </row>
    <row r="69" spans="1:12" ht="14.5" thickTop="1">
      <c r="D69" s="35"/>
      <c r="E69" s="35"/>
      <c r="F69" s="35"/>
      <c r="G69" s="35"/>
      <c r="H69" s="35"/>
      <c r="I69" s="35"/>
      <c r="J69" s="35"/>
    </row>
    <row r="70" spans="1:12">
      <c r="D70" s="35"/>
      <c r="E70" s="35"/>
      <c r="F70" s="35"/>
      <c r="G70" s="35"/>
      <c r="H70" s="35"/>
      <c r="I70" s="35"/>
      <c r="J70" s="35"/>
    </row>
    <row r="71" spans="1:12">
      <c r="D71" s="35"/>
      <c r="E71" s="35"/>
      <c r="F71" s="35"/>
      <c r="G71" s="35"/>
      <c r="H71" s="35"/>
      <c r="I71" s="35"/>
      <c r="J71" s="35"/>
    </row>
    <row r="72" spans="1:12">
      <c r="D72" s="35"/>
      <c r="E72" s="35"/>
      <c r="F72" s="35"/>
      <c r="G72" s="35"/>
      <c r="H72" s="35"/>
      <c r="I72" s="35"/>
      <c r="J72" s="35"/>
    </row>
    <row r="73" spans="1:12">
      <c r="D73" s="35"/>
      <c r="E73" s="35"/>
      <c r="F73" s="35"/>
      <c r="G73" s="35"/>
      <c r="H73" s="35"/>
      <c r="I73" s="35"/>
      <c r="J73" s="35"/>
    </row>
    <row r="74" spans="1:12">
      <c r="D74" s="35"/>
      <c r="E74" s="35"/>
      <c r="F74" s="35"/>
      <c r="G74" s="35"/>
      <c r="H74" s="35"/>
      <c r="I74" s="35"/>
      <c r="J74" s="35"/>
    </row>
    <row r="75" spans="1:12">
      <c r="D75" s="35"/>
      <c r="E75" s="35"/>
      <c r="F75" s="35"/>
      <c r="G75" s="35"/>
      <c r="H75" s="35"/>
      <c r="I75" s="35"/>
      <c r="J75" s="35"/>
    </row>
    <row r="76" spans="1:12">
      <c r="D76" s="35"/>
      <c r="E76" s="35"/>
      <c r="F76" s="35"/>
      <c r="G76" s="35"/>
      <c r="H76" s="35"/>
      <c r="I76" s="35"/>
      <c r="J76" s="35"/>
    </row>
    <row r="77" spans="1:12">
      <c r="D77" s="35"/>
      <c r="E77" s="35"/>
      <c r="F77" s="35"/>
      <c r="G77" s="35"/>
      <c r="H77" s="35"/>
      <c r="I77" s="35"/>
      <c r="J77" s="35"/>
    </row>
    <row r="78" spans="1:12">
      <c r="D78" s="35"/>
      <c r="E78" s="35"/>
      <c r="F78" s="35"/>
      <c r="G78" s="35"/>
      <c r="H78" s="35"/>
      <c r="I78" s="35"/>
      <c r="J78" s="35"/>
    </row>
    <row r="79" spans="1:12">
      <c r="D79" s="35"/>
      <c r="E79" s="35"/>
      <c r="F79" s="35"/>
      <c r="G79" s="35"/>
      <c r="H79" s="35"/>
      <c r="I79" s="35"/>
      <c r="J79" s="35"/>
    </row>
  </sheetData>
  <mergeCells count="14">
    <mergeCell ref="D49:F49"/>
    <mergeCell ref="H49:J49"/>
    <mergeCell ref="A1:J1"/>
    <mergeCell ref="A2:J2"/>
    <mergeCell ref="A3:J3"/>
    <mergeCell ref="D5:F5"/>
    <mergeCell ref="H5:J5"/>
    <mergeCell ref="D6:F6"/>
    <mergeCell ref="H6:J6"/>
    <mergeCell ref="A44:J44"/>
    <mergeCell ref="A45:J45"/>
    <mergeCell ref="A46:J46"/>
    <mergeCell ref="D48:F48"/>
    <mergeCell ref="H48:J48"/>
  </mergeCells>
  <printOptions horizontalCentered="1"/>
  <pageMargins left="0.7" right="0.7" top="0.48" bottom="0.5" header="0.5" footer="0.5"/>
  <pageSetup scale="78" firstPageNumber="7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2"/>
  <sheetViews>
    <sheetView view="pageBreakPreview" topLeftCell="A52" zoomScale="64" zoomScaleNormal="70" zoomScaleSheetLayoutView="160" workbookViewId="0">
      <selection activeCell="K53" sqref="A53:XFD74"/>
    </sheetView>
  </sheetViews>
  <sheetFormatPr defaultColWidth="9.08984375" defaultRowHeight="14"/>
  <cols>
    <col min="1" max="1" width="43.6328125" style="74" customWidth="1"/>
    <col min="2" max="2" width="5.90625" style="75" customWidth="1"/>
    <col min="3" max="3" width="11.54296875" style="74" customWidth="1"/>
    <col min="4" max="4" width="1.08984375" style="74" customWidth="1"/>
    <col min="5" max="5" width="12.453125" style="74" customWidth="1"/>
    <col min="6" max="6" width="1.08984375" style="74" customWidth="1"/>
    <col min="7" max="7" width="11" style="74" bestFit="1" customWidth="1"/>
    <col min="8" max="8" width="1.08984375" style="74" customWidth="1"/>
    <col min="9" max="9" width="12.90625" style="74" bestFit="1" customWidth="1"/>
    <col min="10" max="10" width="1.08984375" style="74" customWidth="1"/>
    <col min="11" max="11" width="13.08984375" style="74" bestFit="1" customWidth="1"/>
    <col min="12" max="12" width="1.08984375" style="74" customWidth="1"/>
    <col min="13" max="13" width="13.54296875" style="74" customWidth="1"/>
    <col min="14" max="14" width="1.08984375" style="74" customWidth="1"/>
    <col min="15" max="15" width="10.90625" style="74" bestFit="1" customWidth="1"/>
    <col min="16" max="16" width="1.08984375" style="74" customWidth="1"/>
    <col min="17" max="17" width="13.08984375" style="74" customWidth="1"/>
    <col min="18" max="18" width="1.08984375" style="74" customWidth="1"/>
    <col min="19" max="19" width="11.08984375" style="74" customWidth="1"/>
    <col min="20" max="20" width="1.08984375" style="74" customWidth="1"/>
    <col min="21" max="21" width="12.08984375" style="74" bestFit="1" customWidth="1"/>
    <col min="22" max="22" width="1.08984375" style="74" customWidth="1"/>
    <col min="23" max="23" width="9.08984375" style="74" bestFit="1" customWidth="1"/>
    <col min="24" max="24" width="1.08984375" style="74" customWidth="1"/>
    <col min="25" max="25" width="12.08984375" style="74" bestFit="1" customWidth="1"/>
    <col min="26" max="16384" width="9.08984375" style="74"/>
  </cols>
  <sheetData>
    <row r="1" spans="1:25" s="91" customFormat="1" ht="18.899999999999999" customHeight="1">
      <c r="A1" s="301" t="s">
        <v>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</row>
    <row r="2" spans="1:25" s="87" customFormat="1" ht="18.899999999999999" customHeight="1">
      <c r="A2" s="302" t="s">
        <v>184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5" s="87" customFormat="1" ht="18.899999999999999" customHeight="1">
      <c r="A3" s="106"/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</row>
    <row r="4" spans="1:25" s="52" customFormat="1" ht="18.899999999999999" customHeight="1">
      <c r="A4" s="62"/>
      <c r="B4" s="63"/>
      <c r="C4" s="310" t="s">
        <v>106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</row>
    <row r="5" spans="1:25" s="52" customFormat="1" ht="18.899999999999999" customHeight="1">
      <c r="A5" s="62"/>
      <c r="B5" s="63"/>
      <c r="C5" s="64"/>
      <c r="D5" s="64"/>
      <c r="E5" s="65"/>
      <c r="F5" s="64"/>
      <c r="G5" s="312" t="s">
        <v>57</v>
      </c>
      <c r="H5" s="312"/>
      <c r="I5" s="312"/>
      <c r="J5" s="64"/>
      <c r="K5" s="312" t="s">
        <v>61</v>
      </c>
      <c r="L5" s="312"/>
      <c r="M5" s="312"/>
      <c r="N5" s="312"/>
      <c r="O5" s="312"/>
      <c r="P5" s="312"/>
      <c r="Q5" s="312"/>
      <c r="R5" s="312"/>
      <c r="S5" s="312"/>
      <c r="T5" s="66"/>
      <c r="U5" s="66"/>
      <c r="V5" s="64"/>
      <c r="W5" s="64"/>
      <c r="X5" s="139"/>
      <c r="Y5" s="139"/>
    </row>
    <row r="6" spans="1:25" s="53" customFormat="1" ht="18.899999999999999" customHeight="1">
      <c r="A6" s="63"/>
      <c r="B6" s="63"/>
      <c r="C6" s="67"/>
      <c r="D6" s="68"/>
      <c r="E6" s="67"/>
      <c r="F6" s="78"/>
      <c r="G6" s="69"/>
      <c r="H6" s="68"/>
      <c r="I6" s="69"/>
      <c r="J6" s="78"/>
      <c r="K6" s="68"/>
      <c r="L6" s="68"/>
      <c r="M6" s="69" t="s">
        <v>107</v>
      </c>
      <c r="N6" s="68"/>
      <c r="O6" s="67" t="s">
        <v>108</v>
      </c>
      <c r="P6" s="68"/>
      <c r="Q6" s="67"/>
      <c r="R6" s="68"/>
      <c r="S6" s="71" t="s">
        <v>109</v>
      </c>
      <c r="T6" s="69"/>
      <c r="U6" s="71" t="s">
        <v>110</v>
      </c>
      <c r="V6" s="67"/>
      <c r="W6" s="71"/>
      <c r="X6" s="140"/>
      <c r="Y6" s="67"/>
    </row>
    <row r="7" spans="1:25" s="53" customFormat="1" ht="18.899999999999999" customHeight="1">
      <c r="A7" s="63"/>
      <c r="B7" s="63"/>
      <c r="C7" s="70" t="s">
        <v>111</v>
      </c>
      <c r="D7" s="68"/>
      <c r="E7" s="67"/>
      <c r="F7" s="68"/>
      <c r="G7" s="71"/>
      <c r="H7" s="68"/>
      <c r="I7" s="71"/>
      <c r="J7" s="68"/>
      <c r="K7" s="69" t="s">
        <v>112</v>
      </c>
      <c r="L7" s="70"/>
      <c r="M7" s="71" t="s">
        <v>113</v>
      </c>
      <c r="N7" s="70"/>
      <c r="O7" s="71" t="s">
        <v>114</v>
      </c>
      <c r="P7" s="70"/>
      <c r="Q7" s="67" t="s">
        <v>115</v>
      </c>
      <c r="R7" s="70"/>
      <c r="S7" s="71" t="s">
        <v>116</v>
      </c>
      <c r="T7" s="69"/>
      <c r="U7" s="71" t="s">
        <v>117</v>
      </c>
      <c r="V7" s="67"/>
      <c r="W7" s="71" t="s">
        <v>118</v>
      </c>
      <c r="X7" s="67"/>
      <c r="Y7" s="67"/>
    </row>
    <row r="8" spans="1:25" s="53" customFormat="1" ht="18.899999999999999" customHeight="1">
      <c r="A8" s="63"/>
      <c r="B8" s="63"/>
      <c r="C8" s="70" t="s">
        <v>119</v>
      </c>
      <c r="D8" s="70"/>
      <c r="E8" s="70"/>
      <c r="F8" s="70"/>
      <c r="G8" s="69"/>
      <c r="H8" s="70"/>
      <c r="I8" s="69"/>
      <c r="J8" s="70"/>
      <c r="K8" s="69" t="s">
        <v>120</v>
      </c>
      <c r="L8" s="70"/>
      <c r="M8" s="69" t="s">
        <v>121</v>
      </c>
      <c r="N8" s="70"/>
      <c r="O8" s="69" t="s">
        <v>122</v>
      </c>
      <c r="P8" s="70"/>
      <c r="Q8" s="69" t="s">
        <v>123</v>
      </c>
      <c r="R8" s="70"/>
      <c r="S8" s="69" t="s">
        <v>124</v>
      </c>
      <c r="T8" s="69"/>
      <c r="U8" s="69" t="s">
        <v>125</v>
      </c>
      <c r="V8" s="65"/>
      <c r="W8" s="69" t="s">
        <v>126</v>
      </c>
      <c r="X8" s="70"/>
      <c r="Y8" s="69" t="s">
        <v>109</v>
      </c>
    </row>
    <row r="9" spans="1:25" s="53" customFormat="1" ht="18.899999999999999" customHeight="1">
      <c r="A9" s="63"/>
      <c r="B9" s="69"/>
      <c r="C9" s="70" t="s">
        <v>127</v>
      </c>
      <c r="D9" s="70"/>
      <c r="E9" s="70" t="s">
        <v>128</v>
      </c>
      <c r="F9" s="70"/>
      <c r="G9" s="69" t="s">
        <v>129</v>
      </c>
      <c r="H9" s="70"/>
      <c r="I9" s="69" t="s">
        <v>130</v>
      </c>
      <c r="J9" s="70"/>
      <c r="K9" s="69" t="s">
        <v>131</v>
      </c>
      <c r="L9" s="70"/>
      <c r="M9" s="69" t="s">
        <v>132</v>
      </c>
      <c r="N9" s="70"/>
      <c r="O9" s="69" t="s">
        <v>133</v>
      </c>
      <c r="P9" s="70"/>
      <c r="Q9" s="69" t="s">
        <v>134</v>
      </c>
      <c r="R9" s="70"/>
      <c r="S9" s="132" t="s">
        <v>135</v>
      </c>
      <c r="T9" s="69"/>
      <c r="U9" s="69" t="s">
        <v>136</v>
      </c>
      <c r="V9" s="65"/>
      <c r="W9" s="69" t="s">
        <v>137</v>
      </c>
      <c r="X9" s="70"/>
      <c r="Y9" s="65" t="s">
        <v>138</v>
      </c>
    </row>
    <row r="10" spans="1:25" s="87" customFormat="1" ht="18.899999999999999" customHeight="1">
      <c r="A10" s="108"/>
      <c r="B10" s="69"/>
      <c r="C10" s="300" t="s">
        <v>182</v>
      </c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300"/>
      <c r="Y10" s="300"/>
    </row>
    <row r="11" spans="1:25" s="87" customFormat="1" ht="18.899999999999999" customHeight="1">
      <c r="A11" s="116" t="s">
        <v>202</v>
      </c>
      <c r="B11" s="69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31"/>
      <c r="S11" s="141"/>
      <c r="T11" s="131"/>
      <c r="U11" s="141"/>
      <c r="V11" s="131"/>
      <c r="W11" s="142"/>
      <c r="X11" s="108"/>
      <c r="Y11" s="142"/>
    </row>
    <row r="12" spans="1:25" s="91" customFormat="1" ht="18.899999999999999" customHeight="1">
      <c r="A12" s="88" t="s">
        <v>178</v>
      </c>
      <c r="B12" s="73"/>
      <c r="C12" s="142">
        <v>5480510</v>
      </c>
      <c r="D12" s="142"/>
      <c r="E12" s="142">
        <v>4325271</v>
      </c>
      <c r="F12" s="142"/>
      <c r="G12" s="142">
        <v>549988</v>
      </c>
      <c r="H12" s="142"/>
      <c r="I12" s="142">
        <v>414706</v>
      </c>
      <c r="J12" s="142"/>
      <c r="K12" s="142">
        <v>17964</v>
      </c>
      <c r="L12" s="142"/>
      <c r="M12" s="142">
        <v>-22126</v>
      </c>
      <c r="N12" s="142"/>
      <c r="O12" s="142">
        <v>-743423</v>
      </c>
      <c r="P12" s="142"/>
      <c r="Q12" s="142">
        <v>-3718</v>
      </c>
      <c r="R12" s="142"/>
      <c r="S12" s="143">
        <f>K12+M12+O12+Q12</f>
        <v>-751303</v>
      </c>
      <c r="T12" s="142"/>
      <c r="U12" s="143">
        <f>SUM(C12:I12,S12)</f>
        <v>10019172</v>
      </c>
      <c r="V12" s="142"/>
      <c r="W12" s="142">
        <v>0</v>
      </c>
      <c r="X12" s="108"/>
      <c r="Y12" s="143">
        <f>SUM(U12,W12)</f>
        <v>10019172</v>
      </c>
    </row>
    <row r="13" spans="1:25" s="91" customFormat="1" hidden="1">
      <c r="A13" s="120"/>
      <c r="B13" s="73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</row>
    <row r="14" spans="1:25" s="91" customFormat="1" ht="18.899999999999999" hidden="1" customHeight="1">
      <c r="A14" s="88" t="s">
        <v>139</v>
      </c>
      <c r="B14" s="73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</row>
    <row r="15" spans="1:25" s="91" customFormat="1" ht="18.899999999999999" hidden="1" customHeight="1">
      <c r="A15" s="144" t="s">
        <v>140</v>
      </c>
      <c r="B15" s="73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</row>
    <row r="16" spans="1:25" s="91" customFormat="1" ht="18.899999999999999" hidden="1" customHeight="1">
      <c r="A16" s="87" t="s">
        <v>141</v>
      </c>
      <c r="B16" s="69"/>
      <c r="C16" s="145">
        <v>0</v>
      </c>
      <c r="D16" s="135"/>
      <c r="E16" s="145">
        <v>0</v>
      </c>
      <c r="F16" s="135"/>
      <c r="G16" s="145">
        <v>0</v>
      </c>
      <c r="H16" s="135"/>
      <c r="I16" s="145">
        <v>0</v>
      </c>
      <c r="J16" s="135"/>
      <c r="K16" s="145">
        <v>0</v>
      </c>
      <c r="L16" s="135"/>
      <c r="M16" s="145">
        <v>0</v>
      </c>
      <c r="N16" s="135"/>
      <c r="O16" s="145">
        <v>0</v>
      </c>
      <c r="P16" s="135"/>
      <c r="Q16" s="145">
        <v>0</v>
      </c>
      <c r="R16" s="135"/>
      <c r="S16" s="145">
        <f>SUM(K16:Q16)</f>
        <v>0</v>
      </c>
      <c r="T16" s="142"/>
      <c r="U16" s="145">
        <f>SUM(C16:I16,S16)</f>
        <v>0</v>
      </c>
      <c r="V16" s="142"/>
      <c r="W16" s="145">
        <v>0</v>
      </c>
      <c r="X16" s="142"/>
      <c r="Y16" s="145">
        <f>SUM(U16:W16)</f>
        <v>0</v>
      </c>
    </row>
    <row r="17" spans="1:25" s="87" customFormat="1" ht="18.899999999999999" hidden="1" customHeight="1">
      <c r="A17" s="91" t="s">
        <v>142</v>
      </c>
      <c r="B17" s="69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</row>
    <row r="18" spans="1:25" s="91" customFormat="1" ht="18.899999999999999" hidden="1" customHeight="1">
      <c r="A18" s="144" t="s">
        <v>140</v>
      </c>
      <c r="B18" s="76"/>
      <c r="C18" s="145">
        <f>SUM(C16:C17)</f>
        <v>0</v>
      </c>
      <c r="D18" s="135"/>
      <c r="E18" s="145">
        <f>SUM(E16:E17)</f>
        <v>0</v>
      </c>
      <c r="F18" s="135"/>
      <c r="G18" s="145">
        <f>SUM(G16:G17)</f>
        <v>0</v>
      </c>
      <c r="H18" s="142"/>
      <c r="I18" s="165">
        <f>SUM(I16:I17)</f>
        <v>0</v>
      </c>
      <c r="J18" s="142"/>
      <c r="K18" s="145">
        <f>SUM(K16:K17)</f>
        <v>0</v>
      </c>
      <c r="L18" s="135"/>
      <c r="M18" s="145">
        <f>SUM(M16:M17)</f>
        <v>0</v>
      </c>
      <c r="N18" s="135"/>
      <c r="O18" s="145">
        <f>SUM(O16:O17)</f>
        <v>0</v>
      </c>
      <c r="P18" s="135"/>
      <c r="Q18" s="145">
        <f>SUM(Q16:Q17)</f>
        <v>0</v>
      </c>
      <c r="R18" s="135"/>
      <c r="S18" s="145">
        <f>SUM(S16:S17)</f>
        <v>0</v>
      </c>
      <c r="T18" s="142"/>
      <c r="U18" s="165">
        <f>SUM(U16:U17)</f>
        <v>0</v>
      </c>
      <c r="V18" s="142"/>
      <c r="W18" s="145">
        <f>SUM(W16:W17)</f>
        <v>0</v>
      </c>
      <c r="X18" s="142"/>
      <c r="Y18" s="165">
        <f>SUM(Y16:Y17)</f>
        <v>0</v>
      </c>
    </row>
    <row r="19" spans="1:25" s="91" customFormat="1">
      <c r="B19" s="76"/>
      <c r="C19" s="147"/>
      <c r="D19" s="147"/>
      <c r="E19" s="147"/>
      <c r="F19" s="147"/>
      <c r="G19" s="147"/>
      <c r="H19" s="147"/>
      <c r="I19" s="148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</row>
    <row r="20" spans="1:25" s="87" customFormat="1" ht="18.899999999999999" customHeight="1">
      <c r="A20" s="91" t="s">
        <v>143</v>
      </c>
      <c r="B20" s="69"/>
      <c r="C20" s="149"/>
      <c r="D20" s="149"/>
      <c r="E20" s="149"/>
      <c r="F20" s="149"/>
      <c r="G20" s="149"/>
      <c r="H20" s="149"/>
      <c r="I20" s="150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7"/>
      <c r="W20" s="149"/>
      <c r="X20" s="149"/>
      <c r="Y20" s="149"/>
    </row>
    <row r="21" spans="1:25" s="87" customFormat="1" ht="18.899999999999999" customHeight="1">
      <c r="A21" s="87" t="s">
        <v>104</v>
      </c>
      <c r="B21" s="151"/>
      <c r="C21" s="135">
        <v>0</v>
      </c>
      <c r="D21" s="135"/>
      <c r="E21" s="135">
        <v>0</v>
      </c>
      <c r="F21" s="135"/>
      <c r="G21" s="135">
        <v>0</v>
      </c>
      <c r="H21" s="135"/>
      <c r="I21" s="152">
        <f>'PL 3M 5-6 '!F51</f>
        <v>119326</v>
      </c>
      <c r="J21" s="135"/>
      <c r="K21" s="135">
        <v>0</v>
      </c>
      <c r="L21" s="135"/>
      <c r="M21" s="135">
        <v>0</v>
      </c>
      <c r="N21" s="135"/>
      <c r="O21" s="135">
        <v>0</v>
      </c>
      <c r="P21" s="135"/>
      <c r="Q21" s="135">
        <v>0</v>
      </c>
      <c r="R21" s="135"/>
      <c r="S21" s="152">
        <f>SUM(K21:Q21)</f>
        <v>0</v>
      </c>
      <c r="T21" s="135"/>
      <c r="U21" s="152">
        <f>SUM(C21:I21,S21)</f>
        <v>119326</v>
      </c>
      <c r="V21" s="147"/>
      <c r="W21" s="135">
        <v>0</v>
      </c>
      <c r="X21" s="135"/>
      <c r="Y21" s="152">
        <f>SUM(U21:W21)</f>
        <v>119326</v>
      </c>
    </row>
    <row r="22" spans="1:25" s="91" customFormat="1" ht="18.899999999999999" customHeight="1">
      <c r="A22" s="87" t="s">
        <v>85</v>
      </c>
      <c r="B22" s="151"/>
      <c r="C22" s="145">
        <v>0</v>
      </c>
      <c r="D22" s="135"/>
      <c r="E22" s="145">
        <v>0</v>
      </c>
      <c r="F22" s="135"/>
      <c r="G22" s="145">
        <v>0</v>
      </c>
      <c r="H22" s="79"/>
      <c r="I22" s="145">
        <v>0</v>
      </c>
      <c r="J22" s="79"/>
      <c r="K22" s="145">
        <v>0</v>
      </c>
      <c r="L22" s="135"/>
      <c r="M22" s="145">
        <v>0</v>
      </c>
      <c r="N22" s="135"/>
      <c r="O22" s="146">
        <f>'PL 3M 5-6 '!F55</f>
        <v>4455</v>
      </c>
      <c r="P22" s="135"/>
      <c r="Q22" s="146">
        <f>'PL 3M 5-6 '!F56+'PL 3M 5-6 '!F57</f>
        <v>1649</v>
      </c>
      <c r="R22" s="135"/>
      <c r="S22" s="152">
        <f>SUM(K22:Q22)</f>
        <v>6104</v>
      </c>
      <c r="T22" s="135"/>
      <c r="U22" s="152">
        <f>SUM(C22:I22,S22)</f>
        <v>6104</v>
      </c>
      <c r="V22" s="147"/>
      <c r="W22" s="145">
        <v>0</v>
      </c>
      <c r="X22" s="79"/>
      <c r="Y22" s="152">
        <f>SUM(U22:W22)</f>
        <v>6104</v>
      </c>
    </row>
    <row r="23" spans="1:25" s="91" customFormat="1" ht="18.899999999999999" customHeight="1">
      <c r="A23" s="91" t="s">
        <v>92</v>
      </c>
      <c r="B23" s="151"/>
      <c r="C23" s="85">
        <f>SUM(C21:C22)</f>
        <v>0</v>
      </c>
      <c r="D23" s="142"/>
      <c r="E23" s="85">
        <f>SUM(E21:E22)</f>
        <v>0</v>
      </c>
      <c r="F23" s="142"/>
      <c r="G23" s="85">
        <f>SUM(G21:G22)</f>
        <v>0</v>
      </c>
      <c r="H23" s="99"/>
      <c r="I23" s="85">
        <f>SUM(I21:I22)</f>
        <v>119326</v>
      </c>
      <c r="J23" s="99"/>
      <c r="K23" s="85">
        <f>SUM(K21:K22)</f>
        <v>0</v>
      </c>
      <c r="L23" s="142"/>
      <c r="M23" s="85">
        <f>SUM(M21:M22)</f>
        <v>0</v>
      </c>
      <c r="N23" s="142"/>
      <c r="O23" s="85">
        <f>SUM(O21:O22)</f>
        <v>4455</v>
      </c>
      <c r="P23" s="142"/>
      <c r="Q23" s="85">
        <f>SUM(Q21:Q22)</f>
        <v>1649</v>
      </c>
      <c r="R23" s="142"/>
      <c r="S23" s="85">
        <f>SUM(S21:S22)</f>
        <v>6104</v>
      </c>
      <c r="T23" s="142"/>
      <c r="U23" s="85">
        <f>SUM(U21:U22)</f>
        <v>125430</v>
      </c>
      <c r="V23" s="147"/>
      <c r="W23" s="85">
        <f>SUM(W21:W22)</f>
        <v>0</v>
      </c>
      <c r="X23" s="99"/>
      <c r="Y23" s="85">
        <f>SUM(Y21:Y22)</f>
        <v>125430</v>
      </c>
    </row>
    <row r="24" spans="1:25" s="91" customFormat="1">
      <c r="B24" s="69"/>
      <c r="C24" s="153"/>
      <c r="D24" s="149"/>
      <c r="E24" s="153"/>
      <c r="F24" s="149"/>
      <c r="G24" s="153"/>
      <c r="H24" s="154"/>
      <c r="I24" s="153"/>
      <c r="J24" s="154"/>
      <c r="K24" s="154"/>
      <c r="L24" s="149"/>
      <c r="M24" s="153"/>
      <c r="N24" s="149"/>
      <c r="O24" s="153"/>
      <c r="P24" s="149"/>
      <c r="Q24" s="153"/>
      <c r="R24" s="149"/>
      <c r="S24" s="153"/>
      <c r="T24" s="149"/>
      <c r="U24" s="153"/>
      <c r="V24" s="147"/>
      <c r="W24" s="153"/>
      <c r="X24" s="154"/>
      <c r="Y24" s="153"/>
    </row>
    <row r="25" spans="1:25" s="91" customFormat="1" ht="18.899999999999999" customHeight="1" thickBot="1">
      <c r="A25" s="91" t="s">
        <v>203</v>
      </c>
      <c r="B25" s="76"/>
      <c r="C25" s="155">
        <f>C23+C18+C12</f>
        <v>5480510</v>
      </c>
      <c r="D25" s="147"/>
      <c r="E25" s="155">
        <f>E23+E18+E12</f>
        <v>4325271</v>
      </c>
      <c r="F25" s="147"/>
      <c r="G25" s="155">
        <f>G23+G18+G12</f>
        <v>549988</v>
      </c>
      <c r="H25" s="147"/>
      <c r="I25" s="155">
        <f>I23+I18+I12</f>
        <v>534032</v>
      </c>
      <c r="J25" s="147"/>
      <c r="K25" s="155">
        <f>K23+K18+K12</f>
        <v>17964</v>
      </c>
      <c r="L25" s="147"/>
      <c r="M25" s="155">
        <f>M23+M18+M12</f>
        <v>-22126</v>
      </c>
      <c r="N25" s="147"/>
      <c r="O25" s="155">
        <f>O23+O18+O12</f>
        <v>-738968</v>
      </c>
      <c r="P25" s="147"/>
      <c r="Q25" s="155">
        <f>Q23+Q18+Q12</f>
        <v>-2069</v>
      </c>
      <c r="R25" s="147"/>
      <c r="S25" s="155">
        <f>S23+S18+S12</f>
        <v>-745199</v>
      </c>
      <c r="T25" s="147"/>
      <c r="U25" s="155">
        <f>U23+U18+U12</f>
        <v>10144602</v>
      </c>
      <c r="V25" s="147"/>
      <c r="W25" s="156">
        <f>W23+W18+W12</f>
        <v>0</v>
      </c>
      <c r="X25" s="147"/>
      <c r="Y25" s="155">
        <f>Y23+Y18+Y12</f>
        <v>10144602</v>
      </c>
    </row>
    <row r="26" spans="1:25" ht="14.5" thickTop="1">
      <c r="A26" s="114"/>
      <c r="B26" s="109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2"/>
      <c r="W26" s="115"/>
      <c r="X26" s="115"/>
      <c r="Y26" s="115"/>
    </row>
    <row r="27" spans="1:25" s="91" customFormat="1" ht="18.899999999999999" customHeight="1">
      <c r="A27" s="301" t="s">
        <v>0</v>
      </c>
      <c r="B27" s="301"/>
      <c r="C27" s="301"/>
      <c r="D27" s="301"/>
      <c r="E27" s="301"/>
      <c r="F27" s="301"/>
      <c r="G27" s="301"/>
      <c r="H27" s="301"/>
      <c r="I27" s="301"/>
      <c r="J27" s="301"/>
      <c r="K27" s="301"/>
      <c r="L27" s="301"/>
      <c r="M27" s="301"/>
      <c r="N27" s="301"/>
      <c r="O27" s="301"/>
      <c r="P27" s="301"/>
      <c r="Q27" s="301"/>
      <c r="R27" s="301"/>
      <c r="S27" s="301"/>
      <c r="T27" s="301"/>
      <c r="U27" s="301"/>
      <c r="V27" s="301"/>
      <c r="W27" s="301"/>
      <c r="X27" s="301"/>
      <c r="Y27" s="301"/>
    </row>
    <row r="28" spans="1:25" s="87" customFormat="1" ht="18.899999999999999" customHeight="1">
      <c r="A28" s="302" t="s">
        <v>184</v>
      </c>
      <c r="B28" s="302"/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2"/>
      <c r="N28" s="302"/>
      <c r="O28" s="302"/>
      <c r="P28" s="302"/>
      <c r="Q28" s="302"/>
      <c r="R28" s="302"/>
      <c r="S28" s="302"/>
      <c r="T28" s="302"/>
      <c r="U28" s="302"/>
      <c r="V28" s="302"/>
      <c r="W28" s="302"/>
      <c r="X28" s="302"/>
      <c r="Y28" s="302"/>
    </row>
    <row r="29" spans="1:25" s="87" customFormat="1" ht="18.899999999999999" customHeight="1">
      <c r="A29" s="116"/>
      <c r="B29" s="107"/>
    </row>
    <row r="30" spans="1:25" s="52" customFormat="1" ht="18.899999999999999" customHeight="1">
      <c r="A30" s="157"/>
      <c r="B30" s="158"/>
      <c r="C30" s="310" t="s">
        <v>106</v>
      </c>
      <c r="D30" s="310"/>
      <c r="E30" s="310"/>
      <c r="F30" s="310"/>
      <c r="G30" s="310"/>
      <c r="H30" s="310"/>
      <c r="I30" s="310"/>
      <c r="J30" s="310"/>
      <c r="K30" s="310"/>
      <c r="L30" s="310"/>
      <c r="M30" s="310"/>
      <c r="N30" s="310"/>
      <c r="O30" s="310"/>
      <c r="P30" s="310"/>
      <c r="Q30" s="310"/>
      <c r="R30" s="310"/>
      <c r="S30" s="310"/>
      <c r="T30" s="310"/>
      <c r="U30" s="310"/>
      <c r="V30" s="310"/>
      <c r="W30" s="310"/>
      <c r="X30" s="310"/>
      <c r="Y30" s="310"/>
    </row>
    <row r="31" spans="1:25" s="52" customFormat="1" ht="18.899999999999999" customHeight="1">
      <c r="A31" s="157"/>
      <c r="B31" s="158"/>
      <c r="C31" s="64"/>
      <c r="D31" s="64"/>
      <c r="E31" s="72"/>
      <c r="F31" s="64"/>
      <c r="G31" s="311" t="s">
        <v>57</v>
      </c>
      <c r="H31" s="311"/>
      <c r="I31" s="311"/>
      <c r="J31" s="64"/>
      <c r="K31" s="311" t="s">
        <v>61</v>
      </c>
      <c r="L31" s="311"/>
      <c r="M31" s="311"/>
      <c r="N31" s="311"/>
      <c r="O31" s="311"/>
      <c r="P31" s="311"/>
      <c r="Q31" s="311"/>
      <c r="R31" s="311"/>
      <c r="S31" s="311"/>
      <c r="T31" s="159"/>
      <c r="U31" s="159"/>
      <c r="V31" s="64"/>
      <c r="W31" s="64"/>
    </row>
    <row r="32" spans="1:25" s="53" customFormat="1" ht="18.899999999999999" customHeight="1">
      <c r="A32" s="158"/>
      <c r="B32" s="158"/>
      <c r="D32" s="160"/>
      <c r="F32" s="160"/>
      <c r="G32" s="77"/>
      <c r="H32" s="160"/>
      <c r="I32" s="77"/>
      <c r="J32" s="160"/>
      <c r="K32" s="160"/>
      <c r="L32" s="160"/>
      <c r="M32" s="77" t="s">
        <v>107</v>
      </c>
      <c r="N32" s="160"/>
      <c r="O32" s="53" t="s">
        <v>108</v>
      </c>
      <c r="P32" s="160"/>
      <c r="R32" s="160"/>
      <c r="S32" s="161" t="s">
        <v>109</v>
      </c>
      <c r="T32" s="77"/>
      <c r="U32" s="161" t="s">
        <v>110</v>
      </c>
      <c r="W32" s="161"/>
      <c r="X32" s="140"/>
    </row>
    <row r="33" spans="1:25" s="53" customFormat="1" ht="18.899999999999999" customHeight="1">
      <c r="A33" s="158"/>
      <c r="B33" s="158"/>
      <c r="C33" s="162" t="s">
        <v>111</v>
      </c>
      <c r="D33" s="160"/>
      <c r="F33" s="160"/>
      <c r="G33" s="161"/>
      <c r="H33" s="160"/>
      <c r="I33" s="161"/>
      <c r="J33" s="160"/>
      <c r="K33" s="77" t="s">
        <v>112</v>
      </c>
      <c r="L33" s="162"/>
      <c r="M33" s="161" t="s">
        <v>113</v>
      </c>
      <c r="N33" s="162"/>
      <c r="O33" s="161" t="s">
        <v>114</v>
      </c>
      <c r="P33" s="162"/>
      <c r="Q33" s="53" t="s">
        <v>115</v>
      </c>
      <c r="R33" s="162"/>
      <c r="S33" s="161" t="s">
        <v>116</v>
      </c>
      <c r="T33" s="77"/>
      <c r="U33" s="161" t="s">
        <v>117</v>
      </c>
      <c r="W33" s="161" t="s">
        <v>118</v>
      </c>
    </row>
    <row r="34" spans="1:25" s="53" customFormat="1" ht="18.899999999999999" customHeight="1">
      <c r="A34" s="158"/>
      <c r="B34" s="158"/>
      <c r="C34" s="162" t="s">
        <v>119</v>
      </c>
      <c r="D34" s="162"/>
      <c r="E34" s="160"/>
      <c r="F34" s="162"/>
      <c r="G34" s="77"/>
      <c r="H34" s="162"/>
      <c r="I34" s="161"/>
      <c r="J34" s="162"/>
      <c r="K34" s="161" t="s">
        <v>120</v>
      </c>
      <c r="L34" s="160"/>
      <c r="M34" s="77" t="s">
        <v>121</v>
      </c>
      <c r="N34" s="160"/>
      <c r="O34" s="161" t="s">
        <v>122</v>
      </c>
      <c r="P34" s="162"/>
      <c r="Q34" s="161" t="s">
        <v>123</v>
      </c>
      <c r="R34" s="162"/>
      <c r="S34" s="161" t="s">
        <v>124</v>
      </c>
      <c r="T34" s="77"/>
      <c r="U34" s="161" t="s">
        <v>125</v>
      </c>
      <c r="W34" s="161" t="s">
        <v>126</v>
      </c>
      <c r="X34" s="162"/>
      <c r="Y34" s="77" t="s">
        <v>109</v>
      </c>
    </row>
    <row r="35" spans="1:25" s="53" customFormat="1" ht="18.899999999999999" customHeight="1">
      <c r="A35" s="158"/>
      <c r="B35" s="77"/>
      <c r="C35" s="162" t="s">
        <v>127</v>
      </c>
      <c r="D35" s="162"/>
      <c r="E35" s="162" t="s">
        <v>128</v>
      </c>
      <c r="F35" s="162"/>
      <c r="G35" s="77" t="s">
        <v>129</v>
      </c>
      <c r="H35" s="162"/>
      <c r="I35" s="77" t="s">
        <v>130</v>
      </c>
      <c r="J35" s="162"/>
      <c r="K35" s="77" t="s">
        <v>131</v>
      </c>
      <c r="L35" s="162"/>
      <c r="M35" s="77" t="s">
        <v>132</v>
      </c>
      <c r="N35" s="162"/>
      <c r="O35" s="77" t="s">
        <v>133</v>
      </c>
      <c r="P35" s="162"/>
      <c r="Q35" s="77" t="s">
        <v>134</v>
      </c>
      <c r="R35" s="162"/>
      <c r="S35" s="163" t="s">
        <v>135</v>
      </c>
      <c r="T35" s="77"/>
      <c r="U35" s="77" t="s">
        <v>136</v>
      </c>
      <c r="V35" s="72"/>
      <c r="W35" s="77" t="s">
        <v>137</v>
      </c>
      <c r="X35" s="162"/>
      <c r="Y35" s="72" t="s">
        <v>138</v>
      </c>
    </row>
    <row r="36" spans="1:25" s="87" customFormat="1" ht="18.899999999999999" customHeight="1">
      <c r="B36" s="77"/>
      <c r="C36" s="300" t="s">
        <v>182</v>
      </c>
      <c r="D36" s="300"/>
      <c r="E36" s="300"/>
      <c r="F36" s="300"/>
      <c r="G36" s="300"/>
      <c r="H36" s="300"/>
      <c r="I36" s="300"/>
      <c r="J36" s="300"/>
      <c r="K36" s="300"/>
      <c r="L36" s="300"/>
      <c r="M36" s="300"/>
      <c r="N36" s="300"/>
      <c r="O36" s="300"/>
      <c r="P36" s="300"/>
      <c r="Q36" s="300"/>
      <c r="R36" s="300"/>
      <c r="S36" s="300"/>
      <c r="T36" s="300"/>
      <c r="U36" s="300"/>
      <c r="V36" s="300"/>
      <c r="W36" s="300"/>
      <c r="X36" s="300"/>
      <c r="Y36" s="300"/>
    </row>
    <row r="37" spans="1:25" s="87" customFormat="1" ht="18.899999999999999" customHeight="1">
      <c r="A37" s="116" t="s">
        <v>204</v>
      </c>
      <c r="B37" s="77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31"/>
      <c r="S37" s="141"/>
      <c r="T37" s="131"/>
      <c r="U37" s="141"/>
      <c r="V37" s="131"/>
      <c r="W37" s="142"/>
      <c r="Y37" s="142"/>
    </row>
    <row r="38" spans="1:25" s="91" customFormat="1" ht="18.899999999999999" customHeight="1">
      <c r="A38" s="116" t="s">
        <v>205</v>
      </c>
      <c r="B38" s="73"/>
      <c r="C38" s="143">
        <f>'BS 3-4'!H74</f>
        <v>5480510</v>
      </c>
      <c r="D38" s="142"/>
      <c r="E38" s="143">
        <f>'BS 3-4'!H75</f>
        <v>4325271</v>
      </c>
      <c r="F38" s="142"/>
      <c r="G38" s="143">
        <f>'BS 3-4'!H78</f>
        <v>549988</v>
      </c>
      <c r="H38" s="142"/>
      <c r="I38" s="143">
        <f>'BS 3-4'!H79</f>
        <v>434405</v>
      </c>
      <c r="J38" s="142"/>
      <c r="K38" s="142">
        <v>17964</v>
      </c>
      <c r="L38" s="142"/>
      <c r="M38" s="142">
        <v>-22126</v>
      </c>
      <c r="N38" s="142"/>
      <c r="O38" s="142">
        <v>-698498</v>
      </c>
      <c r="P38" s="142"/>
      <c r="Q38" s="142">
        <v>-970</v>
      </c>
      <c r="R38" s="142"/>
      <c r="S38" s="143">
        <f>K38+M38+O38+Q38</f>
        <v>-703630</v>
      </c>
      <c r="T38" s="142"/>
      <c r="U38" s="143">
        <f>SUM(C38:I38,S38)</f>
        <v>10086544</v>
      </c>
      <c r="V38" s="142"/>
      <c r="W38" s="142">
        <v>0</v>
      </c>
      <c r="X38" s="142"/>
      <c r="Y38" s="143">
        <f>SUM(U38:W38)</f>
        <v>10086544</v>
      </c>
    </row>
    <row r="39" spans="1:25" s="91" customFormat="1" ht="18.899999999999999" customHeight="1">
      <c r="A39" s="88"/>
      <c r="B39" s="73"/>
      <c r="C39" s="147"/>
      <c r="D39" s="142"/>
      <c r="E39" s="147"/>
      <c r="F39" s="142"/>
      <c r="G39" s="147"/>
      <c r="H39" s="142"/>
      <c r="I39" s="147"/>
      <c r="J39" s="142"/>
      <c r="K39" s="147"/>
      <c r="L39" s="142"/>
      <c r="M39" s="147"/>
      <c r="N39" s="142"/>
      <c r="O39" s="147"/>
      <c r="P39" s="142"/>
      <c r="Q39" s="147"/>
      <c r="R39" s="142"/>
      <c r="S39" s="142"/>
      <c r="T39" s="142"/>
      <c r="U39" s="142"/>
      <c r="V39" s="142"/>
      <c r="W39" s="142"/>
      <c r="X39" s="87"/>
      <c r="Y39" s="142"/>
    </row>
    <row r="40" spans="1:25" s="91" customFormat="1" ht="18.899999999999999" hidden="1" customHeight="1">
      <c r="A40" s="88" t="s">
        <v>139</v>
      </c>
      <c r="B40" s="73"/>
      <c r="C40" s="147"/>
      <c r="D40" s="142"/>
      <c r="E40" s="147"/>
      <c r="F40" s="142"/>
      <c r="G40" s="147"/>
      <c r="H40" s="142"/>
      <c r="I40" s="147"/>
      <c r="J40" s="142"/>
      <c r="K40" s="147"/>
      <c r="L40" s="142"/>
      <c r="M40" s="147"/>
      <c r="N40" s="142"/>
      <c r="O40" s="147"/>
      <c r="P40" s="142"/>
      <c r="Q40" s="147"/>
      <c r="R40" s="142"/>
      <c r="S40" s="142"/>
      <c r="T40" s="142"/>
      <c r="U40" s="142"/>
      <c r="V40" s="142"/>
      <c r="W40" s="142"/>
      <c r="X40" s="87"/>
      <c r="Y40" s="142"/>
    </row>
    <row r="41" spans="1:25" s="91" customFormat="1" ht="18.899999999999999" hidden="1" customHeight="1">
      <c r="A41" s="144" t="s">
        <v>140</v>
      </c>
      <c r="B41" s="73"/>
      <c r="C41" s="147"/>
      <c r="D41" s="142"/>
      <c r="E41" s="147"/>
      <c r="F41" s="142"/>
      <c r="G41" s="147"/>
      <c r="H41" s="142"/>
      <c r="I41" s="147"/>
      <c r="J41" s="142"/>
      <c r="K41" s="147"/>
      <c r="L41" s="142"/>
      <c r="M41" s="147"/>
      <c r="N41" s="142"/>
      <c r="O41" s="147"/>
      <c r="P41" s="142"/>
      <c r="Q41" s="147"/>
      <c r="R41" s="142"/>
      <c r="S41" s="142"/>
      <c r="T41" s="142"/>
      <c r="U41" s="142"/>
      <c r="V41" s="142"/>
      <c r="W41" s="142"/>
      <c r="X41" s="87"/>
      <c r="Y41" s="142"/>
    </row>
    <row r="42" spans="1:25" s="91" customFormat="1" ht="18.899999999999999" hidden="1" customHeight="1">
      <c r="A42" s="87" t="s">
        <v>141</v>
      </c>
      <c r="B42" s="161"/>
      <c r="C42" s="164"/>
      <c r="D42" s="96"/>
      <c r="E42" s="164"/>
      <c r="F42" s="78" t="s">
        <v>6</v>
      </c>
      <c r="G42" s="69"/>
      <c r="H42" s="68"/>
      <c r="I42" s="69"/>
      <c r="J42" s="78" t="s">
        <v>6</v>
      </c>
      <c r="K42" s="68"/>
      <c r="L42" s="68"/>
      <c r="M42" s="164"/>
      <c r="N42" s="96"/>
      <c r="O42" s="164"/>
      <c r="P42" s="96"/>
      <c r="Q42" s="164"/>
      <c r="R42" s="96"/>
      <c r="S42" s="164">
        <f>SUM(K42:Q42)</f>
        <v>0</v>
      </c>
      <c r="T42" s="142"/>
      <c r="U42" s="164">
        <f>SUM(C42:I42,S42)</f>
        <v>0</v>
      </c>
      <c r="V42" s="142"/>
      <c r="W42" s="164"/>
      <c r="X42" s="142"/>
      <c r="Y42" s="165">
        <f>U42+W42</f>
        <v>0</v>
      </c>
    </row>
    <row r="43" spans="1:25" s="91" customFormat="1" ht="18.899999999999999" hidden="1" customHeight="1">
      <c r="A43" s="91" t="s">
        <v>142</v>
      </c>
      <c r="B43" s="73"/>
      <c r="C43" s="147"/>
      <c r="D43" s="96"/>
      <c r="E43" s="147"/>
      <c r="F43" s="68"/>
      <c r="G43" s="71"/>
      <c r="H43" s="68"/>
      <c r="I43" s="71"/>
      <c r="J43" s="68"/>
      <c r="K43" s="69" t="s">
        <v>112</v>
      </c>
      <c r="L43" s="70"/>
      <c r="M43" s="147"/>
      <c r="N43" s="96"/>
      <c r="O43" s="147"/>
      <c r="P43" s="96"/>
      <c r="Q43" s="147"/>
      <c r="R43" s="96"/>
      <c r="S43" s="142"/>
      <c r="T43" s="96"/>
      <c r="U43" s="142"/>
      <c r="V43" s="96"/>
      <c r="W43" s="142"/>
      <c r="X43" s="96"/>
      <c r="Y43" s="142"/>
    </row>
    <row r="44" spans="1:25" s="91" customFormat="1" hidden="1">
      <c r="A44" s="144" t="s">
        <v>140</v>
      </c>
      <c r="B44" s="73"/>
      <c r="C44" s="165"/>
      <c r="D44" s="142"/>
      <c r="E44" s="165"/>
      <c r="F44" s="142"/>
      <c r="G44" s="165"/>
      <c r="H44" s="142"/>
      <c r="I44" s="165"/>
      <c r="J44" s="142"/>
      <c r="K44" s="165"/>
      <c r="L44" s="142"/>
      <c r="M44" s="165"/>
      <c r="N44" s="142"/>
      <c r="O44" s="165"/>
      <c r="P44" s="142"/>
      <c r="Q44" s="165"/>
      <c r="R44" s="142"/>
      <c r="S44" s="165">
        <v>0</v>
      </c>
      <c r="T44" s="142"/>
      <c r="U44" s="165">
        <f>SUM(U42:U42)</f>
        <v>0</v>
      </c>
      <c r="V44" s="142"/>
      <c r="W44" s="165"/>
      <c r="X44" s="142"/>
      <c r="Y44" s="165">
        <f>SUM(Y42:Y42)</f>
        <v>0</v>
      </c>
    </row>
    <row r="45" spans="1:25" s="91" customFormat="1" hidden="1">
      <c r="A45" s="166"/>
      <c r="B45" s="73"/>
      <c r="C45" s="142"/>
      <c r="D45" s="96"/>
      <c r="E45" s="142"/>
      <c r="F45" s="96"/>
      <c r="G45" s="142"/>
      <c r="H45" s="96"/>
      <c r="I45" s="142"/>
      <c r="J45" s="96"/>
      <c r="K45" s="142"/>
      <c r="L45" s="96"/>
      <c r="M45" s="142"/>
      <c r="N45" s="96"/>
      <c r="O45" s="142"/>
      <c r="P45" s="96"/>
      <c r="Q45" s="142"/>
      <c r="R45" s="96"/>
      <c r="S45" s="142"/>
      <c r="T45" s="96"/>
      <c r="U45" s="142"/>
      <c r="V45" s="96"/>
      <c r="W45" s="142"/>
      <c r="X45" s="96"/>
      <c r="Y45" s="142"/>
    </row>
    <row r="46" spans="1:25" s="87" customFormat="1" ht="18.899999999999999" customHeight="1">
      <c r="A46" s="91" t="s">
        <v>143</v>
      </c>
      <c r="B46" s="77"/>
      <c r="C46" s="95"/>
      <c r="D46" s="96"/>
      <c r="E46" s="95"/>
      <c r="F46" s="96"/>
      <c r="G46" s="95"/>
      <c r="H46" s="96"/>
      <c r="I46" s="101"/>
      <c r="J46" s="96"/>
      <c r="K46" s="95"/>
      <c r="L46" s="96"/>
      <c r="M46" s="95"/>
      <c r="N46" s="96"/>
      <c r="O46" s="95"/>
      <c r="P46" s="96"/>
      <c r="Q46" s="95"/>
      <c r="R46" s="96"/>
      <c r="S46" s="95"/>
      <c r="T46" s="96"/>
      <c r="U46" s="95"/>
      <c r="V46" s="96"/>
      <c r="W46" s="95"/>
      <c r="X46" s="96"/>
      <c r="Y46" s="95"/>
    </row>
    <row r="47" spans="1:25" s="87" customFormat="1" ht="18.899999999999999" customHeight="1">
      <c r="A47" s="87" t="s">
        <v>104</v>
      </c>
      <c r="B47" s="167"/>
      <c r="C47" s="96">
        <v>0</v>
      </c>
      <c r="D47" s="96"/>
      <c r="E47" s="96">
        <v>0</v>
      </c>
      <c r="F47" s="96"/>
      <c r="G47" s="96">
        <v>0</v>
      </c>
      <c r="H47" s="96"/>
      <c r="I47" s="105">
        <f>'PL 3M 5-6 '!D51</f>
        <v>587675</v>
      </c>
      <c r="J47" s="142"/>
      <c r="K47" s="96">
        <v>0</v>
      </c>
      <c r="L47" s="96"/>
      <c r="M47" s="96">
        <v>0</v>
      </c>
      <c r="N47" s="96"/>
      <c r="O47" s="96">
        <v>0</v>
      </c>
      <c r="P47" s="96"/>
      <c r="Q47" s="96">
        <v>0</v>
      </c>
      <c r="R47" s="96"/>
      <c r="S47" s="105">
        <f>SUM(K47:Q47)</f>
        <v>0</v>
      </c>
      <c r="T47" s="142"/>
      <c r="U47" s="105">
        <f>SUM(C47:I47,S47)</f>
        <v>587675</v>
      </c>
      <c r="V47" s="142"/>
      <c r="W47" s="96">
        <v>0</v>
      </c>
      <c r="X47" s="142"/>
      <c r="Y47" s="105">
        <f>SUM(U47:W47)</f>
        <v>587675</v>
      </c>
    </row>
    <row r="48" spans="1:25" s="91" customFormat="1" ht="18.899999999999999" customHeight="1">
      <c r="A48" s="87" t="s">
        <v>231</v>
      </c>
      <c r="B48" s="167"/>
      <c r="C48" s="164">
        <v>0</v>
      </c>
      <c r="D48" s="96"/>
      <c r="E48" s="164">
        <v>0</v>
      </c>
      <c r="F48" s="96"/>
      <c r="G48" s="164">
        <v>0</v>
      </c>
      <c r="H48" s="96"/>
      <c r="I48" s="164">
        <v>0</v>
      </c>
      <c r="J48" s="142"/>
      <c r="K48" s="164">
        <v>0</v>
      </c>
      <c r="L48" s="142"/>
      <c r="M48" s="164">
        <v>0</v>
      </c>
      <c r="N48" s="142"/>
      <c r="O48" s="168">
        <f>'PL 3M 5-6 '!D55</f>
        <v>-45055</v>
      </c>
      <c r="P48" s="142"/>
      <c r="Q48" s="168">
        <f>'PL 3M 5-6 '!D56+'PL 3M 5-6 '!D57</f>
        <v>970</v>
      </c>
      <c r="R48" s="142"/>
      <c r="S48" s="168">
        <f>SUM(K48:Q48)</f>
        <v>-44085</v>
      </c>
      <c r="T48" s="142"/>
      <c r="U48" s="168">
        <f>SUM(C48:I48,S48)</f>
        <v>-44085</v>
      </c>
      <c r="V48" s="142"/>
      <c r="W48" s="96">
        <v>0</v>
      </c>
      <c r="X48" s="142"/>
      <c r="Y48" s="168">
        <f>SUM(U48:W48)</f>
        <v>-44085</v>
      </c>
    </row>
    <row r="49" spans="1:25" s="91" customFormat="1" ht="18.899999999999999" customHeight="1">
      <c r="A49" s="91" t="s">
        <v>233</v>
      </c>
      <c r="B49" s="111"/>
      <c r="C49" s="85">
        <f>SUM(C47:C48)</f>
        <v>0</v>
      </c>
      <c r="D49" s="142"/>
      <c r="E49" s="85">
        <f>SUM(E47:E48)</f>
        <v>0</v>
      </c>
      <c r="F49" s="142"/>
      <c r="G49" s="85">
        <f>SUM(G47:G48)</f>
        <v>0</v>
      </c>
      <c r="H49" s="142"/>
      <c r="I49" s="85">
        <f>SUM(I47:I48)</f>
        <v>587675</v>
      </c>
      <c r="J49" s="142"/>
      <c r="K49" s="85">
        <f>SUM(K47:K48)</f>
        <v>0</v>
      </c>
      <c r="L49" s="142"/>
      <c r="M49" s="85">
        <f>SUM(M47:M48)</f>
        <v>0</v>
      </c>
      <c r="N49" s="142"/>
      <c r="O49" s="85">
        <f>SUM(O47:O48)</f>
        <v>-45055</v>
      </c>
      <c r="P49" s="142"/>
      <c r="Q49" s="85">
        <f>SUM(Q47:Q48)</f>
        <v>970</v>
      </c>
      <c r="R49" s="142"/>
      <c r="S49" s="85">
        <f>SUM(S47:S48)</f>
        <v>-44085</v>
      </c>
      <c r="T49" s="142"/>
      <c r="U49" s="85">
        <f>SUM(U47:U48)</f>
        <v>543590</v>
      </c>
      <c r="V49" s="142"/>
      <c r="W49" s="85">
        <f>SUM(W47:W48)</f>
        <v>0</v>
      </c>
      <c r="X49" s="142"/>
      <c r="Y49" s="85">
        <f>SUM(Y47:Y48)</f>
        <v>543590</v>
      </c>
    </row>
    <row r="50" spans="1:25" s="91" customFormat="1">
      <c r="B50" s="77"/>
      <c r="C50" s="169"/>
      <c r="D50" s="96"/>
      <c r="E50" s="169"/>
      <c r="F50" s="96"/>
      <c r="G50" s="169"/>
      <c r="H50" s="96"/>
      <c r="I50" s="169"/>
      <c r="J50" s="96"/>
      <c r="K50" s="170"/>
      <c r="L50" s="96"/>
      <c r="M50" s="169"/>
      <c r="N50" s="96"/>
      <c r="O50" s="169"/>
      <c r="P50" s="96"/>
      <c r="Q50" s="169"/>
      <c r="R50" s="96"/>
      <c r="S50" s="169"/>
      <c r="T50" s="96"/>
      <c r="U50" s="169"/>
      <c r="V50" s="96"/>
      <c r="W50" s="95"/>
      <c r="X50" s="96"/>
      <c r="Y50" s="169"/>
    </row>
    <row r="51" spans="1:25" s="91" customFormat="1" ht="18.899999999999999" customHeight="1" thickBot="1">
      <c r="A51" s="91" t="s">
        <v>206</v>
      </c>
      <c r="B51" s="76"/>
      <c r="C51" s="155">
        <f>C49+C38</f>
        <v>5480510</v>
      </c>
      <c r="D51" s="147"/>
      <c r="E51" s="155">
        <f>E49+E38</f>
        <v>4325271</v>
      </c>
      <c r="F51" s="96"/>
      <c r="G51" s="155">
        <f>G49+G38</f>
        <v>549988</v>
      </c>
      <c r="H51" s="96"/>
      <c r="I51" s="155">
        <f>I49+I38+I44</f>
        <v>1022080</v>
      </c>
      <c r="J51" s="96"/>
      <c r="K51" s="155">
        <f>K49+K38</f>
        <v>17964</v>
      </c>
      <c r="L51" s="96"/>
      <c r="M51" s="155">
        <f>M49+M38</f>
        <v>-22126</v>
      </c>
      <c r="N51" s="96"/>
      <c r="O51" s="155">
        <f>O49+O38</f>
        <v>-743553</v>
      </c>
      <c r="P51" s="96"/>
      <c r="Q51" s="171">
        <f>Q49+Q38</f>
        <v>0</v>
      </c>
      <c r="R51" s="96"/>
      <c r="S51" s="155">
        <f>S49+S38</f>
        <v>-747715</v>
      </c>
      <c r="T51" s="96"/>
      <c r="U51" s="155">
        <f>U49+U38</f>
        <v>10630134</v>
      </c>
      <c r="V51" s="96"/>
      <c r="W51" s="171">
        <f>W49+W38</f>
        <v>0</v>
      </c>
      <c r="X51" s="96"/>
      <c r="Y51" s="155">
        <f>Y49+Y38</f>
        <v>10630134</v>
      </c>
    </row>
    <row r="52" spans="1:25" ht="14.5" thickTop="1">
      <c r="N52" s="110"/>
      <c r="P52" s="110"/>
      <c r="V52" s="110"/>
      <c r="X52" s="110"/>
    </row>
  </sheetData>
  <sheetProtection formatCells="0" formatColumns="0" formatRows="0" insertColumns="0" insertRows="0" insertHyperlinks="0" deleteColumns="0" deleteRows="0" sort="0" autoFilter="0" pivotTables="0"/>
  <mergeCells count="12">
    <mergeCell ref="C36:Y36"/>
    <mergeCell ref="C30:Y30"/>
    <mergeCell ref="G31:I31"/>
    <mergeCell ref="K31:S31"/>
    <mergeCell ref="A1:Y1"/>
    <mergeCell ref="A2:Y2"/>
    <mergeCell ref="A27:Y27"/>
    <mergeCell ref="A28:Y28"/>
    <mergeCell ref="K5:S5"/>
    <mergeCell ref="G5:I5"/>
    <mergeCell ref="C4:Y4"/>
    <mergeCell ref="C10:Y10"/>
  </mergeCells>
  <pageMargins left="0.7" right="0.7" top="0.48" bottom="0.5" header="0.5" footer="0.5"/>
  <pageSetup paperSize="9" scale="65" firstPageNumber="7" fitToHeight="2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6" max="16383" man="1"/>
  </rowBreaks>
  <customProperties>
    <customPr name="OrphanNamesChecked" r:id="rId2"/>
  </customProperties>
  <ignoredErrors>
    <ignoredError sqref="U4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53"/>
  <sheetViews>
    <sheetView view="pageBreakPreview" topLeftCell="A62" zoomScale="60" zoomScaleNormal="55" workbookViewId="0">
      <selection activeCell="H61" sqref="H61"/>
    </sheetView>
  </sheetViews>
  <sheetFormatPr defaultColWidth="9.08984375" defaultRowHeight="14"/>
  <cols>
    <col min="1" max="1" width="41.453125" style="74" customWidth="1"/>
    <col min="2" max="2" width="5.08984375" style="75" customWidth="1"/>
    <col min="3" max="3" width="11.08984375" style="74" bestFit="1" customWidth="1"/>
    <col min="4" max="4" width="1.08984375" style="74" customWidth="1"/>
    <col min="5" max="5" width="13.54296875" style="74" bestFit="1" customWidth="1"/>
    <col min="6" max="6" width="1.08984375" style="74" customWidth="1"/>
    <col min="7" max="7" width="11.90625" style="74" bestFit="1" customWidth="1"/>
    <col min="8" max="8" width="1.08984375" style="74" customWidth="1"/>
    <col min="9" max="9" width="13.90625" style="74" bestFit="1" customWidth="1"/>
    <col min="10" max="10" width="1.08984375" style="74" customWidth="1"/>
    <col min="11" max="11" width="13.90625" style="74" bestFit="1" customWidth="1"/>
    <col min="12" max="12" width="1.08984375" style="74" customWidth="1"/>
    <col min="13" max="13" width="14.08984375" style="74" bestFit="1" customWidth="1"/>
    <col min="14" max="14" width="1.08984375" style="74" customWidth="1"/>
    <col min="15" max="15" width="11.54296875" style="74" customWidth="1"/>
    <col min="16" max="16" width="1.08984375" style="74" customWidth="1"/>
    <col min="17" max="17" width="13.90625" style="74" bestFit="1" customWidth="1"/>
    <col min="18" max="18" width="1.08984375" style="74" customWidth="1"/>
    <col min="19" max="19" width="11.90625" style="74" customWidth="1"/>
    <col min="20" max="20" width="1.08984375" style="74" customWidth="1"/>
    <col min="21" max="21" width="11.90625" style="74" bestFit="1" customWidth="1"/>
    <col min="22" max="31" width="9.08984375" style="74" customWidth="1"/>
    <col min="32" max="33" width="9.08984375" style="74"/>
    <col min="34" max="34" width="13.08984375" style="74" customWidth="1"/>
    <col min="35" max="16384" width="9.08984375" style="74"/>
  </cols>
  <sheetData>
    <row r="1" spans="1:42" s="91" customFormat="1" ht="18.649999999999999" customHeight="1">
      <c r="A1" s="301" t="s">
        <v>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</row>
    <row r="2" spans="1:42" s="87" customFormat="1" ht="18.649999999999999" customHeight="1">
      <c r="A2" s="302" t="s">
        <v>144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</row>
    <row r="3" spans="1:42" s="87" customFormat="1" ht="18.649999999999999" customHeight="1">
      <c r="A3" s="116"/>
      <c r="B3" s="107"/>
    </row>
    <row r="4" spans="1:42" s="52" customFormat="1" ht="18.649999999999999" customHeight="1">
      <c r="A4" s="157"/>
      <c r="B4" s="158"/>
      <c r="C4" s="310" t="s">
        <v>145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</row>
    <row r="5" spans="1:42" s="52" customFormat="1" ht="18.649999999999999" customHeight="1">
      <c r="A5" s="157"/>
      <c r="B5" s="158"/>
      <c r="C5" s="64"/>
      <c r="D5" s="64"/>
      <c r="E5" s="72"/>
      <c r="F5" s="64"/>
      <c r="G5" s="311" t="s">
        <v>57</v>
      </c>
      <c r="H5" s="311"/>
      <c r="I5" s="311"/>
      <c r="J5" s="64"/>
      <c r="K5" s="311" t="s">
        <v>61</v>
      </c>
      <c r="L5" s="311"/>
      <c r="M5" s="311"/>
      <c r="N5" s="311"/>
      <c r="O5" s="311"/>
      <c r="P5" s="311"/>
      <c r="Q5" s="311"/>
      <c r="R5" s="311"/>
      <c r="S5" s="311"/>
      <c r="T5" s="159"/>
      <c r="U5" s="159"/>
    </row>
    <row r="6" spans="1:42" s="53" customFormat="1" ht="18.649999999999999" customHeight="1">
      <c r="A6" s="158"/>
      <c r="B6" s="158"/>
      <c r="D6" s="160"/>
      <c r="F6" s="78"/>
      <c r="G6" s="77"/>
      <c r="H6" s="160"/>
      <c r="I6" s="77"/>
      <c r="J6" s="78"/>
      <c r="K6" s="160"/>
      <c r="L6" s="160"/>
      <c r="M6" s="77" t="s">
        <v>107</v>
      </c>
      <c r="N6" s="160"/>
      <c r="O6" s="53" t="s">
        <v>108</v>
      </c>
      <c r="P6" s="160"/>
      <c r="R6" s="160"/>
      <c r="S6" s="161" t="s">
        <v>109</v>
      </c>
      <c r="T6" s="77"/>
      <c r="U6" s="161"/>
    </row>
    <row r="7" spans="1:42" s="53" customFormat="1" ht="18.649999999999999" customHeight="1">
      <c r="A7" s="158"/>
      <c r="B7" s="158"/>
      <c r="C7" s="162" t="s">
        <v>111</v>
      </c>
      <c r="D7" s="160"/>
      <c r="F7" s="160"/>
      <c r="G7" s="161"/>
      <c r="H7" s="160"/>
      <c r="I7" s="161"/>
      <c r="J7" s="160"/>
      <c r="K7" s="77" t="s">
        <v>112</v>
      </c>
      <c r="L7" s="162"/>
      <c r="M7" s="161" t="s">
        <v>113</v>
      </c>
      <c r="N7" s="162"/>
      <c r="O7" s="161" t="s">
        <v>114</v>
      </c>
      <c r="P7" s="162"/>
      <c r="Q7" s="53" t="s">
        <v>115</v>
      </c>
      <c r="R7" s="162"/>
      <c r="S7" s="161" t="s">
        <v>116</v>
      </c>
      <c r="T7" s="77"/>
      <c r="U7" s="161"/>
    </row>
    <row r="8" spans="1:42" s="53" customFormat="1" ht="18.649999999999999" customHeight="1">
      <c r="A8" s="158"/>
      <c r="B8" s="158"/>
      <c r="C8" s="162" t="s">
        <v>119</v>
      </c>
      <c r="D8" s="162"/>
      <c r="E8" s="160"/>
      <c r="F8" s="162"/>
      <c r="G8" s="77"/>
      <c r="H8" s="162"/>
      <c r="I8" s="161"/>
      <c r="J8" s="162"/>
      <c r="K8" s="161" t="s">
        <v>120</v>
      </c>
      <c r="L8" s="160"/>
      <c r="M8" s="77" t="s">
        <v>121</v>
      </c>
      <c r="N8" s="160"/>
      <c r="O8" s="161" t="s">
        <v>122</v>
      </c>
      <c r="P8" s="162"/>
      <c r="Q8" s="161" t="s">
        <v>123</v>
      </c>
      <c r="R8" s="162"/>
      <c r="S8" s="161" t="s">
        <v>124</v>
      </c>
      <c r="T8" s="77"/>
      <c r="U8" s="77" t="s">
        <v>109</v>
      </c>
    </row>
    <row r="9" spans="1:42" s="53" customFormat="1" ht="18.649999999999999" customHeight="1">
      <c r="A9" s="158"/>
      <c r="B9" s="77"/>
      <c r="C9" s="162" t="s">
        <v>127</v>
      </c>
      <c r="D9" s="162"/>
      <c r="E9" s="162" t="s">
        <v>128</v>
      </c>
      <c r="F9" s="162"/>
      <c r="G9" s="77" t="s">
        <v>129</v>
      </c>
      <c r="H9" s="162"/>
      <c r="I9" s="77" t="s">
        <v>130</v>
      </c>
      <c r="J9" s="162"/>
      <c r="K9" s="77" t="s">
        <v>131</v>
      </c>
      <c r="L9" s="162"/>
      <c r="M9" s="77" t="s">
        <v>132</v>
      </c>
      <c r="N9" s="162"/>
      <c r="O9" s="77" t="s">
        <v>133</v>
      </c>
      <c r="P9" s="162"/>
      <c r="Q9" s="77" t="s">
        <v>134</v>
      </c>
      <c r="R9" s="162"/>
      <c r="S9" s="163" t="s">
        <v>135</v>
      </c>
      <c r="T9" s="77"/>
      <c r="U9" s="72" t="s">
        <v>138</v>
      </c>
    </row>
    <row r="10" spans="1:42" s="53" customFormat="1" ht="18.649999999999999" customHeight="1">
      <c r="A10" s="158"/>
      <c r="B10" s="77"/>
      <c r="C10" s="313" t="s">
        <v>182</v>
      </c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</row>
    <row r="11" spans="1:42" s="87" customFormat="1" ht="18.649999999999999" customHeight="1">
      <c r="A11" s="116" t="s">
        <v>202</v>
      </c>
      <c r="B11" s="77"/>
      <c r="C11" s="117"/>
      <c r="D11" s="117"/>
      <c r="E11" s="117"/>
      <c r="F11" s="117"/>
      <c r="G11" s="117"/>
      <c r="H11" s="117"/>
      <c r="I11" s="118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</row>
    <row r="12" spans="1:42" s="91" customFormat="1" ht="18.649999999999999" customHeight="1">
      <c r="A12" s="88" t="s">
        <v>178</v>
      </c>
      <c r="B12" s="73"/>
      <c r="C12" s="119">
        <v>5480510</v>
      </c>
      <c r="D12" s="119"/>
      <c r="E12" s="119">
        <v>4325271</v>
      </c>
      <c r="F12" s="119"/>
      <c r="G12" s="119">
        <v>549988</v>
      </c>
      <c r="H12" s="119"/>
      <c r="I12" s="119">
        <v>414706</v>
      </c>
      <c r="J12" s="119"/>
      <c r="K12" s="119">
        <v>17964</v>
      </c>
      <c r="L12" s="119"/>
      <c r="M12" s="119">
        <v>-22126</v>
      </c>
      <c r="N12" s="119"/>
      <c r="O12" s="119">
        <v>-743423</v>
      </c>
      <c r="P12" s="119"/>
      <c r="Q12" s="119">
        <v>-3718</v>
      </c>
      <c r="R12" s="119"/>
      <c r="S12" s="127">
        <f>SUM(K12:Q12)</f>
        <v>-751303</v>
      </c>
      <c r="T12" s="119"/>
      <c r="U12" s="127">
        <f>SUM(C12:I12,S12)</f>
        <v>10019172</v>
      </c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</row>
    <row r="13" spans="1:42" s="91" customFormat="1" hidden="1">
      <c r="A13" s="120"/>
      <c r="B13" s="73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</row>
    <row r="14" spans="1:42" s="91" customFormat="1" ht="18.649999999999999" hidden="1" customHeight="1">
      <c r="A14" s="88" t="s">
        <v>139</v>
      </c>
      <c r="B14" s="73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</row>
    <row r="15" spans="1:42" s="91" customFormat="1" ht="18.649999999999999" hidden="1" customHeight="1">
      <c r="A15" s="121" t="s">
        <v>146</v>
      </c>
      <c r="B15" s="73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</row>
    <row r="16" spans="1:42" s="91" customFormat="1" ht="18.649999999999999" hidden="1" customHeight="1">
      <c r="A16" s="87" t="s">
        <v>141</v>
      </c>
      <c r="B16" s="77"/>
      <c r="C16" s="113">
        <v>0</v>
      </c>
      <c r="D16" s="113"/>
      <c r="E16" s="113">
        <v>0</v>
      </c>
      <c r="F16" s="113"/>
      <c r="G16" s="113">
        <v>0</v>
      </c>
      <c r="H16" s="113"/>
      <c r="I16" s="113">
        <v>0</v>
      </c>
      <c r="J16" s="113"/>
      <c r="K16" s="113">
        <v>0</v>
      </c>
      <c r="L16" s="113"/>
      <c r="M16" s="113">
        <v>0</v>
      </c>
      <c r="N16" s="113"/>
      <c r="O16" s="113">
        <v>0</v>
      </c>
      <c r="P16" s="113"/>
      <c r="Q16" s="113">
        <v>0</v>
      </c>
      <c r="R16" s="113"/>
      <c r="S16" s="113">
        <f>SUM(K16:Q16)</f>
        <v>0</v>
      </c>
      <c r="T16" s="113"/>
      <c r="U16" s="113">
        <f>SUM(C16:I16,S16)</f>
        <v>0</v>
      </c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</row>
    <row r="17" spans="1:42" s="87" customFormat="1" ht="18.649999999999999" hidden="1" customHeight="1">
      <c r="A17" s="91" t="s">
        <v>142</v>
      </c>
      <c r="B17" s="77"/>
      <c r="C17" s="174"/>
      <c r="D17" s="113"/>
      <c r="E17" s="174"/>
      <c r="F17" s="113"/>
      <c r="G17" s="174"/>
      <c r="H17" s="113"/>
      <c r="I17" s="174"/>
      <c r="J17" s="113"/>
      <c r="K17" s="174"/>
      <c r="L17" s="113"/>
      <c r="M17" s="174"/>
      <c r="N17" s="113"/>
      <c r="O17" s="174"/>
      <c r="P17" s="113"/>
      <c r="Q17" s="174"/>
      <c r="R17" s="113"/>
      <c r="S17" s="174"/>
      <c r="T17" s="113"/>
      <c r="U17" s="174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</row>
    <row r="18" spans="1:42" s="91" customFormat="1" ht="18.649999999999999" hidden="1" customHeight="1">
      <c r="A18" s="121" t="s">
        <v>146</v>
      </c>
      <c r="B18" s="76"/>
      <c r="C18" s="93">
        <f>SUM(C16:C16)</f>
        <v>0</v>
      </c>
      <c r="D18" s="119"/>
      <c r="E18" s="93">
        <f>SUM(E16:E16)</f>
        <v>0</v>
      </c>
      <c r="F18" s="119"/>
      <c r="G18" s="93">
        <f>SUM(G16:G16)</f>
        <v>0</v>
      </c>
      <c r="H18" s="119"/>
      <c r="I18" s="93">
        <f>SUM(I16:I16)</f>
        <v>0</v>
      </c>
      <c r="J18" s="119"/>
      <c r="K18" s="93">
        <f>SUM(K16:K16)</f>
        <v>0</v>
      </c>
      <c r="L18" s="119"/>
      <c r="M18" s="93">
        <f>SUM(M16:M16)</f>
        <v>0</v>
      </c>
      <c r="N18" s="119"/>
      <c r="O18" s="93">
        <f>SUM(O16:O16)</f>
        <v>0</v>
      </c>
      <c r="P18" s="119"/>
      <c r="Q18" s="93">
        <f>SUM(Q16:Q16)</f>
        <v>0</v>
      </c>
      <c r="R18" s="119"/>
      <c r="S18" s="93">
        <f>SUM(S16:S16)</f>
        <v>0</v>
      </c>
      <c r="T18" s="119"/>
      <c r="U18" s="93">
        <f>SUM(U16:U16)</f>
        <v>0</v>
      </c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</row>
    <row r="19" spans="1:42" s="91" customFormat="1">
      <c r="B19" s="76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</row>
    <row r="20" spans="1:42" s="87" customFormat="1" ht="18.649999999999999" customHeight="1">
      <c r="A20" s="91" t="s">
        <v>143</v>
      </c>
      <c r="B20" s="77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</row>
    <row r="21" spans="1:42" s="87" customFormat="1" ht="18.649999999999999" customHeight="1">
      <c r="A21" s="87" t="s">
        <v>104</v>
      </c>
      <c r="B21" s="77"/>
      <c r="C21" s="113">
        <v>0</v>
      </c>
      <c r="D21" s="113"/>
      <c r="E21" s="113">
        <v>0</v>
      </c>
      <c r="F21" s="113"/>
      <c r="G21" s="113">
        <v>0</v>
      </c>
      <c r="H21" s="113"/>
      <c r="I21" s="173">
        <f>'PL 3M 5-6 '!J51</f>
        <v>119326</v>
      </c>
      <c r="J21" s="113"/>
      <c r="K21" s="113">
        <v>0</v>
      </c>
      <c r="L21" s="113"/>
      <c r="M21" s="113">
        <v>0</v>
      </c>
      <c r="N21" s="113"/>
      <c r="O21" s="113">
        <v>0</v>
      </c>
      <c r="P21" s="113"/>
      <c r="Q21" s="113">
        <v>0</v>
      </c>
      <c r="R21" s="113"/>
      <c r="S21" s="173">
        <f>SUM(K21:Q21)</f>
        <v>0</v>
      </c>
      <c r="T21" s="113"/>
      <c r="U21" s="173">
        <f>SUM(C21:I21,S21)</f>
        <v>119326</v>
      </c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</row>
    <row r="22" spans="1:42" s="91" customFormat="1" ht="18.649999999999999" customHeight="1">
      <c r="A22" s="87" t="s">
        <v>85</v>
      </c>
      <c r="B22" s="77"/>
      <c r="C22" s="113">
        <v>0</v>
      </c>
      <c r="D22" s="113"/>
      <c r="E22" s="113">
        <v>0</v>
      </c>
      <c r="F22" s="113"/>
      <c r="G22" s="113">
        <v>0</v>
      </c>
      <c r="H22" s="130"/>
      <c r="I22" s="113">
        <v>0</v>
      </c>
      <c r="J22" s="113"/>
      <c r="K22" s="113">
        <v>0</v>
      </c>
      <c r="L22" s="113"/>
      <c r="M22" s="113">
        <v>0</v>
      </c>
      <c r="N22" s="113"/>
      <c r="O22" s="177">
        <f>'PL 3M 5-6 '!J55</f>
        <v>4455</v>
      </c>
      <c r="P22" s="113"/>
      <c r="Q22" s="177">
        <f>'PL 3M 5-6 '!J56+'PL 3M 5-6 '!J57</f>
        <v>1649</v>
      </c>
      <c r="R22" s="113"/>
      <c r="S22" s="173">
        <f>SUM(K22:Q22)</f>
        <v>6104</v>
      </c>
      <c r="T22" s="113"/>
      <c r="U22" s="173">
        <f>SUM(C22:I22,S22)</f>
        <v>6104</v>
      </c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</row>
    <row r="23" spans="1:42" s="91" customFormat="1" ht="18.649999999999999" customHeight="1">
      <c r="A23" s="172" t="s">
        <v>92</v>
      </c>
      <c r="B23" s="77"/>
      <c r="C23" s="128">
        <f>SUM(C21:C22)</f>
        <v>0</v>
      </c>
      <c r="D23" s="119"/>
      <c r="E23" s="128">
        <f>SUM(E21:E22)</f>
        <v>0</v>
      </c>
      <c r="F23" s="119"/>
      <c r="G23" s="128">
        <f>SUM(G21:G22)</f>
        <v>0</v>
      </c>
      <c r="H23" s="124"/>
      <c r="I23" s="128">
        <f>SUM(I21:I22)</f>
        <v>119326</v>
      </c>
      <c r="J23" s="124"/>
      <c r="K23" s="128">
        <f>SUM(K21:K22)</f>
        <v>0</v>
      </c>
      <c r="L23" s="119"/>
      <c r="M23" s="128">
        <f>SUM(M21:M22)</f>
        <v>0</v>
      </c>
      <c r="N23" s="119"/>
      <c r="O23" s="128">
        <f>SUM(O21:O22)</f>
        <v>4455</v>
      </c>
      <c r="P23" s="119"/>
      <c r="Q23" s="128">
        <f>SUM(Q21:Q22)</f>
        <v>1649</v>
      </c>
      <c r="R23" s="119"/>
      <c r="S23" s="128">
        <f>SUM(S21:S22)</f>
        <v>6104</v>
      </c>
      <c r="T23" s="119"/>
      <c r="U23" s="128">
        <f>SUM(U21:U22)</f>
        <v>125430</v>
      </c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</row>
    <row r="24" spans="1:42" s="91" customFormat="1">
      <c r="B24" s="77"/>
      <c r="C24" s="174"/>
      <c r="D24" s="113"/>
      <c r="E24" s="174"/>
      <c r="F24" s="113"/>
      <c r="G24" s="174"/>
      <c r="H24" s="130"/>
      <c r="I24" s="174"/>
      <c r="J24" s="130"/>
      <c r="K24" s="130"/>
      <c r="L24" s="113"/>
      <c r="M24" s="174"/>
      <c r="N24" s="113"/>
      <c r="O24" s="174"/>
      <c r="P24" s="113"/>
      <c r="Q24" s="174"/>
      <c r="R24" s="113"/>
      <c r="S24" s="174"/>
      <c r="T24" s="113"/>
      <c r="U24" s="174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</row>
    <row r="25" spans="1:42" s="91" customFormat="1" ht="18.649999999999999" customHeight="1" thickBot="1">
      <c r="A25" s="91" t="s">
        <v>203</v>
      </c>
      <c r="B25" s="76"/>
      <c r="C25" s="129">
        <f>C23+C18+C12</f>
        <v>5480510</v>
      </c>
      <c r="D25" s="119"/>
      <c r="E25" s="129">
        <f>E23+E18+E12</f>
        <v>4325271</v>
      </c>
      <c r="F25" s="119"/>
      <c r="G25" s="129">
        <f>G23+G18+G12</f>
        <v>549988</v>
      </c>
      <c r="H25" s="119"/>
      <c r="I25" s="129">
        <f>I23+I18+I12</f>
        <v>534032</v>
      </c>
      <c r="J25" s="119"/>
      <c r="K25" s="129">
        <f>K23+K18+K12</f>
        <v>17964</v>
      </c>
      <c r="L25" s="119"/>
      <c r="M25" s="129">
        <f>M23+M18+M12</f>
        <v>-22126</v>
      </c>
      <c r="N25" s="119"/>
      <c r="O25" s="129">
        <f>O23+O18+O12</f>
        <v>-738968</v>
      </c>
      <c r="P25" s="119"/>
      <c r="Q25" s="129">
        <f>Q23+Q18+Q12</f>
        <v>-2069</v>
      </c>
      <c r="R25" s="119"/>
      <c r="S25" s="129">
        <f>S23+S18+S12</f>
        <v>-745199</v>
      </c>
      <c r="T25" s="119"/>
      <c r="U25" s="129">
        <f>U23+U18+U12</f>
        <v>10144602</v>
      </c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</row>
    <row r="26" spans="1:42" ht="14.5" thickTop="1">
      <c r="A26" s="101"/>
      <c r="B26" s="125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</row>
    <row r="27" spans="1:42" s="91" customFormat="1" ht="18.649999999999999" customHeight="1">
      <c r="A27" s="302" t="s">
        <v>0</v>
      </c>
      <c r="B27" s="302"/>
      <c r="C27" s="302"/>
      <c r="D27" s="302"/>
      <c r="E27" s="302"/>
      <c r="F27" s="302"/>
      <c r="G27" s="302"/>
      <c r="H27" s="302"/>
      <c r="I27" s="302"/>
      <c r="J27" s="302"/>
      <c r="K27" s="302"/>
      <c r="L27" s="302"/>
      <c r="M27" s="302"/>
      <c r="N27" s="302"/>
      <c r="O27" s="302"/>
      <c r="P27" s="302"/>
      <c r="Q27" s="302"/>
      <c r="R27" s="302"/>
      <c r="S27" s="302"/>
      <c r="T27" s="302"/>
      <c r="U27" s="302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</row>
    <row r="28" spans="1:42" s="87" customFormat="1" ht="18.649999999999999" customHeight="1">
      <c r="A28" s="302" t="s">
        <v>185</v>
      </c>
      <c r="B28" s="302"/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2"/>
      <c r="N28" s="302"/>
      <c r="O28" s="302"/>
      <c r="P28" s="302"/>
      <c r="Q28" s="302"/>
      <c r="R28" s="302"/>
      <c r="S28" s="302"/>
      <c r="T28" s="302"/>
      <c r="U28" s="302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</row>
    <row r="29" spans="1:42" s="87" customFormat="1" ht="18.649999999999999" customHeight="1">
      <c r="A29" s="106"/>
      <c r="B29" s="107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</row>
    <row r="30" spans="1:42" s="52" customFormat="1" ht="18.649999999999999" customHeight="1">
      <c r="A30" s="62"/>
      <c r="B30" s="63"/>
      <c r="C30" s="310" t="s">
        <v>145</v>
      </c>
      <c r="D30" s="310"/>
      <c r="E30" s="310"/>
      <c r="F30" s="310"/>
      <c r="G30" s="310"/>
      <c r="H30" s="310"/>
      <c r="I30" s="310"/>
      <c r="J30" s="310"/>
      <c r="K30" s="310"/>
      <c r="L30" s="310"/>
      <c r="M30" s="310"/>
      <c r="N30" s="310"/>
      <c r="O30" s="310"/>
      <c r="P30" s="310"/>
      <c r="Q30" s="310"/>
      <c r="R30" s="310"/>
      <c r="S30" s="310"/>
      <c r="T30" s="310"/>
      <c r="U30" s="310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</row>
    <row r="31" spans="1:42" s="52" customFormat="1" ht="18.649999999999999" customHeight="1">
      <c r="A31" s="62"/>
      <c r="B31" s="63"/>
      <c r="C31" s="64"/>
      <c r="D31" s="64"/>
      <c r="E31" s="65"/>
      <c r="F31" s="64"/>
      <c r="G31" s="312" t="s">
        <v>57</v>
      </c>
      <c r="H31" s="312"/>
      <c r="I31" s="312"/>
      <c r="J31" s="64"/>
      <c r="K31" s="312" t="s">
        <v>61</v>
      </c>
      <c r="L31" s="312"/>
      <c r="M31" s="312"/>
      <c r="N31" s="312"/>
      <c r="O31" s="312"/>
      <c r="P31" s="312"/>
      <c r="Q31" s="312"/>
      <c r="R31" s="312"/>
      <c r="S31" s="312"/>
      <c r="T31" s="66"/>
      <c r="U31" s="66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</row>
    <row r="32" spans="1:42" s="53" customFormat="1" ht="18.649999999999999" customHeight="1">
      <c r="A32" s="63"/>
      <c r="B32" s="63"/>
      <c r="C32" s="67"/>
      <c r="D32" s="68"/>
      <c r="E32" s="67"/>
      <c r="F32" s="68"/>
      <c r="G32" s="69"/>
      <c r="H32" s="68"/>
      <c r="I32" s="69"/>
      <c r="J32" s="68"/>
      <c r="K32" s="68"/>
      <c r="L32" s="68"/>
      <c r="M32" s="69" t="s">
        <v>107</v>
      </c>
      <c r="N32" s="68"/>
      <c r="O32" s="67" t="s">
        <v>108</v>
      </c>
      <c r="P32" s="68"/>
      <c r="Q32" s="67"/>
      <c r="R32" s="68"/>
      <c r="S32" s="71" t="s">
        <v>109</v>
      </c>
      <c r="T32" s="69"/>
      <c r="U32" s="71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</row>
    <row r="33" spans="1:42" s="53" customFormat="1" ht="18.649999999999999" customHeight="1">
      <c r="A33" s="63"/>
      <c r="B33" s="63"/>
      <c r="C33" s="70" t="s">
        <v>111</v>
      </c>
      <c r="D33" s="68"/>
      <c r="E33" s="67"/>
      <c r="F33" s="68"/>
      <c r="G33" s="71"/>
      <c r="H33" s="68"/>
      <c r="I33" s="71"/>
      <c r="J33" s="68"/>
      <c r="K33" s="69" t="s">
        <v>112</v>
      </c>
      <c r="L33" s="70"/>
      <c r="M33" s="71" t="s">
        <v>113</v>
      </c>
      <c r="N33" s="70"/>
      <c r="O33" s="71" t="s">
        <v>114</v>
      </c>
      <c r="P33" s="70"/>
      <c r="Q33" s="67" t="s">
        <v>115</v>
      </c>
      <c r="R33" s="70"/>
      <c r="S33" s="71" t="s">
        <v>116</v>
      </c>
      <c r="T33" s="69"/>
      <c r="U33" s="71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</row>
    <row r="34" spans="1:42" s="53" customFormat="1" ht="18.649999999999999" customHeight="1">
      <c r="A34" s="63"/>
      <c r="B34" s="63"/>
      <c r="C34" s="70" t="s">
        <v>119</v>
      </c>
      <c r="D34" s="70"/>
      <c r="E34" s="68"/>
      <c r="F34" s="70"/>
      <c r="G34" s="69"/>
      <c r="H34" s="70"/>
      <c r="I34" s="71"/>
      <c r="J34" s="70"/>
      <c r="K34" s="71" t="s">
        <v>120</v>
      </c>
      <c r="L34" s="68"/>
      <c r="M34" s="69" t="s">
        <v>121</v>
      </c>
      <c r="N34" s="68"/>
      <c r="O34" s="71" t="s">
        <v>122</v>
      </c>
      <c r="P34" s="70"/>
      <c r="Q34" s="71" t="s">
        <v>123</v>
      </c>
      <c r="R34" s="70"/>
      <c r="S34" s="71" t="s">
        <v>124</v>
      </c>
      <c r="T34" s="69"/>
      <c r="U34" s="69" t="s">
        <v>109</v>
      </c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</row>
    <row r="35" spans="1:42" s="53" customFormat="1" ht="18.649999999999999" customHeight="1">
      <c r="A35" s="63"/>
      <c r="B35" s="69"/>
      <c r="C35" s="70" t="s">
        <v>127</v>
      </c>
      <c r="D35" s="70"/>
      <c r="E35" s="70" t="s">
        <v>128</v>
      </c>
      <c r="F35" s="70"/>
      <c r="G35" s="69" t="s">
        <v>129</v>
      </c>
      <c r="H35" s="70"/>
      <c r="I35" s="69" t="s">
        <v>130</v>
      </c>
      <c r="J35" s="70"/>
      <c r="K35" s="69" t="s">
        <v>131</v>
      </c>
      <c r="L35" s="70"/>
      <c r="M35" s="69" t="s">
        <v>132</v>
      </c>
      <c r="N35" s="70"/>
      <c r="O35" s="69" t="s">
        <v>133</v>
      </c>
      <c r="P35" s="70"/>
      <c r="Q35" s="69" t="s">
        <v>134</v>
      </c>
      <c r="R35" s="70"/>
      <c r="S35" s="132" t="s">
        <v>135</v>
      </c>
      <c r="T35" s="69"/>
      <c r="U35" s="65" t="s">
        <v>138</v>
      </c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</row>
    <row r="36" spans="1:42" s="53" customFormat="1" ht="18.649999999999999" customHeight="1">
      <c r="A36" s="63"/>
      <c r="B36" s="69"/>
      <c r="C36" s="313" t="s">
        <v>182</v>
      </c>
      <c r="D36" s="313"/>
      <c r="E36" s="313"/>
      <c r="F36" s="313"/>
      <c r="G36" s="313"/>
      <c r="H36" s="313"/>
      <c r="I36" s="313"/>
      <c r="J36" s="313"/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</row>
    <row r="37" spans="1:42" s="87" customFormat="1" ht="18.649999999999999" customHeight="1">
      <c r="A37" s="116" t="s">
        <v>204</v>
      </c>
      <c r="B37" s="69"/>
      <c r="C37" s="117"/>
      <c r="D37" s="117"/>
      <c r="E37" s="117"/>
      <c r="F37" s="117"/>
      <c r="G37" s="117"/>
      <c r="H37" s="117"/>
      <c r="I37" s="118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</row>
    <row r="38" spans="1:42" s="91" customFormat="1" ht="18.649999999999999" customHeight="1">
      <c r="A38" s="88" t="s">
        <v>205</v>
      </c>
      <c r="B38" s="73"/>
      <c r="C38" s="127">
        <f>'BS 3-4'!L74</f>
        <v>5480510</v>
      </c>
      <c r="D38" s="119"/>
      <c r="E38" s="127">
        <f>'BS 3-4'!L75</f>
        <v>4325271</v>
      </c>
      <c r="F38" s="119"/>
      <c r="G38" s="127">
        <f>'BS 3-4'!L78</f>
        <v>549988</v>
      </c>
      <c r="H38" s="119"/>
      <c r="I38" s="127">
        <f>'BS 3-4'!L79</f>
        <v>434405</v>
      </c>
      <c r="J38" s="119"/>
      <c r="K38" s="119">
        <v>17964</v>
      </c>
      <c r="L38" s="119"/>
      <c r="M38" s="119">
        <v>-22126</v>
      </c>
      <c r="N38" s="119"/>
      <c r="O38" s="119">
        <v>-698498</v>
      </c>
      <c r="P38" s="119"/>
      <c r="Q38" s="119">
        <v>-970</v>
      </c>
      <c r="R38" s="119"/>
      <c r="S38" s="127">
        <f>SUM(K38:Q38)</f>
        <v>-703630</v>
      </c>
      <c r="T38" s="119"/>
      <c r="U38" s="127">
        <f>SUM(C38:I38,S38)</f>
        <v>10086544</v>
      </c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</row>
    <row r="39" spans="1:42" s="121" customFormat="1" ht="18.649999999999999" hidden="1" customHeight="1">
      <c r="A39" s="88" t="s">
        <v>139</v>
      </c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</row>
    <row r="40" spans="1:42" s="87" customFormat="1" ht="18.649999999999999" hidden="1" customHeight="1">
      <c r="A40" s="121" t="s">
        <v>146</v>
      </c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</row>
    <row r="41" spans="1:42" s="91" customFormat="1" ht="18.649999999999999" hidden="1" customHeight="1">
      <c r="A41" s="108" t="s">
        <v>141</v>
      </c>
      <c r="B41" s="69"/>
      <c r="C41" s="123">
        <v>0</v>
      </c>
      <c r="D41" s="92"/>
      <c r="E41" s="123">
        <v>0</v>
      </c>
      <c r="F41" s="92"/>
      <c r="G41" s="123">
        <v>0</v>
      </c>
      <c r="I41" s="123">
        <v>0</v>
      </c>
      <c r="K41" s="123">
        <v>0</v>
      </c>
      <c r="L41" s="92"/>
      <c r="M41" s="123">
        <v>0</v>
      </c>
      <c r="N41" s="92"/>
      <c r="O41" s="123">
        <v>0</v>
      </c>
      <c r="P41" s="92"/>
      <c r="Q41" s="123">
        <v>0</v>
      </c>
      <c r="R41" s="92"/>
      <c r="S41" s="123">
        <f>SUM(K41:Q41)</f>
        <v>0</v>
      </c>
      <c r="U41" s="123">
        <f>SUM(C41:I41,S41)</f>
        <v>0</v>
      </c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</row>
    <row r="42" spans="1:42" s="121" customFormat="1" ht="18.649999999999999" hidden="1" customHeight="1">
      <c r="A42" s="91" t="s">
        <v>142</v>
      </c>
      <c r="F42" s="78" t="s">
        <v>6</v>
      </c>
      <c r="G42" s="77"/>
      <c r="H42" s="160"/>
      <c r="I42" s="77"/>
      <c r="J42" s="78" t="s">
        <v>6</v>
      </c>
      <c r="K42" s="160"/>
      <c r="L42" s="160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</row>
    <row r="43" spans="1:42" s="91" customFormat="1" hidden="1">
      <c r="A43" s="121" t="s">
        <v>146</v>
      </c>
      <c r="B43" s="73"/>
      <c r="C43" s="93"/>
      <c r="D43" s="119"/>
      <c r="E43" s="93"/>
      <c r="F43" s="160"/>
      <c r="G43" s="161"/>
      <c r="H43" s="160"/>
      <c r="I43" s="161"/>
      <c r="J43" s="160"/>
      <c r="K43" s="77" t="s">
        <v>112</v>
      </c>
      <c r="L43" s="162"/>
      <c r="M43" s="93"/>
      <c r="N43" s="119"/>
      <c r="O43" s="93"/>
      <c r="P43" s="119"/>
      <c r="Q43" s="93"/>
      <c r="R43" s="119"/>
      <c r="S43" s="93">
        <f>SUM(S41:S41)</f>
        <v>0</v>
      </c>
      <c r="T43" s="92"/>
      <c r="U43" s="93">
        <f>SUM(U41:U41)</f>
        <v>0</v>
      </c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</row>
    <row r="44" spans="1:42" s="91" customFormat="1" hidden="1">
      <c r="A44" s="120"/>
      <c r="B44" s="73"/>
      <c r="C44" s="119"/>
      <c r="D44" s="119"/>
      <c r="E44" s="119"/>
      <c r="F44" s="119"/>
      <c r="G44" s="119"/>
      <c r="H44" s="119"/>
      <c r="I44" s="92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</row>
    <row r="45" spans="1:42" s="91" customFormat="1">
      <c r="A45" s="120"/>
      <c r="B45" s="73"/>
      <c r="C45" s="119"/>
      <c r="D45" s="119"/>
      <c r="E45" s="119"/>
      <c r="F45" s="119"/>
      <c r="G45" s="119"/>
      <c r="H45" s="119"/>
      <c r="I45" s="92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</row>
    <row r="46" spans="1:42" s="87" customFormat="1" ht="18.649999999999999" customHeight="1">
      <c r="A46" s="91" t="s">
        <v>143</v>
      </c>
      <c r="B46" s="69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</row>
    <row r="47" spans="1:42" s="87" customFormat="1" ht="18.649999999999999" customHeight="1">
      <c r="A47" s="87" t="s">
        <v>104</v>
      </c>
      <c r="B47" s="69"/>
      <c r="C47" s="92">
        <v>0</v>
      </c>
      <c r="D47" s="92"/>
      <c r="E47" s="92">
        <v>0</v>
      </c>
      <c r="F47" s="92"/>
      <c r="G47" s="92">
        <v>0</v>
      </c>
      <c r="H47" s="92"/>
      <c r="I47" s="103">
        <f>'PL 3M 5-6 '!H51</f>
        <v>587675</v>
      </c>
      <c r="J47" s="92"/>
      <c r="K47" s="92">
        <v>0</v>
      </c>
      <c r="L47" s="92"/>
      <c r="M47" s="92">
        <v>0</v>
      </c>
      <c r="N47" s="92"/>
      <c r="O47" s="92">
        <v>0</v>
      </c>
      <c r="P47" s="92"/>
      <c r="Q47" s="92">
        <v>0</v>
      </c>
      <c r="R47" s="92"/>
      <c r="S47" s="103">
        <f>SUM(K47:Q47)</f>
        <v>0</v>
      </c>
      <c r="T47" s="92"/>
      <c r="U47" s="103">
        <f>SUM(C47:I47,S47)</f>
        <v>587675</v>
      </c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</row>
    <row r="48" spans="1:42" s="87" customFormat="1" ht="18.649999999999999" customHeight="1">
      <c r="A48" s="87" t="s">
        <v>231</v>
      </c>
      <c r="B48" s="69"/>
      <c r="C48" s="92">
        <v>0</v>
      </c>
      <c r="D48" s="92"/>
      <c r="E48" s="92">
        <v>0</v>
      </c>
      <c r="F48" s="92"/>
      <c r="G48" s="92">
        <v>0</v>
      </c>
      <c r="H48" s="80"/>
      <c r="I48" s="92">
        <v>0</v>
      </c>
      <c r="J48" s="92"/>
      <c r="K48" s="92">
        <v>0</v>
      </c>
      <c r="L48" s="92"/>
      <c r="M48" s="92">
        <v>0</v>
      </c>
      <c r="N48" s="92"/>
      <c r="O48" s="178">
        <f>'PL 3M 5-6 '!H55</f>
        <v>-45055</v>
      </c>
      <c r="P48" s="92"/>
      <c r="Q48" s="178">
        <f>'PL 3M 5-6 '!H56+'PL 3M 5-6 '!H57</f>
        <v>970</v>
      </c>
      <c r="R48" s="92"/>
      <c r="S48" s="103">
        <f>SUM(K48:Q48)</f>
        <v>-44085</v>
      </c>
      <c r="T48" s="92"/>
      <c r="U48" s="103">
        <f>SUM(C48:I48,S48)</f>
        <v>-44085</v>
      </c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</row>
    <row r="49" spans="1:37" s="91" customFormat="1" ht="18.649999999999999" customHeight="1">
      <c r="A49" s="172" t="s">
        <v>233</v>
      </c>
      <c r="B49" s="76"/>
      <c r="C49" s="128">
        <f>SUM(C47:C48)</f>
        <v>0</v>
      </c>
      <c r="D49" s="119"/>
      <c r="E49" s="128">
        <f>SUM(E47:E48)</f>
        <v>0</v>
      </c>
      <c r="F49" s="119"/>
      <c r="G49" s="128">
        <f>SUM(G47:G48)</f>
        <v>0</v>
      </c>
      <c r="H49" s="124"/>
      <c r="I49" s="128">
        <f>SUM(I47:I48)</f>
        <v>587675</v>
      </c>
      <c r="J49" s="124"/>
      <c r="K49" s="128">
        <f>SUM(K47:K48)</f>
        <v>0</v>
      </c>
      <c r="L49" s="119"/>
      <c r="M49" s="128">
        <f>SUM(M47:M48)</f>
        <v>0</v>
      </c>
      <c r="N49" s="119"/>
      <c r="O49" s="128">
        <f>SUM(O47+O48)</f>
        <v>-45055</v>
      </c>
      <c r="P49" s="119"/>
      <c r="Q49" s="128">
        <f>SUM(Q47:Q48)</f>
        <v>970</v>
      </c>
      <c r="R49" s="119"/>
      <c r="S49" s="128">
        <f>SUM(S47:S48)</f>
        <v>-44085</v>
      </c>
      <c r="T49" s="119"/>
      <c r="U49" s="128">
        <f>SUM(U47:U48)</f>
        <v>543590</v>
      </c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</row>
    <row r="50" spans="1:37" s="91" customFormat="1">
      <c r="B50" s="69"/>
      <c r="C50" s="122"/>
      <c r="D50" s="92"/>
      <c r="E50" s="122"/>
      <c r="F50" s="92"/>
      <c r="G50" s="122"/>
      <c r="H50" s="80"/>
      <c r="I50" s="122"/>
      <c r="J50" s="80"/>
      <c r="K50" s="80"/>
      <c r="L50" s="92"/>
      <c r="M50" s="122"/>
      <c r="N50" s="92"/>
      <c r="O50" s="122"/>
      <c r="P50" s="92"/>
      <c r="Q50" s="122"/>
      <c r="R50" s="92"/>
      <c r="S50" s="122"/>
      <c r="T50" s="92"/>
      <c r="U50" s="122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</row>
    <row r="51" spans="1:37" s="91" customFormat="1" ht="18.649999999999999" customHeight="1" thickBot="1">
      <c r="A51" s="91" t="s">
        <v>206</v>
      </c>
      <c r="B51" s="76"/>
      <c r="C51" s="129">
        <f>C49+C38</f>
        <v>5480510</v>
      </c>
      <c r="D51" s="119"/>
      <c r="E51" s="129">
        <f>E49+E38</f>
        <v>4325271</v>
      </c>
      <c r="F51" s="119"/>
      <c r="G51" s="129">
        <f>G49+G38</f>
        <v>549988</v>
      </c>
      <c r="H51" s="119"/>
      <c r="I51" s="129">
        <f>I49+I38+I43</f>
        <v>1022080</v>
      </c>
      <c r="J51" s="119"/>
      <c r="K51" s="129">
        <f>K49+K38</f>
        <v>17964</v>
      </c>
      <c r="L51" s="119"/>
      <c r="M51" s="129">
        <f>M49+M38</f>
        <v>-22126</v>
      </c>
      <c r="N51" s="119"/>
      <c r="O51" s="129">
        <f>O49+O38</f>
        <v>-743553</v>
      </c>
      <c r="P51" s="119"/>
      <c r="Q51" s="129">
        <f>Q49+Q38</f>
        <v>0</v>
      </c>
      <c r="R51" s="119"/>
      <c r="S51" s="129">
        <f>S49+S38</f>
        <v>-747715</v>
      </c>
      <c r="T51" s="119"/>
      <c r="U51" s="129">
        <f>U49+U38</f>
        <v>10630134</v>
      </c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</row>
    <row r="52" spans="1:37" ht="14.5" thickTop="1">
      <c r="A52" s="175"/>
      <c r="B52" s="176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</row>
    <row r="53" spans="1:37"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</row>
  </sheetData>
  <sheetProtection sheet="1" formatCells="0" formatColumns="0" formatRows="0" insertColumns="0" insertRows="0" insertHyperlinks="0" deleteColumns="0" deleteRows="0" sort="0" autoFilter="0" pivotTables="0"/>
  <mergeCells count="12">
    <mergeCell ref="C36:U36"/>
    <mergeCell ref="A1:U1"/>
    <mergeCell ref="A2:U2"/>
    <mergeCell ref="C4:U4"/>
    <mergeCell ref="G5:I5"/>
    <mergeCell ref="K5:S5"/>
    <mergeCell ref="A27:U27"/>
    <mergeCell ref="A28:U28"/>
    <mergeCell ref="C30:U30"/>
    <mergeCell ref="G31:I31"/>
    <mergeCell ref="K31:S31"/>
    <mergeCell ref="C10:U10"/>
  </mergeCells>
  <printOptions horizontalCentered="1"/>
  <pageMargins left="0.7" right="0.7" top="0.48" bottom="0.5" header="0.5" footer="0.5"/>
  <pageSetup paperSize="9" scale="72" firstPageNumber="9" fitToHeight="2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6" max="16383" man="1"/>
  </rowBreaks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9"/>
  <sheetViews>
    <sheetView tabSelected="1" view="pageBreakPreview" topLeftCell="A71" zoomScale="69" zoomScaleNormal="70" zoomScaleSheetLayoutView="100" workbookViewId="0">
      <selection activeCell="P88" sqref="P88"/>
    </sheetView>
  </sheetViews>
  <sheetFormatPr defaultColWidth="9.08984375" defaultRowHeight="21.5"/>
  <cols>
    <col min="1" max="1" width="44.08984375" style="297" customWidth="1"/>
    <col min="2" max="2" width="4.453125" style="295" customWidth="1"/>
    <col min="3" max="3" width="14.08984375" style="298" bestFit="1" customWidth="1"/>
    <col min="4" max="4" width="1.08984375" style="298" customWidth="1"/>
    <col min="5" max="5" width="13.54296875" style="298" bestFit="1" customWidth="1"/>
    <col min="6" max="6" width="1.08984375" style="298" customWidth="1"/>
    <col min="7" max="7" width="14.08984375" style="298" bestFit="1" customWidth="1"/>
    <col min="8" max="8" width="1.08984375" style="298" customWidth="1"/>
    <col min="9" max="9" width="13.08984375" style="298" bestFit="1" customWidth="1"/>
    <col min="10" max="10" width="0.453125" style="297" customWidth="1"/>
    <col min="11" max="12" width="9.08984375" style="297" customWidth="1"/>
    <col min="13" max="16384" width="9.08984375" style="297"/>
  </cols>
  <sheetData>
    <row r="1" spans="1:10" s="259" customFormat="1" ht="17.149999999999999" customHeight="1">
      <c r="A1" s="314" t="s">
        <v>0</v>
      </c>
      <c r="B1" s="314"/>
      <c r="C1" s="314"/>
      <c r="D1" s="314"/>
      <c r="E1" s="314"/>
      <c r="F1" s="314"/>
      <c r="G1" s="314"/>
      <c r="H1" s="314"/>
      <c r="I1" s="314"/>
    </row>
    <row r="2" spans="1:10" s="259" customFormat="1" ht="17.149999999999999" customHeight="1">
      <c r="A2" s="315" t="s">
        <v>147</v>
      </c>
      <c r="B2" s="315"/>
      <c r="C2" s="315"/>
      <c r="D2" s="315"/>
      <c r="E2" s="315"/>
      <c r="F2" s="315"/>
      <c r="G2" s="315"/>
      <c r="H2" s="315"/>
      <c r="I2" s="315"/>
    </row>
    <row r="3" spans="1:10" s="258" customFormat="1" ht="21" customHeight="1">
      <c r="A3" s="260"/>
      <c r="B3" s="261"/>
      <c r="C3" s="260"/>
      <c r="D3" s="260"/>
      <c r="E3" s="260"/>
      <c r="F3" s="260"/>
      <c r="G3" s="260"/>
      <c r="H3" s="260"/>
      <c r="I3" s="260"/>
    </row>
    <row r="4" spans="1:10" s="258" customFormat="1" ht="14">
      <c r="A4" s="256"/>
      <c r="B4" s="257"/>
      <c r="C4" s="316" t="s">
        <v>2</v>
      </c>
      <c r="D4" s="316"/>
      <c r="E4" s="316"/>
      <c r="F4" s="262"/>
      <c r="G4" s="316" t="s">
        <v>3</v>
      </c>
      <c r="H4" s="316"/>
      <c r="I4" s="316"/>
    </row>
    <row r="5" spans="1:10" s="258" customFormat="1" ht="14">
      <c r="A5" s="256"/>
      <c r="B5" s="257"/>
      <c r="C5" s="316" t="s">
        <v>148</v>
      </c>
      <c r="D5" s="316"/>
      <c r="E5" s="316"/>
      <c r="F5" s="262"/>
      <c r="G5" s="316" t="s">
        <v>148</v>
      </c>
      <c r="H5" s="316"/>
      <c r="I5" s="316"/>
    </row>
    <row r="6" spans="1:10" s="258" customFormat="1" ht="14.15" customHeight="1">
      <c r="A6" s="256"/>
      <c r="B6" s="257"/>
      <c r="C6" s="318" t="s">
        <v>207</v>
      </c>
      <c r="D6" s="318"/>
      <c r="E6" s="318"/>
      <c r="F6" s="262"/>
      <c r="G6" s="318" t="s">
        <v>207</v>
      </c>
      <c r="H6" s="318"/>
      <c r="I6" s="318"/>
      <c r="J6" s="263"/>
    </row>
    <row r="7" spans="1:10" s="258" customFormat="1" ht="14">
      <c r="A7" s="256"/>
      <c r="B7" s="257"/>
      <c r="C7" s="318" t="s">
        <v>197</v>
      </c>
      <c r="D7" s="318"/>
      <c r="E7" s="318"/>
      <c r="F7" s="262"/>
      <c r="G7" s="318" t="s">
        <v>197</v>
      </c>
      <c r="H7" s="318"/>
      <c r="I7" s="318"/>
    </row>
    <row r="8" spans="1:10" s="258" customFormat="1" ht="14">
      <c r="A8" s="256"/>
      <c r="B8" s="257"/>
      <c r="C8" s="264">
        <v>2026</v>
      </c>
      <c r="D8" s="264"/>
      <c r="E8" s="264">
        <v>2025</v>
      </c>
      <c r="F8" s="262"/>
      <c r="G8" s="264">
        <v>2026</v>
      </c>
      <c r="H8" s="264"/>
      <c r="I8" s="264">
        <v>2025</v>
      </c>
    </row>
    <row r="9" spans="1:10" s="258" customFormat="1" ht="17.149999999999999" customHeight="1">
      <c r="A9" s="256"/>
      <c r="B9" s="257"/>
      <c r="C9" s="317" t="s">
        <v>182</v>
      </c>
      <c r="D9" s="317"/>
      <c r="E9" s="317"/>
      <c r="F9" s="317"/>
      <c r="G9" s="317"/>
      <c r="H9" s="317"/>
      <c r="I9" s="317"/>
    </row>
    <row r="10" spans="1:10" s="258" customFormat="1" ht="17.149999999999999" customHeight="1">
      <c r="A10" s="265" t="s">
        <v>149</v>
      </c>
      <c r="B10" s="266"/>
      <c r="C10" s="267"/>
      <c r="D10" s="268"/>
      <c r="E10" s="267"/>
      <c r="F10" s="268"/>
      <c r="G10" s="267"/>
      <c r="H10" s="268"/>
      <c r="I10" s="267"/>
    </row>
    <row r="11" spans="1:10" s="258" customFormat="1" ht="17.149999999999999" customHeight="1">
      <c r="A11" s="258" t="s">
        <v>104</v>
      </c>
      <c r="B11" s="266"/>
      <c r="C11" s="269">
        <f>'PL 3M 5-6 '!D51</f>
        <v>587675</v>
      </c>
      <c r="D11" s="270"/>
      <c r="E11" s="269">
        <f>'PL 3M 5-6 '!F51</f>
        <v>119326</v>
      </c>
      <c r="F11" s="270"/>
      <c r="G11" s="269">
        <f>'PL 3M 5-6 '!H51</f>
        <v>587675</v>
      </c>
      <c r="H11" s="270"/>
      <c r="I11" s="269">
        <f>'PL 3M 5-6 '!J51</f>
        <v>119326</v>
      </c>
    </row>
    <row r="12" spans="1:10" s="258" customFormat="1" ht="17.149999999999999" customHeight="1">
      <c r="A12" s="271" t="s">
        <v>150</v>
      </c>
      <c r="B12" s="266"/>
      <c r="C12" s="272"/>
      <c r="D12" s="272"/>
      <c r="E12" s="272"/>
      <c r="F12" s="272"/>
      <c r="G12" s="272"/>
      <c r="H12" s="272"/>
      <c r="I12" s="272"/>
    </row>
    <row r="13" spans="1:10" s="258" customFormat="1" ht="17.149999999999999" customHeight="1">
      <c r="A13" s="258" t="s">
        <v>151</v>
      </c>
      <c r="B13" s="266"/>
      <c r="C13" s="270">
        <v>82952</v>
      </c>
      <c r="D13" s="270"/>
      <c r="E13" s="270">
        <v>74494</v>
      </c>
      <c r="F13" s="270"/>
      <c r="G13" s="270">
        <v>71814</v>
      </c>
      <c r="H13" s="270"/>
      <c r="I13" s="270">
        <v>65995</v>
      </c>
    </row>
    <row r="14" spans="1:10" s="258" customFormat="1" ht="17.149999999999999" customHeight="1">
      <c r="A14" s="258" t="s">
        <v>152</v>
      </c>
      <c r="B14" s="266"/>
      <c r="C14" s="270">
        <v>14298</v>
      </c>
      <c r="D14" s="270"/>
      <c r="E14" s="270">
        <v>14423</v>
      </c>
      <c r="F14" s="270"/>
      <c r="G14" s="270">
        <v>462</v>
      </c>
      <c r="H14" s="270"/>
      <c r="I14" s="270">
        <v>563</v>
      </c>
    </row>
    <row r="15" spans="1:10" s="258" customFormat="1" ht="17.149999999999999" customHeight="1">
      <c r="A15" s="258" t="s">
        <v>153</v>
      </c>
      <c r="B15" s="266"/>
      <c r="C15" s="270">
        <v>69405</v>
      </c>
      <c r="D15" s="270"/>
      <c r="E15" s="270">
        <v>77871</v>
      </c>
      <c r="F15" s="270"/>
      <c r="G15" s="270">
        <v>19724</v>
      </c>
      <c r="H15" s="270"/>
      <c r="I15" s="270">
        <v>25247</v>
      </c>
    </row>
    <row r="16" spans="1:10" s="258" customFormat="1" ht="17.149999999999999" customHeight="1">
      <c r="A16" s="258" t="s">
        <v>75</v>
      </c>
      <c r="B16" s="266"/>
      <c r="C16" s="270">
        <v>-37160</v>
      </c>
      <c r="D16" s="270"/>
      <c r="E16" s="270">
        <v>-48825</v>
      </c>
      <c r="F16" s="270"/>
      <c r="G16" s="270">
        <v>-115541</v>
      </c>
      <c r="H16" s="270"/>
      <c r="I16" s="270">
        <v>-93439</v>
      </c>
    </row>
    <row r="17" spans="1:9" s="258" customFormat="1" ht="17.149999999999999" customHeight="1">
      <c r="A17" s="258" t="s">
        <v>234</v>
      </c>
      <c r="B17" s="266"/>
      <c r="C17" s="270">
        <v>815</v>
      </c>
      <c r="D17" s="270"/>
      <c r="E17" s="270">
        <v>-929</v>
      </c>
      <c r="F17" s="270"/>
      <c r="G17" s="270">
        <v>815</v>
      </c>
      <c r="H17" s="270"/>
      <c r="I17" s="270">
        <v>-929</v>
      </c>
    </row>
    <row r="18" spans="1:9" s="258" customFormat="1" ht="17.149999999999999" customHeight="1">
      <c r="A18" s="258" t="s">
        <v>224</v>
      </c>
      <c r="B18" s="266"/>
      <c r="C18" s="270"/>
      <c r="D18" s="270"/>
      <c r="E18" s="270"/>
      <c r="F18" s="270"/>
      <c r="G18" s="270"/>
      <c r="H18" s="270"/>
      <c r="I18" s="270"/>
    </row>
    <row r="19" spans="1:9" s="258" customFormat="1" ht="17.149999999999999" customHeight="1">
      <c r="A19" s="258" t="s">
        <v>189</v>
      </c>
      <c r="B19" s="266"/>
      <c r="C19" s="270">
        <v>0</v>
      </c>
      <c r="D19" s="270"/>
      <c r="E19" s="270">
        <v>-235193</v>
      </c>
      <c r="F19" s="270"/>
      <c r="G19" s="270">
        <v>0</v>
      </c>
      <c r="H19" s="270"/>
      <c r="I19" s="270">
        <v>-235193</v>
      </c>
    </row>
    <row r="20" spans="1:9" s="258" customFormat="1" ht="17.149999999999999" customHeight="1">
      <c r="A20" s="258" t="s">
        <v>223</v>
      </c>
      <c r="B20" s="266"/>
      <c r="C20" s="270"/>
      <c r="D20" s="270"/>
      <c r="E20" s="270"/>
      <c r="F20" s="270"/>
      <c r="G20" s="270"/>
      <c r="H20" s="270"/>
      <c r="I20" s="270"/>
    </row>
    <row r="21" spans="1:9" s="258" customFormat="1" ht="17.149999999999999" customHeight="1">
      <c r="A21" s="258" t="s">
        <v>222</v>
      </c>
      <c r="B21" s="266"/>
      <c r="C21" s="270">
        <v>-466428</v>
      </c>
      <c r="D21" s="270"/>
      <c r="E21" s="270">
        <v>0</v>
      </c>
      <c r="F21" s="270"/>
      <c r="G21" s="270">
        <v>-466428</v>
      </c>
      <c r="H21" s="270"/>
      <c r="I21" s="270">
        <v>0</v>
      </c>
    </row>
    <row r="22" spans="1:9" s="258" customFormat="1" ht="17.149999999999999" customHeight="1">
      <c r="A22" s="258" t="s">
        <v>154</v>
      </c>
      <c r="B22" s="266"/>
      <c r="C22" s="299">
        <v>4865</v>
      </c>
      <c r="D22" s="270"/>
      <c r="E22" s="270">
        <v>3549</v>
      </c>
      <c r="F22" s="270"/>
      <c r="G22" s="270">
        <v>3113</v>
      </c>
      <c r="H22" s="270"/>
      <c r="I22" s="270">
        <v>3156</v>
      </c>
    </row>
    <row r="23" spans="1:9" s="258" customFormat="1" ht="17.149999999999999" customHeight="1">
      <c r="A23" s="258" t="s">
        <v>76</v>
      </c>
      <c r="B23" s="266"/>
      <c r="C23" s="270">
        <v>18015</v>
      </c>
      <c r="D23" s="270"/>
      <c r="E23" s="270">
        <v>18200</v>
      </c>
      <c r="F23" s="270"/>
      <c r="G23" s="270">
        <v>18711</v>
      </c>
      <c r="H23" s="270"/>
      <c r="I23" s="270">
        <v>11333</v>
      </c>
    </row>
    <row r="24" spans="1:9" s="258" customFormat="1" ht="17.149999999999999" customHeight="1">
      <c r="A24" s="258" t="s">
        <v>212</v>
      </c>
      <c r="B24" s="266"/>
      <c r="C24" s="299">
        <v>-209090</v>
      </c>
      <c r="D24" s="270"/>
      <c r="E24" s="270">
        <v>24805</v>
      </c>
      <c r="F24" s="270"/>
      <c r="G24" s="299">
        <v>-278483</v>
      </c>
      <c r="H24" s="270"/>
      <c r="I24" s="270">
        <v>-60673</v>
      </c>
    </row>
    <row r="25" spans="1:9" s="258" customFormat="1" ht="17.149999999999999" hidden="1" customHeight="1">
      <c r="A25" s="258" t="s">
        <v>155</v>
      </c>
      <c r="B25" s="266"/>
      <c r="C25" s="270"/>
      <c r="D25" s="270"/>
      <c r="E25" s="270">
        <v>0</v>
      </c>
      <c r="F25" s="270"/>
      <c r="G25" s="270"/>
      <c r="H25" s="270"/>
      <c r="I25" s="270">
        <v>0</v>
      </c>
    </row>
    <row r="26" spans="1:9" s="258" customFormat="1" ht="17.149999999999999" customHeight="1">
      <c r="A26" s="258" t="s">
        <v>213</v>
      </c>
      <c r="B26" s="266"/>
      <c r="C26" s="270">
        <v>33316</v>
      </c>
      <c r="D26" s="270"/>
      <c r="E26" s="270">
        <v>448</v>
      </c>
      <c r="F26" s="270"/>
      <c r="G26" s="270">
        <v>823</v>
      </c>
      <c r="H26" s="270"/>
      <c r="I26" s="270">
        <v>-127</v>
      </c>
    </row>
    <row r="27" spans="1:9" s="258" customFormat="1" ht="17.149999999999999" customHeight="1">
      <c r="A27" s="258" t="s">
        <v>214</v>
      </c>
      <c r="B27" s="266"/>
      <c r="C27" s="270">
        <v>-37</v>
      </c>
      <c r="D27" s="270"/>
      <c r="E27" s="270">
        <v>251</v>
      </c>
      <c r="F27" s="270"/>
      <c r="G27" s="270">
        <v>-22</v>
      </c>
      <c r="H27" s="270"/>
      <c r="I27" s="270">
        <v>-3</v>
      </c>
    </row>
    <row r="28" spans="1:9" s="258" customFormat="1" ht="17.149999999999999" hidden="1" customHeight="1">
      <c r="A28" s="258" t="s">
        <v>156</v>
      </c>
      <c r="B28" s="266"/>
      <c r="C28" s="270"/>
      <c r="D28" s="270"/>
      <c r="E28" s="270">
        <v>0</v>
      </c>
      <c r="F28" s="270"/>
      <c r="G28" s="270"/>
      <c r="H28" s="270"/>
      <c r="I28" s="270">
        <v>0</v>
      </c>
    </row>
    <row r="29" spans="1:9" s="258" customFormat="1" ht="17.149999999999999" hidden="1" customHeight="1">
      <c r="A29" s="258" t="s">
        <v>157</v>
      </c>
      <c r="B29" s="266"/>
      <c r="C29" s="270"/>
      <c r="D29" s="270"/>
      <c r="E29" s="270"/>
      <c r="F29" s="270"/>
      <c r="G29" s="270"/>
      <c r="H29" s="270"/>
      <c r="I29" s="270"/>
    </row>
    <row r="30" spans="1:9" s="258" customFormat="1" ht="17.149999999999999" customHeight="1">
      <c r="A30" s="258" t="s">
        <v>158</v>
      </c>
      <c r="B30" s="266"/>
      <c r="C30" s="270">
        <v>-274</v>
      </c>
      <c r="D30" s="270"/>
      <c r="E30" s="270">
        <v>-102</v>
      </c>
      <c r="F30" s="270"/>
      <c r="G30" s="270">
        <v>-257</v>
      </c>
      <c r="H30" s="270"/>
      <c r="I30" s="270">
        <v>0</v>
      </c>
    </row>
    <row r="31" spans="1:9" s="258" customFormat="1" ht="17.149999999999999" customHeight="1">
      <c r="A31" s="258" t="s">
        <v>215</v>
      </c>
      <c r="B31" s="266"/>
      <c r="C31" s="270">
        <v>8</v>
      </c>
      <c r="D31" s="270"/>
      <c r="E31" s="270">
        <v>-54</v>
      </c>
      <c r="F31" s="270"/>
      <c r="G31" s="270">
        <v>8</v>
      </c>
      <c r="H31" s="270"/>
      <c r="I31" s="270">
        <v>-54</v>
      </c>
    </row>
    <row r="32" spans="1:9" s="258" customFormat="1" ht="17.149999999999999" hidden="1" customHeight="1">
      <c r="A32" s="258" t="s">
        <v>208</v>
      </c>
      <c r="B32" s="266"/>
      <c r="C32" s="270"/>
      <c r="D32" s="270"/>
      <c r="E32" s="270">
        <v>0</v>
      </c>
      <c r="F32" s="270"/>
      <c r="G32" s="270"/>
      <c r="H32" s="270"/>
      <c r="I32" s="270">
        <v>0</v>
      </c>
    </row>
    <row r="33" spans="1:10" s="258" customFormat="1" ht="17.149999999999999" customHeight="1">
      <c r="A33" s="258" t="s">
        <v>179</v>
      </c>
      <c r="B33" s="266"/>
      <c r="C33" s="270">
        <v>0</v>
      </c>
      <c r="D33" s="270"/>
      <c r="E33" s="270">
        <v>0</v>
      </c>
      <c r="F33" s="270"/>
      <c r="G33" s="270">
        <v>0</v>
      </c>
      <c r="H33" s="270"/>
      <c r="I33" s="270">
        <v>-2480</v>
      </c>
    </row>
    <row r="34" spans="1:10" s="258" customFormat="1" ht="17.149999999999999" customHeight="1">
      <c r="A34" s="258" t="s">
        <v>190</v>
      </c>
      <c r="B34" s="266"/>
      <c r="C34" s="270"/>
      <c r="D34" s="270"/>
      <c r="E34" s="270"/>
      <c r="F34" s="270"/>
      <c r="G34" s="270"/>
      <c r="H34" s="270"/>
      <c r="I34" s="270"/>
    </row>
    <row r="35" spans="1:10" s="258" customFormat="1" ht="17.149999999999999" customHeight="1">
      <c r="A35" s="258" t="s">
        <v>193</v>
      </c>
      <c r="B35" s="266"/>
      <c r="C35" s="270">
        <v>23040</v>
      </c>
      <c r="D35" s="270"/>
      <c r="E35" s="270">
        <v>26764</v>
      </c>
      <c r="F35" s="270"/>
      <c r="G35" s="270">
        <v>244445</v>
      </c>
      <c r="H35" s="270"/>
      <c r="I35" s="270">
        <v>229105</v>
      </c>
    </row>
    <row r="36" spans="1:10" s="258" customFormat="1" ht="17.149999999999999" customHeight="1">
      <c r="A36" s="258" t="s">
        <v>78</v>
      </c>
      <c r="B36" s="266"/>
      <c r="C36" s="273">
        <v>21875</v>
      </c>
      <c r="D36" s="270"/>
      <c r="E36" s="273">
        <v>27206</v>
      </c>
      <c r="F36" s="270"/>
      <c r="G36" s="273">
        <v>15966</v>
      </c>
      <c r="H36" s="270"/>
      <c r="I36" s="273">
        <v>15005</v>
      </c>
    </row>
    <row r="37" spans="1:10" s="258" customFormat="1" ht="17.149999999999999" customHeight="1">
      <c r="B37" s="266"/>
      <c r="C37" s="269">
        <f>SUM(C11:C36)</f>
        <v>143275</v>
      </c>
      <c r="D37" s="270"/>
      <c r="E37" s="269">
        <f>SUM(E11:E36)</f>
        <v>102234</v>
      </c>
      <c r="F37" s="270"/>
      <c r="G37" s="269">
        <f>SUM(G11:G36)</f>
        <v>102825</v>
      </c>
      <c r="H37" s="270"/>
      <c r="I37" s="269">
        <f>SUM(I11:I36)</f>
        <v>76832</v>
      </c>
    </row>
    <row r="38" spans="1:10" s="258" customFormat="1" ht="17.149999999999999" customHeight="1">
      <c r="A38" s="271" t="s">
        <v>159</v>
      </c>
      <c r="B38" s="266"/>
      <c r="C38" s="272"/>
      <c r="D38" s="272"/>
      <c r="E38" s="272"/>
      <c r="F38" s="272"/>
      <c r="G38" s="272"/>
      <c r="H38" s="272"/>
      <c r="I38" s="272"/>
    </row>
    <row r="39" spans="1:10" s="258" customFormat="1" ht="17.149999999999999" customHeight="1">
      <c r="A39" s="258" t="s">
        <v>13</v>
      </c>
      <c r="B39" s="266"/>
      <c r="C39" s="299">
        <v>239307</v>
      </c>
      <c r="D39" s="270"/>
      <c r="E39" s="270">
        <v>-4616</v>
      </c>
      <c r="F39" s="270"/>
      <c r="G39" s="299">
        <v>229292</v>
      </c>
      <c r="H39" s="270"/>
      <c r="I39" s="270">
        <v>-87912</v>
      </c>
    </row>
    <row r="40" spans="1:10" s="258" customFormat="1" ht="17.149999999999999" customHeight="1">
      <c r="A40" s="258" t="s">
        <v>15</v>
      </c>
      <c r="B40" s="266"/>
      <c r="C40" s="270">
        <v>6557</v>
      </c>
      <c r="D40" s="270"/>
      <c r="E40" s="270">
        <v>2829</v>
      </c>
      <c r="F40" s="270"/>
      <c r="G40" s="270">
        <v>-22345</v>
      </c>
      <c r="H40" s="270"/>
      <c r="I40" s="270">
        <v>-9281</v>
      </c>
    </row>
    <row r="41" spans="1:10" s="258" customFormat="1" ht="17.149999999999999" customHeight="1">
      <c r="A41" s="258" t="s">
        <v>16</v>
      </c>
      <c r="B41" s="266"/>
      <c r="C41" s="270">
        <v>2748</v>
      </c>
      <c r="D41" s="270"/>
      <c r="E41" s="270">
        <v>-51075</v>
      </c>
      <c r="F41" s="270"/>
      <c r="G41" s="270">
        <v>3691</v>
      </c>
      <c r="H41" s="270"/>
      <c r="I41" s="270">
        <v>-49421</v>
      </c>
    </row>
    <row r="42" spans="1:10" s="258" customFormat="1" ht="17.149999999999999" customHeight="1">
      <c r="A42" s="258" t="s">
        <v>19</v>
      </c>
      <c r="B42" s="266"/>
      <c r="C42" s="270">
        <v>-19763</v>
      </c>
      <c r="D42" s="270"/>
      <c r="E42" s="270">
        <v>-1275</v>
      </c>
      <c r="F42" s="270"/>
      <c r="G42" s="270">
        <v>-4299</v>
      </c>
      <c r="H42" s="270"/>
      <c r="I42" s="270">
        <v>-4469</v>
      </c>
    </row>
    <row r="43" spans="1:10" s="258" customFormat="1" ht="17.149999999999999" customHeight="1">
      <c r="A43" s="258" t="s">
        <v>32</v>
      </c>
      <c r="B43" s="266"/>
      <c r="C43" s="299">
        <v>-1393</v>
      </c>
      <c r="D43" s="270"/>
      <c r="E43" s="270">
        <v>1412</v>
      </c>
      <c r="F43" s="270"/>
      <c r="G43" s="270">
        <v>-4529</v>
      </c>
      <c r="H43" s="270"/>
      <c r="I43" s="270">
        <v>1725</v>
      </c>
    </row>
    <row r="44" spans="1:10" s="258" customFormat="1" ht="17.149999999999999" customHeight="1">
      <c r="A44" s="258" t="s">
        <v>38</v>
      </c>
      <c r="B44" s="266"/>
      <c r="C44" s="299">
        <v>-174621</v>
      </c>
      <c r="D44" s="270"/>
      <c r="E44" s="270">
        <v>-71333</v>
      </c>
      <c r="F44" s="263"/>
      <c r="G44" s="270">
        <v>-117187</v>
      </c>
      <c r="H44" s="270"/>
      <c r="I44" s="270">
        <v>-49688</v>
      </c>
      <c r="J44" s="263"/>
    </row>
    <row r="45" spans="1:10" s="258" customFormat="1" ht="17.149999999999999" customHeight="1">
      <c r="A45" s="258" t="s">
        <v>39</v>
      </c>
      <c r="B45" s="266"/>
      <c r="C45" s="270">
        <v>136</v>
      </c>
      <c r="D45" s="270"/>
      <c r="E45" s="270">
        <v>-384</v>
      </c>
      <c r="F45" s="274"/>
      <c r="G45" s="270">
        <v>-299</v>
      </c>
      <c r="H45" s="270"/>
      <c r="I45" s="270">
        <v>-111865</v>
      </c>
    </row>
    <row r="46" spans="1:10" s="258" customFormat="1" ht="17.149999999999999" customHeight="1">
      <c r="A46" s="258" t="s">
        <v>160</v>
      </c>
      <c r="B46" s="266"/>
      <c r="C46" s="270">
        <v>49128</v>
      </c>
      <c r="D46" s="270"/>
      <c r="E46" s="270">
        <v>-6411</v>
      </c>
      <c r="F46" s="270"/>
      <c r="G46" s="270">
        <v>-3541</v>
      </c>
      <c r="H46" s="270"/>
      <c r="I46" s="270">
        <v>6413</v>
      </c>
    </row>
    <row r="47" spans="1:10" s="258" customFormat="1" ht="17.149999999999999" customHeight="1">
      <c r="A47" s="258" t="s">
        <v>43</v>
      </c>
      <c r="B47" s="266"/>
      <c r="C47" s="270">
        <v>-6521</v>
      </c>
      <c r="D47" s="270"/>
      <c r="E47" s="270">
        <v>9719</v>
      </c>
      <c r="F47" s="270"/>
      <c r="G47" s="270">
        <v>40</v>
      </c>
      <c r="H47" s="270"/>
      <c r="I47" s="270">
        <v>-157</v>
      </c>
    </row>
    <row r="48" spans="1:10" s="258" customFormat="1" ht="17.149999999999999" customHeight="1">
      <c r="A48" s="258" t="s">
        <v>49</v>
      </c>
      <c r="B48" s="266"/>
      <c r="C48" s="299">
        <v>5646</v>
      </c>
      <c r="D48" s="270"/>
      <c r="E48" s="270">
        <v>306395</v>
      </c>
      <c r="F48" s="270"/>
      <c r="G48" s="299">
        <v>-2272</v>
      </c>
      <c r="H48" s="270"/>
      <c r="I48" s="270">
        <v>263787</v>
      </c>
    </row>
    <row r="49" spans="1:12" s="258" customFormat="1" ht="17.149999999999999" customHeight="1">
      <c r="A49" s="258" t="s">
        <v>48</v>
      </c>
      <c r="B49" s="266"/>
      <c r="C49" s="270">
        <v>-314</v>
      </c>
      <c r="D49" s="270"/>
      <c r="E49" s="270">
        <v>0</v>
      </c>
      <c r="F49" s="270"/>
      <c r="G49" s="270">
        <v>-314</v>
      </c>
      <c r="H49" s="270"/>
      <c r="I49" s="270">
        <v>0</v>
      </c>
    </row>
    <row r="50" spans="1:12" s="258" customFormat="1" ht="17.149999999999999" customHeight="1">
      <c r="A50" s="258" t="s">
        <v>195</v>
      </c>
      <c r="B50" s="266"/>
      <c r="C50" s="270">
        <v>-21259</v>
      </c>
      <c r="D50" s="270"/>
      <c r="E50" s="270">
        <v>30549</v>
      </c>
      <c r="F50" s="270"/>
      <c r="G50" s="270">
        <v>-15988</v>
      </c>
      <c r="H50" s="270"/>
      <c r="I50" s="270">
        <v>37016</v>
      </c>
    </row>
    <row r="51" spans="1:12" s="259" customFormat="1" ht="17.149999999999999" customHeight="1">
      <c r="A51" s="275" t="s">
        <v>187</v>
      </c>
      <c r="B51" s="266"/>
      <c r="C51" s="276">
        <f>SUM(C37:C50)</f>
        <v>222926</v>
      </c>
      <c r="D51" s="270"/>
      <c r="E51" s="276">
        <f>SUM(E37:E50)</f>
        <v>318044</v>
      </c>
      <c r="F51" s="270"/>
      <c r="G51" s="276">
        <f>SUM(G37:G50)</f>
        <v>165074</v>
      </c>
      <c r="H51" s="270"/>
      <c r="I51" s="276">
        <f>SUM(I37:I50)</f>
        <v>72980</v>
      </c>
      <c r="K51" s="258"/>
      <c r="L51" s="258"/>
    </row>
    <row r="52" spans="1:12" s="259" customFormat="1" ht="20.149999999999999" customHeight="1">
      <c r="A52" s="315" t="s">
        <v>0</v>
      </c>
      <c r="B52" s="315"/>
      <c r="C52" s="315"/>
      <c r="D52" s="315"/>
      <c r="E52" s="315"/>
      <c r="F52" s="315"/>
      <c r="G52" s="315"/>
      <c r="H52" s="315"/>
      <c r="I52" s="315"/>
    </row>
    <row r="53" spans="1:12" s="258" customFormat="1" ht="20.149999999999999" customHeight="1">
      <c r="A53" s="315" t="s">
        <v>147</v>
      </c>
      <c r="B53" s="315"/>
      <c r="C53" s="315"/>
      <c r="D53" s="315"/>
      <c r="E53" s="315"/>
      <c r="F53" s="315"/>
      <c r="G53" s="315"/>
      <c r="H53" s="315"/>
      <c r="I53" s="315"/>
    </row>
    <row r="54" spans="1:12" s="258" customFormat="1" ht="21" customHeight="1">
      <c r="A54" s="260"/>
      <c r="B54" s="261"/>
      <c r="C54" s="260"/>
      <c r="D54" s="260"/>
      <c r="E54" s="260"/>
      <c r="F54" s="260"/>
      <c r="G54" s="260"/>
      <c r="H54" s="260"/>
      <c r="I54" s="260"/>
    </row>
    <row r="55" spans="1:12" s="258" customFormat="1" ht="14">
      <c r="A55" s="256"/>
      <c r="B55" s="257"/>
      <c r="C55" s="316" t="s">
        <v>2</v>
      </c>
      <c r="D55" s="316"/>
      <c r="E55" s="316"/>
      <c r="F55" s="262"/>
      <c r="G55" s="316" t="s">
        <v>3</v>
      </c>
      <c r="H55" s="316"/>
      <c r="I55" s="316"/>
    </row>
    <row r="56" spans="1:12" s="258" customFormat="1" ht="14">
      <c r="A56" s="256"/>
      <c r="B56" s="257"/>
      <c r="C56" s="316" t="s">
        <v>148</v>
      </c>
      <c r="D56" s="316"/>
      <c r="E56" s="316"/>
      <c r="F56" s="262"/>
      <c r="G56" s="316" t="s">
        <v>148</v>
      </c>
      <c r="H56" s="316"/>
      <c r="I56" s="316"/>
    </row>
    <row r="57" spans="1:12" s="258" customFormat="1" ht="14.15" customHeight="1">
      <c r="A57" s="256"/>
      <c r="B57" s="257"/>
      <c r="C57" s="318" t="s">
        <v>207</v>
      </c>
      <c r="D57" s="318"/>
      <c r="E57" s="318"/>
      <c r="F57" s="274"/>
      <c r="G57" s="318" t="s">
        <v>207</v>
      </c>
      <c r="H57" s="318"/>
      <c r="I57" s="318"/>
    </row>
    <row r="58" spans="1:12" s="258" customFormat="1" ht="14">
      <c r="A58" s="256"/>
      <c r="B58" s="257"/>
      <c r="C58" s="318" t="s">
        <v>197</v>
      </c>
      <c r="D58" s="318"/>
      <c r="E58" s="318"/>
      <c r="F58" s="274"/>
      <c r="G58" s="318" t="s">
        <v>197</v>
      </c>
      <c r="H58" s="318"/>
      <c r="I58" s="318"/>
    </row>
    <row r="59" spans="1:12" s="259" customFormat="1" ht="14">
      <c r="A59" s="256"/>
      <c r="B59" s="257"/>
      <c r="C59" s="264">
        <v>2026</v>
      </c>
      <c r="D59" s="264"/>
      <c r="E59" s="264">
        <v>2025</v>
      </c>
      <c r="F59" s="264"/>
      <c r="G59" s="264">
        <v>2026</v>
      </c>
      <c r="H59" s="264"/>
      <c r="I59" s="264">
        <v>2025</v>
      </c>
    </row>
    <row r="60" spans="1:12" s="258" customFormat="1" ht="19.649999999999999" customHeight="1">
      <c r="A60" s="256"/>
      <c r="B60" s="257"/>
      <c r="C60" s="317" t="s">
        <v>182</v>
      </c>
      <c r="D60" s="317"/>
      <c r="E60" s="317"/>
      <c r="F60" s="317"/>
      <c r="G60" s="317"/>
      <c r="H60" s="317"/>
      <c r="I60" s="317"/>
    </row>
    <row r="61" spans="1:12" s="259" customFormat="1" ht="20.149999999999999" customHeight="1">
      <c r="A61" s="277" t="s">
        <v>161</v>
      </c>
      <c r="B61" s="278"/>
      <c r="C61" s="279"/>
      <c r="D61" s="279"/>
      <c r="E61" s="279"/>
      <c r="F61" s="279"/>
      <c r="G61" s="279"/>
      <c r="H61" s="279"/>
      <c r="I61" s="279"/>
    </row>
    <row r="62" spans="1:12" s="259" customFormat="1" ht="20.149999999999999" customHeight="1">
      <c r="A62" s="259" t="s">
        <v>162</v>
      </c>
      <c r="B62" s="278"/>
      <c r="C62" s="270">
        <v>25772</v>
      </c>
      <c r="D62" s="270"/>
      <c r="E62" s="270">
        <v>25026</v>
      </c>
      <c r="F62" s="270"/>
      <c r="G62" s="270">
        <v>22717</v>
      </c>
      <c r="H62" s="270"/>
      <c r="I62" s="270">
        <v>18930</v>
      </c>
      <c r="K62" s="258"/>
      <c r="L62" s="258"/>
    </row>
    <row r="63" spans="1:12" s="259" customFormat="1" ht="20.149999999999999" hidden="1" customHeight="1">
      <c r="A63" s="259" t="s">
        <v>196</v>
      </c>
      <c r="B63" s="278"/>
      <c r="C63" s="270">
        <v>0</v>
      </c>
      <c r="D63" s="270"/>
      <c r="E63" s="270">
        <v>0</v>
      </c>
      <c r="F63" s="270"/>
      <c r="G63" s="270">
        <v>0</v>
      </c>
      <c r="H63" s="270"/>
      <c r="I63" s="270">
        <v>0</v>
      </c>
      <c r="K63" s="258"/>
      <c r="L63" s="258"/>
    </row>
    <row r="64" spans="1:12" s="259" customFormat="1" ht="20.149999999999999" customHeight="1">
      <c r="A64" s="259" t="s">
        <v>163</v>
      </c>
      <c r="B64" s="278"/>
      <c r="C64" s="270">
        <v>161622</v>
      </c>
      <c r="D64" s="270"/>
      <c r="E64" s="270">
        <v>457785</v>
      </c>
      <c r="F64" s="270"/>
      <c r="G64" s="270">
        <v>161622</v>
      </c>
      <c r="H64" s="270"/>
      <c r="I64" s="270">
        <v>457785</v>
      </c>
      <c r="K64" s="258"/>
      <c r="L64" s="258"/>
    </row>
    <row r="65" spans="1:12" s="259" customFormat="1" ht="20.149999999999999" customHeight="1">
      <c r="A65" s="259" t="s">
        <v>216</v>
      </c>
      <c r="B65" s="278"/>
      <c r="C65" s="270"/>
      <c r="D65" s="270"/>
      <c r="E65" s="270"/>
      <c r="F65" s="270"/>
      <c r="G65" s="270"/>
      <c r="H65" s="270"/>
      <c r="I65" s="270"/>
      <c r="K65" s="258"/>
      <c r="L65" s="258"/>
    </row>
    <row r="66" spans="1:12" s="259" customFormat="1" ht="20.149999999999999" customHeight="1">
      <c r="A66" s="259" t="s">
        <v>225</v>
      </c>
      <c r="B66" s="278"/>
      <c r="C66" s="299">
        <v>-112</v>
      </c>
      <c r="D66" s="270"/>
      <c r="E66" s="270">
        <v>4258</v>
      </c>
      <c r="F66" s="270"/>
      <c r="G66" s="270">
        <v>0</v>
      </c>
      <c r="H66" s="270"/>
      <c r="I66" s="270">
        <v>0</v>
      </c>
      <c r="K66" s="258"/>
      <c r="L66" s="258"/>
    </row>
    <row r="67" spans="1:12" s="259" customFormat="1" ht="20.149999999999999" customHeight="1">
      <c r="A67" s="259" t="s">
        <v>164</v>
      </c>
      <c r="B67" s="278"/>
      <c r="C67" s="270">
        <v>-182778</v>
      </c>
      <c r="D67" s="270"/>
      <c r="E67" s="270">
        <v>-194699</v>
      </c>
      <c r="F67" s="270"/>
      <c r="G67" s="270">
        <v>-9275</v>
      </c>
      <c r="H67" s="270"/>
      <c r="I67" s="270">
        <v>-29346</v>
      </c>
      <c r="K67" s="258"/>
      <c r="L67" s="258"/>
    </row>
    <row r="68" spans="1:12" s="259" customFormat="1" ht="20.149999999999999" customHeight="1">
      <c r="A68" s="259" t="s">
        <v>27</v>
      </c>
      <c r="B68" s="278"/>
      <c r="C68" s="270">
        <v>-312381</v>
      </c>
      <c r="D68" s="270"/>
      <c r="E68" s="270">
        <v>-129258</v>
      </c>
      <c r="F68" s="270"/>
      <c r="G68" s="270">
        <v>0</v>
      </c>
      <c r="H68" s="270"/>
      <c r="I68" s="270">
        <v>-5550</v>
      </c>
      <c r="K68" s="258"/>
      <c r="L68" s="258"/>
    </row>
    <row r="69" spans="1:12" s="259" customFormat="1" ht="20.149999999999999" customHeight="1">
      <c r="A69" s="259" t="s">
        <v>165</v>
      </c>
      <c r="B69" s="278"/>
      <c r="C69" s="270">
        <v>295</v>
      </c>
      <c r="D69" s="270"/>
      <c r="E69" s="270">
        <v>54</v>
      </c>
      <c r="F69" s="270"/>
      <c r="G69" s="270">
        <v>275</v>
      </c>
      <c r="H69" s="270"/>
      <c r="I69" s="270">
        <v>54</v>
      </c>
      <c r="K69" s="258"/>
      <c r="L69" s="258"/>
    </row>
    <row r="70" spans="1:12" s="259" customFormat="1" ht="20.149999999999999" customHeight="1">
      <c r="A70" s="259" t="s">
        <v>166</v>
      </c>
      <c r="B70" s="278"/>
      <c r="C70" s="270">
        <v>0</v>
      </c>
      <c r="D70" s="270"/>
      <c r="E70" s="270">
        <v>-20</v>
      </c>
      <c r="F70" s="270"/>
      <c r="G70" s="270">
        <v>0</v>
      </c>
      <c r="H70" s="270"/>
      <c r="I70" s="270">
        <v>0</v>
      </c>
      <c r="K70" s="258"/>
      <c r="L70" s="258"/>
    </row>
    <row r="71" spans="1:12" s="259" customFormat="1" ht="20.149999999999999" customHeight="1">
      <c r="A71" s="259" t="s">
        <v>167</v>
      </c>
      <c r="B71" s="278"/>
      <c r="C71" s="270">
        <v>0</v>
      </c>
      <c r="D71" s="270"/>
      <c r="E71" s="270">
        <v>0</v>
      </c>
      <c r="F71" s="270"/>
      <c r="G71" s="270">
        <v>-306326</v>
      </c>
      <c r="H71" s="270"/>
      <c r="I71" s="270">
        <v>-259970</v>
      </c>
      <c r="K71" s="258"/>
      <c r="L71" s="258"/>
    </row>
    <row r="72" spans="1:12" s="259" customFormat="1" ht="20.149999999999999" hidden="1" customHeight="1">
      <c r="A72" s="259" t="s">
        <v>168</v>
      </c>
      <c r="B72" s="278"/>
      <c r="C72" s="270"/>
      <c r="D72" s="270"/>
      <c r="E72" s="270"/>
      <c r="F72" s="270"/>
      <c r="G72" s="270"/>
      <c r="H72" s="270"/>
      <c r="I72" s="270"/>
      <c r="K72" s="258"/>
      <c r="L72" s="258"/>
    </row>
    <row r="73" spans="1:12" s="259" customFormat="1" ht="20.149999999999999" customHeight="1">
      <c r="A73" s="259" t="s">
        <v>168</v>
      </c>
      <c r="B73" s="278"/>
      <c r="C73" s="270">
        <v>1587</v>
      </c>
      <c r="D73" s="270"/>
      <c r="E73" s="270">
        <v>0</v>
      </c>
      <c r="F73" s="270"/>
      <c r="G73" s="270">
        <v>1587</v>
      </c>
      <c r="H73" s="270"/>
      <c r="I73" s="270">
        <v>0</v>
      </c>
      <c r="K73" s="258"/>
      <c r="L73" s="258"/>
    </row>
    <row r="74" spans="1:12" s="259" customFormat="1" ht="20.149999999999999" customHeight="1">
      <c r="A74" s="280" t="s">
        <v>217</v>
      </c>
      <c r="B74" s="278"/>
      <c r="C74" s="276">
        <f>SUM(C62:C73)</f>
        <v>-305995</v>
      </c>
      <c r="D74" s="270"/>
      <c r="E74" s="276">
        <f>SUM(E62:E73)</f>
        <v>163146</v>
      </c>
      <c r="F74" s="270"/>
      <c r="G74" s="276">
        <f>SUM(G62:G73)</f>
        <v>-129400</v>
      </c>
      <c r="H74" s="270"/>
      <c r="I74" s="276">
        <f>SUM(I62:I73)</f>
        <v>181903</v>
      </c>
      <c r="K74" s="258"/>
      <c r="L74" s="258"/>
    </row>
    <row r="75" spans="1:12" s="259" customFormat="1" ht="20.149999999999999" customHeight="1">
      <c r="A75" s="280"/>
      <c r="B75" s="278"/>
      <c r="C75" s="281"/>
      <c r="D75" s="282"/>
      <c r="E75" s="281"/>
      <c r="F75" s="282"/>
      <c r="G75" s="281"/>
      <c r="H75" s="282"/>
      <c r="I75" s="281"/>
    </row>
    <row r="76" spans="1:12" s="259" customFormat="1" ht="20.149999999999999" customHeight="1">
      <c r="A76" s="277" t="s">
        <v>169</v>
      </c>
      <c r="B76" s="278"/>
      <c r="C76" s="283"/>
      <c r="D76" s="283"/>
      <c r="E76" s="283"/>
      <c r="F76" s="283"/>
      <c r="G76" s="283"/>
      <c r="H76" s="283"/>
      <c r="I76" s="283"/>
    </row>
    <row r="77" spans="1:12" s="259" customFormat="1" ht="20.149999999999999" hidden="1" customHeight="1">
      <c r="A77" s="259" t="s">
        <v>170</v>
      </c>
      <c r="B77" s="278"/>
      <c r="C77" s="270"/>
      <c r="D77" s="270"/>
      <c r="E77" s="270">
        <v>0</v>
      </c>
      <c r="F77" s="270"/>
      <c r="G77" s="270"/>
      <c r="H77" s="270"/>
      <c r="I77" s="270">
        <v>0</v>
      </c>
      <c r="K77" s="258"/>
      <c r="L77" s="258"/>
    </row>
    <row r="78" spans="1:12" s="259" customFormat="1" ht="20.149999999999999" customHeight="1">
      <c r="A78" s="284" t="s">
        <v>191</v>
      </c>
      <c r="B78" s="278"/>
      <c r="C78" s="270"/>
      <c r="D78" s="270"/>
      <c r="E78" s="270"/>
      <c r="F78" s="270"/>
      <c r="G78" s="270"/>
      <c r="H78" s="270"/>
      <c r="I78" s="270"/>
      <c r="K78" s="258"/>
      <c r="L78" s="258"/>
    </row>
    <row r="79" spans="1:12" s="259" customFormat="1" ht="20.149999999999999" customHeight="1">
      <c r="A79" s="284" t="s">
        <v>192</v>
      </c>
      <c r="B79" s="278"/>
      <c r="C79" s="270">
        <v>290534</v>
      </c>
      <c r="D79" s="270"/>
      <c r="E79" s="270">
        <v>258808</v>
      </c>
      <c r="F79" s="270"/>
      <c r="G79" s="270">
        <v>290534</v>
      </c>
      <c r="H79" s="270"/>
      <c r="I79" s="270">
        <v>258808</v>
      </c>
      <c r="K79" s="258"/>
      <c r="L79" s="258"/>
    </row>
    <row r="80" spans="1:12" s="259" customFormat="1" ht="20.149999999999999" customHeight="1">
      <c r="A80" s="259" t="s">
        <v>171</v>
      </c>
      <c r="B80" s="278"/>
      <c r="C80" s="270">
        <v>-633718</v>
      </c>
      <c r="D80" s="270"/>
      <c r="E80" s="270">
        <v>-62085</v>
      </c>
      <c r="F80" s="270"/>
      <c r="G80" s="270">
        <v>-584923</v>
      </c>
      <c r="H80" s="270"/>
      <c r="I80" s="270">
        <v>-12572</v>
      </c>
      <c r="K80" s="258"/>
      <c r="L80" s="258"/>
    </row>
    <row r="81" spans="1:12" s="259" customFormat="1" ht="20.149999999999999" customHeight="1">
      <c r="A81" s="259" t="s">
        <v>172</v>
      </c>
      <c r="B81" s="278"/>
      <c r="C81" s="270">
        <v>-3467</v>
      </c>
      <c r="D81" s="270"/>
      <c r="E81" s="270">
        <v>-16652</v>
      </c>
      <c r="F81" s="270"/>
      <c r="G81" s="270">
        <v>-17666</v>
      </c>
      <c r="H81" s="270"/>
      <c r="I81" s="270">
        <v>-9976</v>
      </c>
      <c r="K81" s="258"/>
      <c r="L81" s="258"/>
    </row>
    <row r="82" spans="1:12" s="285" customFormat="1" ht="20.149999999999999" customHeight="1">
      <c r="A82" s="280" t="s">
        <v>218</v>
      </c>
      <c r="B82" s="278"/>
      <c r="C82" s="276">
        <f>SUM(C77:C81)</f>
        <v>-346651</v>
      </c>
      <c r="D82" s="270"/>
      <c r="E82" s="276">
        <f>SUM(E77:E81)</f>
        <v>180071</v>
      </c>
      <c r="F82" s="270"/>
      <c r="G82" s="276">
        <f>SUM(G77:G81)</f>
        <v>-312055</v>
      </c>
      <c r="H82" s="270"/>
      <c r="I82" s="276">
        <f>SUM(I77:I81)</f>
        <v>236260</v>
      </c>
      <c r="K82" s="258"/>
      <c r="L82" s="258"/>
    </row>
    <row r="83" spans="1:12" s="286" customFormat="1" ht="20.149999999999999" customHeight="1">
      <c r="B83" s="278"/>
      <c r="C83" s="287"/>
      <c r="D83" s="283"/>
      <c r="E83" s="287"/>
      <c r="F83" s="283"/>
      <c r="G83" s="283"/>
      <c r="H83" s="283"/>
      <c r="I83" s="283"/>
    </row>
    <row r="84" spans="1:12" s="285" customFormat="1" ht="20.149999999999999" customHeight="1">
      <c r="A84" s="288" t="s">
        <v>180</v>
      </c>
      <c r="B84" s="278"/>
      <c r="C84" s="289">
        <f>C82+C74+C51</f>
        <v>-429720</v>
      </c>
      <c r="D84" s="290"/>
      <c r="E84" s="289">
        <f>E82+E74+E51</f>
        <v>661261</v>
      </c>
      <c r="F84" s="290"/>
      <c r="G84" s="289">
        <f>G82+G74+G51</f>
        <v>-276381</v>
      </c>
      <c r="H84" s="290"/>
      <c r="I84" s="289">
        <f>I82+I74+I51</f>
        <v>491143</v>
      </c>
      <c r="K84" s="258"/>
      <c r="L84" s="258"/>
    </row>
    <row r="85" spans="1:12" s="259" customFormat="1" ht="20.149999999999999" customHeight="1">
      <c r="A85" s="259" t="s">
        <v>173</v>
      </c>
      <c r="B85" s="278"/>
      <c r="C85" s="269">
        <f>'BS 3-4'!H11</f>
        <v>3220425</v>
      </c>
      <c r="D85" s="270"/>
      <c r="E85" s="270">
        <v>2519168</v>
      </c>
      <c r="F85" s="270"/>
      <c r="G85" s="269">
        <f>'BS 3-4'!L11</f>
        <v>2182509</v>
      </c>
      <c r="H85" s="270"/>
      <c r="I85" s="270">
        <v>1560990</v>
      </c>
      <c r="K85" s="258"/>
      <c r="L85" s="258"/>
    </row>
    <row r="86" spans="1:12" s="259" customFormat="1" ht="20.149999999999999" customHeight="1">
      <c r="A86" s="259" t="s">
        <v>174</v>
      </c>
      <c r="B86" s="278"/>
      <c r="C86" s="270"/>
      <c r="D86" s="270"/>
      <c r="E86" s="270"/>
      <c r="F86" s="270"/>
      <c r="G86" s="270"/>
      <c r="H86" s="270"/>
      <c r="I86" s="270"/>
      <c r="K86" s="258"/>
      <c r="L86" s="258"/>
    </row>
    <row r="87" spans="1:12" s="259" customFormat="1" ht="20.149999999999999" customHeight="1">
      <c r="A87" s="291" t="s">
        <v>175</v>
      </c>
      <c r="B87" s="278"/>
      <c r="C87" s="270">
        <v>61793</v>
      </c>
      <c r="D87" s="270"/>
      <c r="E87" s="270">
        <v>27172</v>
      </c>
      <c r="F87" s="270"/>
      <c r="G87" s="270">
        <v>39752</v>
      </c>
      <c r="H87" s="270"/>
      <c r="I87" s="270">
        <v>23449</v>
      </c>
      <c r="K87" s="258"/>
      <c r="L87" s="258"/>
    </row>
    <row r="88" spans="1:12" s="285" customFormat="1" ht="20.149999999999999" customHeight="1" thickBot="1">
      <c r="A88" s="292" t="s">
        <v>209</v>
      </c>
      <c r="B88" s="257"/>
      <c r="C88" s="293">
        <f>SUM(C84:C87)</f>
        <v>2852498</v>
      </c>
      <c r="D88" s="270"/>
      <c r="E88" s="293">
        <f>SUM(E84:E87)</f>
        <v>3207601</v>
      </c>
      <c r="F88" s="270"/>
      <c r="G88" s="293">
        <f>SUM(G84:G87)</f>
        <v>1945880</v>
      </c>
      <c r="H88" s="270"/>
      <c r="I88" s="293">
        <f>SUM(I84:I87)</f>
        <v>2075582</v>
      </c>
      <c r="K88" s="258"/>
      <c r="L88" s="258"/>
    </row>
    <row r="89" spans="1:12" s="285" customFormat="1" ht="14.5" thickTop="1">
      <c r="A89" s="294"/>
      <c r="B89" s="295"/>
      <c r="C89" s="296"/>
      <c r="D89" s="272"/>
      <c r="E89" s="296"/>
      <c r="F89" s="272"/>
      <c r="G89" s="296"/>
      <c r="H89" s="272"/>
      <c r="I89" s="296"/>
    </row>
  </sheetData>
  <sheetProtection formatCells="0" formatColumns="0" formatRows="0" insertColumns="0" insertRows="0" insertHyperlinks="0" deleteColumns="0" deleteRows="0" sort="0" autoFilter="0" pivotTables="0"/>
  <mergeCells count="22">
    <mergeCell ref="C60:I60"/>
    <mergeCell ref="C7:E7"/>
    <mergeCell ref="G7:I7"/>
    <mergeCell ref="C58:E58"/>
    <mergeCell ref="G58:I58"/>
    <mergeCell ref="C57:E57"/>
    <mergeCell ref="G57:I57"/>
    <mergeCell ref="C55:E55"/>
    <mergeCell ref="G55:I55"/>
    <mergeCell ref="C56:E56"/>
    <mergeCell ref="G56:I56"/>
    <mergeCell ref="A1:I1"/>
    <mergeCell ref="A2:I2"/>
    <mergeCell ref="A53:I53"/>
    <mergeCell ref="A52:I52"/>
    <mergeCell ref="C4:E4"/>
    <mergeCell ref="G4:I4"/>
    <mergeCell ref="C5:E5"/>
    <mergeCell ref="G5:I5"/>
    <mergeCell ref="C9:I9"/>
    <mergeCell ref="C6:E6"/>
    <mergeCell ref="G6:I6"/>
  </mergeCells>
  <printOptions horizontalCentered="1"/>
  <pageMargins left="0.7" right="0.7" top="0.48" bottom="0.5" header="0.5" footer="0.5"/>
  <pageSetup paperSize="9" scale="82" firstPageNumber="11" fitToHeight="100" orientation="portrait" useFirstPageNumber="1" r:id="rId1"/>
  <headerFooter>
    <oddFooter>&amp;LThe accompanying notes form an integral part of interim financial statements.
&amp;C&amp;P</oddFooter>
  </headerFooter>
  <rowBreaks count="1" manualBreakCount="1">
    <brk id="51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D9308A5093F441B012DEA60906BC46" ma:contentTypeVersion="11" ma:contentTypeDescription="Create a new document." ma:contentTypeScope="" ma:versionID="6d7f45a3c70699bc0640c6be1dd12602">
  <xsd:schema xmlns:xsd="http://www.w3.org/2001/XMLSchema" xmlns:xs="http://www.w3.org/2001/XMLSchema" xmlns:p="http://schemas.microsoft.com/office/2006/metadata/properties" xmlns:ns2="2d651665-9a01-45b2-bd33-fcf9b03f6fb9" xmlns:ns3="bc39ce78-8fff-4132-93b5-8ffd34e7fd80" targetNamespace="http://schemas.microsoft.com/office/2006/metadata/properties" ma:root="true" ma:fieldsID="73b2a4e8cfa77d045b02cc7e5b794bc9" ns2:_="" ns3:_="">
    <xsd:import namespace="2d651665-9a01-45b2-bd33-fcf9b03f6fb9"/>
    <xsd:import namespace="bc39ce78-8fff-4132-93b5-8ffd34e7fd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651665-9a01-45b2-bd33-fcf9b03f6f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881d03c-2a2d-4e07-b88d-f007f1f141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39ce78-8fff-4132-93b5-8ffd34e7fd80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ce34a1a-343d-4817-bc1f-e1c8e2229ac9}" ma:internalName="TaxCatchAll" ma:showField="CatchAllData" ma:web="bc39ce78-8fff-4132-93b5-8ffd34e7fd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651665-9a01-45b2-bd33-fcf9b03f6fb9">
      <Terms xmlns="http://schemas.microsoft.com/office/infopath/2007/PartnerControls"/>
    </lcf76f155ced4ddcb4097134ff3c332f>
    <TaxCatchAll xmlns="bc39ce78-8fff-4132-93b5-8ffd34e7fd80" xsi:nil="true"/>
  </documentManagement>
</p:properties>
</file>

<file path=customXml/itemProps1.xml><?xml version="1.0" encoding="utf-8"?>
<ds:datastoreItem xmlns:ds="http://schemas.openxmlformats.org/officeDocument/2006/customXml" ds:itemID="{21260F0E-B6B1-4F18-AD73-EB1762E2F76B}"/>
</file>

<file path=customXml/itemProps2.xml><?xml version="1.0" encoding="utf-8"?>
<ds:datastoreItem xmlns:ds="http://schemas.openxmlformats.org/officeDocument/2006/customXml" ds:itemID="{823FC83D-9552-42F9-BC69-CFA5391C1D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000546-B9BB-42AB-9993-F92B8877F092}">
  <ds:schemaRefs>
    <ds:schemaRef ds:uri="http://schemas.microsoft.com/sharepoint/v3"/>
    <ds:schemaRef ds:uri="f6ba49b0-bcda-4796-8236-5b5cc1493ace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05716746-add9-412a-97a9-1b5167d151a3"/>
    <ds:schemaRef ds:uri="http://schemas.microsoft.com/office/2006/documentManagement/types"/>
    <ds:schemaRef ds:uri="4243d5be-521d-4052-81ca-f0f31ea6f2da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3M 5-6 </vt:lpstr>
      <vt:lpstr>PL 9</vt:lpstr>
      <vt:lpstr>SE(Conso) 7-8</vt:lpstr>
      <vt:lpstr>SE(Separate) 9-10</vt:lpstr>
      <vt:lpstr>CF 11-13</vt:lpstr>
      <vt:lpstr>'BS 3-4'!Print_Area</vt:lpstr>
      <vt:lpstr>'CF 11-13'!Print_Area</vt:lpstr>
      <vt:lpstr>'PL 3M 5-6 '!Print_Area</vt:lpstr>
      <vt:lpstr>'PL 9'!Print_Area</vt:lpstr>
      <vt:lpstr>'SE(Conso) 7-8'!Print_Area</vt:lpstr>
      <vt:lpstr>'SE(Separate) 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Piyanida, Meenil</cp:lastModifiedBy>
  <cp:revision/>
  <cp:lastPrinted>2026-04-30T07:02:00Z</cp:lastPrinted>
  <dcterms:created xsi:type="dcterms:W3CDTF">2001-07-23T03:17:52Z</dcterms:created>
  <dcterms:modified xsi:type="dcterms:W3CDTF">2026-05-07T07:16:55Z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0x010100D1D9308A5093F441B012DEA60906BC46</vt:lpwstr>
  </property>
  <property fmtid="{D5CDD505-2E9C-101B-9397-08002B2CF9AE}" pid="5" name="MediaServiceImageTags">
    <vt:lpwstr/>
  </property>
</Properties>
</file>