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6\Qtr1'2026\"/>
    </mc:Choice>
  </mc:AlternateContent>
  <xr:revisionPtr revIDLastSave="0" documentId="13_ncr:1_{F3B4B107-41EE-47ED-B404-713CAE92F67F}" xr6:coauthVersionLast="47" xr6:coauthVersionMax="47" xr10:uidLastSave="{00000000-0000-0000-0000-000000000000}"/>
  <bookViews>
    <workbookView xWindow="-120" yWindow="-120" windowWidth="29040" windowHeight="15720" tabRatio="750" activeTab="1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  <externalReference r:id="rId8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BS!$A$1:$J$103</definedName>
    <definedName name="_xlnm.Print_Area" localSheetId="4">cashflow!$A$1:$I$86</definedName>
    <definedName name="_xlnm.Print_Area" localSheetId="3">company!$A$1:$M$23</definedName>
    <definedName name="_xlnm.Print_Area" localSheetId="2">conso!$A$1:$S$28</definedName>
    <definedName name="_xlnm.Print_Area" localSheetId="1">PL!$A$1:$J$55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16" l="1"/>
  <c r="G34" i="16" l="1"/>
  <c r="C34" i="16"/>
  <c r="H17" i="11" l="1"/>
  <c r="H19" i="14"/>
  <c r="C12" i="4" l="1"/>
  <c r="C13" i="4" s="1"/>
  <c r="C14" i="4" s="1"/>
  <c r="C11" i="4"/>
  <c r="H47" i="14"/>
  <c r="F21" i="14"/>
  <c r="I73" i="16"/>
  <c r="G73" i="16"/>
  <c r="E73" i="16"/>
  <c r="C73" i="16"/>
  <c r="I65" i="16"/>
  <c r="G65" i="16"/>
  <c r="E65" i="16"/>
  <c r="C65" i="16"/>
  <c r="I20" i="4"/>
  <c r="G20" i="4"/>
  <c r="E20" i="4"/>
  <c r="C20" i="4"/>
  <c r="I19" i="4"/>
  <c r="G19" i="4"/>
  <c r="E19" i="4"/>
  <c r="C19" i="4"/>
  <c r="M18" i="4"/>
  <c r="M16" i="4"/>
  <c r="I14" i="4"/>
  <c r="G14" i="4"/>
  <c r="E14" i="4"/>
  <c r="I13" i="4"/>
  <c r="G13" i="4"/>
  <c r="E13" i="4"/>
  <c r="M10" i="4"/>
  <c r="N27" i="3"/>
  <c r="M27" i="3"/>
  <c r="L27" i="3"/>
  <c r="M25" i="3"/>
  <c r="I25" i="3"/>
  <c r="G25" i="3"/>
  <c r="E25" i="3"/>
  <c r="C25" i="3"/>
  <c r="M24" i="3"/>
  <c r="I24" i="3"/>
  <c r="G24" i="3"/>
  <c r="E24" i="3"/>
  <c r="C24" i="3"/>
  <c r="S23" i="3"/>
  <c r="O23" i="3"/>
  <c r="Q22" i="3"/>
  <c r="Q24" i="3" s="1"/>
  <c r="Q25" i="3" s="1"/>
  <c r="Q27" i="3" s="1"/>
  <c r="S21" i="3"/>
  <c r="M18" i="3"/>
  <c r="I18" i="3"/>
  <c r="G18" i="3"/>
  <c r="E18" i="3"/>
  <c r="C18" i="3"/>
  <c r="M17" i="3"/>
  <c r="Q15" i="3"/>
  <c r="Q17" i="3" s="1"/>
  <c r="Q18" i="3" s="1"/>
  <c r="S14" i="3"/>
  <c r="J29" i="14"/>
  <c r="H29" i="14"/>
  <c r="F29" i="14"/>
  <c r="D29" i="14"/>
  <c r="J19" i="14"/>
  <c r="J21" i="14" s="1"/>
  <c r="J14" i="14"/>
  <c r="F14" i="14"/>
  <c r="J95" i="11"/>
  <c r="F95" i="11"/>
  <c r="J93" i="11"/>
  <c r="F93" i="11"/>
  <c r="J69" i="11"/>
  <c r="F69" i="11"/>
  <c r="J56" i="11"/>
  <c r="F56" i="11"/>
  <c r="J29" i="11"/>
  <c r="J30" i="11" s="1"/>
  <c r="F29" i="11"/>
  <c r="J18" i="11"/>
  <c r="F18" i="11"/>
  <c r="F30" i="11" s="1"/>
  <c r="J70" i="11" l="1"/>
  <c r="J96" i="11" s="1"/>
  <c r="J97" i="11" s="1"/>
  <c r="F70" i="11"/>
  <c r="F96" i="11" s="1"/>
  <c r="F97" i="11" s="1"/>
  <c r="J22" i="14"/>
  <c r="J24" i="14" s="1"/>
  <c r="F22" i="14"/>
  <c r="F24" i="14" s="1"/>
  <c r="F26" i="14"/>
  <c r="F30" i="14" s="1"/>
  <c r="F41" i="14" s="1"/>
  <c r="E9" i="16"/>
  <c r="E26" i="16" s="1"/>
  <c r="E43" i="16" s="1"/>
  <c r="E47" i="16" s="1"/>
  <c r="E74" i="16" s="1"/>
  <c r="E76" i="16" s="1"/>
  <c r="J26" i="14"/>
  <c r="K11" i="4" s="1"/>
  <c r="K13" i="4" s="1"/>
  <c r="K14" i="4" s="1"/>
  <c r="I9" i="16"/>
  <c r="I26" i="16" s="1"/>
  <c r="I43" i="16" s="1"/>
  <c r="I47" i="16" s="1"/>
  <c r="I74" i="16" s="1"/>
  <c r="I76" i="16" s="1"/>
  <c r="J30" i="14" l="1"/>
  <c r="J41" i="14" s="1"/>
  <c r="F53" i="14"/>
  <c r="F46" i="14"/>
  <c r="F48" i="14" s="1"/>
  <c r="K15" i="3"/>
  <c r="F43" i="14"/>
  <c r="J46" i="14" l="1"/>
  <c r="J48" i="14" s="1"/>
  <c r="J43" i="14"/>
  <c r="J53" i="14"/>
  <c r="M11" i="4"/>
  <c r="O15" i="3"/>
  <c r="S15" i="3" s="1"/>
  <c r="S17" i="3" s="1"/>
  <c r="S18" i="3" s="1"/>
  <c r="K17" i="3"/>
  <c r="O17" i="3" l="1"/>
  <c r="O18" i="3" s="1"/>
  <c r="K18" i="3"/>
  <c r="M13" i="4"/>
  <c r="M14" i="4" s="1"/>
  <c r="G22" i="4" l="1"/>
  <c r="E22" i="4"/>
  <c r="I22" i="4"/>
  <c r="C22" i="4" l="1"/>
  <c r="G27" i="3" l="1"/>
  <c r="H69" i="11"/>
  <c r="E27" i="3"/>
  <c r="I27" i="3"/>
  <c r="C27" i="3"/>
  <c r="H21" i="14"/>
  <c r="H14" i="14" l="1"/>
  <c r="H22" i="14" s="1"/>
  <c r="H24" i="14" s="1"/>
  <c r="H29" i="11"/>
  <c r="H56" i="11"/>
  <c r="H70" i="11" s="1"/>
  <c r="D69" i="11"/>
  <c r="D29" i="11" l="1"/>
  <c r="G9" i="16" l="1"/>
  <c r="G26" i="16" s="1"/>
  <c r="G43" i="16" s="1"/>
  <c r="G47" i="16" s="1"/>
  <c r="G74" i="16" s="1"/>
  <c r="G76" i="16" s="1"/>
  <c r="G77" i="16" s="1"/>
  <c r="H26" i="14"/>
  <c r="D56" i="11" l="1"/>
  <c r="D70" i="11" s="1"/>
  <c r="K17" i="4"/>
  <c r="H30" i="14"/>
  <c r="H41" i="14" s="1"/>
  <c r="H46" i="14" s="1"/>
  <c r="D21" i="14"/>
  <c r="D14" i="14"/>
  <c r="D22" i="14" l="1"/>
  <c r="D24" i="14" s="1"/>
  <c r="H53" i="14"/>
  <c r="H43" i="14"/>
  <c r="K19" i="4"/>
  <c r="M17" i="4"/>
  <c r="H48" i="14"/>
  <c r="H93" i="11"/>
  <c r="H95" i="11" s="1"/>
  <c r="H96" i="11" s="1"/>
  <c r="K20" i="4" l="1"/>
  <c r="K22" i="4" s="1"/>
  <c r="M19" i="4"/>
  <c r="M20" i="4" s="1"/>
  <c r="M22" i="4" s="1"/>
  <c r="C9" i="16"/>
  <c r="D26" i="14"/>
  <c r="D30" i="14" s="1"/>
  <c r="D41" i="14" l="1"/>
  <c r="D53" i="14" s="1"/>
  <c r="D93" i="11"/>
  <c r="D95" i="11" s="1"/>
  <c r="D96" i="11" s="1"/>
  <c r="D46" i="14" l="1"/>
  <c r="H18" i="11"/>
  <c r="H30" i="11" s="1"/>
  <c r="H97" i="11" s="1"/>
  <c r="D43" i="14" l="1"/>
  <c r="K22" i="3"/>
  <c r="D48" i="14"/>
  <c r="K24" i="3" l="1"/>
  <c r="O22" i="3"/>
  <c r="S22" i="3" s="1"/>
  <c r="S24" i="3" s="1"/>
  <c r="S25" i="3" s="1"/>
  <c r="S27" i="3" s="1"/>
  <c r="K25" i="3" l="1"/>
  <c r="K27" i="3" s="1"/>
  <c r="O24" i="3"/>
  <c r="O25" i="3" s="1"/>
  <c r="O27" i="3" s="1"/>
  <c r="D18" i="11" l="1"/>
  <c r="D30" i="11" s="1"/>
  <c r="D97" i="11" s="1"/>
  <c r="C26" i="16" l="1"/>
  <c r="C43" i="16" s="1"/>
  <c r="C47" i="16" s="1"/>
  <c r="C74" i="16" s="1"/>
  <c r="C76" i="16" s="1"/>
  <c r="C77" i="16" s="1"/>
</calcChain>
</file>

<file path=xl/sharedStrings.xml><?xml version="1.0" encoding="utf-8"?>
<sst xmlns="http://schemas.openxmlformats.org/spreadsheetml/2006/main" count="331" uniqueCount="221">
  <si>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</si>
  <si>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</si>
  <si>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</si>
  <si>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</si>
  <si>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</si>
  <si>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</si>
  <si>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</si>
  <si>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</si>
  <si>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</si>
  <si>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</si>
  <si>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</si>
  <si>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</si>
  <si>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</si>
  <si>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</si>
  <si>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</si>
  <si>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</si>
  <si>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</si>
  <si>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</si>
  <si>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</si>
  <si>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</si>
  <si>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</si>
  <si>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</si>
  <si>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</si>
  <si>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</si>
  <si>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</si>
  <si>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</si>
  <si>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</si>
  <si>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</si>
  <si>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</si>
  <si>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</si>
  <si>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</si>
  <si>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</si>
  <si>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</si>
  <si>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</si>
  <si>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</si>
  <si>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</si>
  <si>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</si>
  <si>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</si>
  <si>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</si>
  <si>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</si>
  <si>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</si>
  <si>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</si>
  <si>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</si>
  <si>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</si>
  <si>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</si>
  <si>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</si>
  <si>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</si>
  <si>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</si>
  <si>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</si>
  <si>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</si>
  <si>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</si>
  <si>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</si>
  <si>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</si>
  <si>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</si>
  <si>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</si>
  <si>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</si>
  <si>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</si>
  <si>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</si>
  <si>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</si>
  <si>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</si>
  <si>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</si>
  <si>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</si>
  <si>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</si>
  <si>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</si>
  <si>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</si>
  <si>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</si>
  <si>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</si>
  <si>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</si>
  <si>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</si>
  <si>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</si>
  <si>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</si>
  <si>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</si>
  <si>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</si>
  <si>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</si>
  <si>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</si>
  <si>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</si>
  <si>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</si>
  <si>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</si>
  <si>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</si>
  <si>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</si>
  <si>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</si>
  <si>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</si>
  <si>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</si>
  <si>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</si>
  <si>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</si>
  <si>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</si>
  <si>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</si>
  <si>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</si>
  <si>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</si>
  <si>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</si>
  <si>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</si>
  <si>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</si>
  <si>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</si>
  <si>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</si>
  <si>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</si>
  <si>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</si>
  <si>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</si>
  <si>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</si>
  <si>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</si>
  <si>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</si>
  <si>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</si>
  <si>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</si>
  <si>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</si>
  <si>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</si>
  <si>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</si>
  <si>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</si>
  <si>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</si>
  <si>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</si>
  <si>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</si>
  <si>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</si>
  <si>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</si>
  <si>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</si>
  <si>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</si>
  <si>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</si>
  <si>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</si>
  <si>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</si>
  <si>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</si>
  <si>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</si>
  <si>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</si>
  <si>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</si>
  <si>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</si>
  <si>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</si>
  <si>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</si>
  <si>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</si>
  <si>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</si>
  <si>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</si>
  <si>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</si>
  <si>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</si>
  <si>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</si>
  <si>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</si>
  <si>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</si>
  <si>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</si>
  <si>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เงินสดรับจากการจำหน่ายเครื่องมือทางการเงิน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</si>
  <si>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</si>
  <si>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</si>
  <si>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</si>
  <si>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</si>
  <si>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</si>
  <si>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</si>
  <si>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</si>
  <si>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</si>
  <si>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</si>
  <si>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</si>
  <si>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</si>
  <si>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จ่ายต้นทุนทางการเงิน</t>
  </si>
  <si>
    <t>ขาดทุนสำหรับงวด</t>
  </si>
  <si>
    <t xml:space="preserve">กำไรต่อหุ้น </t>
  </si>
  <si>
    <t>ตามกฏหมาย</t>
  </si>
  <si>
    <t>สำรอง</t>
  </si>
  <si>
    <t>สำรองตามกฎหมาย</t>
  </si>
  <si>
    <t>ส่วนทุนจาก</t>
  </si>
  <si>
    <t>การจ่ายโดยใช้</t>
  </si>
  <si>
    <t>องค์ประกอบอื่นของ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</si>
  <si>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</si>
  <si>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</si>
  <si>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</si>
  <si>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</si>
  <si>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</si>
  <si>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</si>
  <si>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</si>
  <si>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</si>
  <si>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กำไรสำหรับงวด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</si>
  <si>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</si>
  <si>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</si>
  <si>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</si>
  <si>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</si>
  <si>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</si>
  <si>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</si>
  <si>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 xml:space="preserve">   กำไร (ขาดทุน) ส่วนที่เป็นของผู้ถือหุ้นของบริษัทฯ</t>
  </si>
  <si>
    <t xml:space="preserve">ปรับกระทบกำไร (ขาดทุน) ก่อนภาษีเงินได้เป็นเงินสดรับ (จ่าย) </t>
  </si>
  <si>
    <t>กำไร (ขาดทุน) สำหรับงวด</t>
  </si>
  <si>
    <t>ยอดคงเหลือ ณ วันที่ 1 มกราคม 2568</t>
  </si>
  <si>
    <t>ยอดคงเหลือ ณ วันที่ 31 มีนาคม 2568</t>
  </si>
  <si>
    <t>เงินกู้ยืมระยะยาวจากกิจการที่เกี่ยวข้องกัน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</si>
  <si>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</si>
  <si>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</si>
  <si>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ประมาณการหนี้สินสำหรับผลประโยชน์ของพนักงาน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</si>
  <si>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</si>
  <si>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</si>
  <si>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เงินสดสุทธิใช้ไปในกิจกรรมดำเนินงาน</t>
  </si>
  <si>
    <t xml:space="preserve">   โอนกลับขาดทุนจากการด้อยค่าอาคารและอุปกรณ์</t>
  </si>
  <si>
    <t xml:space="preserve">   เจ้าหนี้ค่าซื้ออุปกรณ์ (เพิ่มขึ้น) ลดลง</t>
  </si>
  <si>
    <t>เงินสดจ่ายเงินลงทุนในบริษัทย่อย</t>
  </si>
  <si>
    <t>กำไร (ขาดทุน) ก่อนภาษีเงินได้</t>
  </si>
  <si>
    <t xml:space="preserve">   ผลขาดทุนด้านเครดิตที่คาดว่าจะเกิดขึ้น (โอนกลับ)</t>
  </si>
  <si>
    <t>หมายเหตุประกอบงบการเงินระหว่างกาลแบบย่อเป็นส่วนหนึ่งของงบการเงินนี้</t>
  </si>
  <si>
    <t>ณ วันที่ 31 มีนาคม 2569</t>
  </si>
  <si>
    <t>31 มีนาคม 2569</t>
  </si>
  <si>
    <t>31 ธันวาคม 2568</t>
  </si>
  <si>
    <t>สินทรัพย์ไม่มีตัวตนอื่น</t>
  </si>
  <si>
    <t>เงินกู้ยืมระยะสั้นจากกิจการที่เกี่ยวข้องกัน</t>
  </si>
  <si>
    <t xml:space="preserve"> เงินกู้ยืมระยะยาวจากสถาบันการเงิน </t>
  </si>
  <si>
    <t>หนี้สินตามสัญญาเช่าที่ถึงกำหนดชำระ</t>
  </si>
  <si>
    <t>ภาษีเงินได้นิติบุคคลค้างจ่าย</t>
  </si>
  <si>
    <t xml:space="preserve">   - สุทธิจากส่วนที่ถึงกำหนดชำระภายในหนึ่งปี</t>
  </si>
  <si>
    <t xml:space="preserve">เงินกู้ยืมระยะยาวจากสถาบันการเงิน </t>
  </si>
  <si>
    <t>สำรองผลประโยชน์ของพนักงาน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</si>
  <si>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</si>
  <si>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</si>
  <si>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</si>
  <si>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</si>
  <si>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รายได้ (ค่าใช้จ่าย) ภาษีเงินได้</t>
  </si>
  <si>
    <t>เงินสดรับจากเงินกู้ยืมระยะสั้นจากบริษัทย่อย</t>
  </si>
  <si>
    <t xml:space="preserve">   กำไรจากการจำหน่ายที่ดินรอการพัฒนา</t>
  </si>
  <si>
    <t>เงินสดสุทธิจาก (ใช้ไปใน) กิจกรรมดำเนินงาน</t>
  </si>
  <si>
    <t>เงินสดสุทธิจากกิจกรรมจัดหาเงิน</t>
  </si>
  <si>
    <t xml:space="preserve">   ขาดทุนจากการจำหน่ายและตัดจำหน่ายอาคาร อุปกรณ์ </t>
  </si>
  <si>
    <t>เงินสดรับจากการจำหน่ายอุปกรณ์และอสังหาริมทรัพย์เพื่อการลงทุน</t>
  </si>
  <si>
    <t xml:space="preserve">     และอสังหาริมทรัพย์เพื่อการลงทุน</t>
  </si>
  <si>
    <t xml:space="preserve">   เจ้าหนี้ค่าซื้ออสังหาริมทรัพย์เพื่อการลงทุนลดลง</t>
  </si>
  <si>
    <t xml:space="preserve"> </t>
  </si>
  <si>
    <t>เงินสดและรายการเทียบเท่าเงินสดเพิ่มขึ้น (ลดลง) สุทธิ</t>
  </si>
  <si>
    <t xml:space="preserve">   - ที่ถึงกำหนดชำระภายในหนึ่งปี</t>
  </si>
  <si>
    <t xml:space="preserve">   - ที่ถึงกำหนด ชำระภายในหนึ่งปี</t>
  </si>
  <si>
    <t xml:space="preserve">กำไรต่อหุ้นขั้นพื้นฐาน </t>
  </si>
  <si>
    <t>จ่ายซื้อเครื่องมือทางการเงิน</t>
  </si>
  <si>
    <t>จ่ายซื้ออสังหาริมทรัพย์เพื่อการลงทุน</t>
  </si>
  <si>
    <t>จ่ายซื้อส่วนปรับปรุงอาคารและอุปกรณ์และสินทรัพย์ไม่มีตัวตน</t>
  </si>
  <si>
    <t>จ่ายซื้อส่วนปรับปรุงรอการพัฒนา</t>
  </si>
  <si>
    <t>กำไร (ขาดทุน) ก่อนรายได้ (ค่าใช้จ่าย) ภาษีเงินได้</t>
  </si>
  <si>
    <t>กำไร (ขาดทุน) ก่อนค่าใช้จ่ายทางการเงินและรายได้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</si>
</sst>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_-* #,##0_-;\-* #,##0_-;_-* &quot;-&quot;??_-;_-@_-"/>
    <numFmt numFmtId="184" formatCode="_(* #,##0_);_(* \(#,##0\);_(* &quot;-&quot;??_);_(@_)"/>
    <numFmt numFmtId="185" formatCode="_(* #,##0.0000_);_(* \(#,##0.0000\);_(* &quot;-&quot;_);_(@_)"/>
  </numFmts>
  <fonts count="4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43" fontId="38" fillId="0" borderId="0" xfId="1" applyNumberFormat="1" applyFont="1" applyFill="1" applyAlignment="1"/>
    <xf numFmtId="184" fontId="38" fillId="0" borderId="0" xfId="1" applyNumberFormat="1" applyFont="1" applyFill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3" fontId="38" fillId="0" borderId="0" xfId="1" applyNumberFormat="1" applyFont="1" applyFill="1" applyBorder="1" applyAlignment="1">
      <alignment vertical="center"/>
    </xf>
    <xf numFmtId="3" fontId="38" fillId="0" borderId="0" xfId="1" applyNumberFormat="1" applyFont="1" applyFill="1" applyAlignment="1">
      <alignment horizontal="centerContinuous"/>
    </xf>
    <xf numFmtId="0" fontId="38" fillId="0" borderId="0" xfId="0" applyFont="1" applyAlignment="1">
      <alignment vertical="center"/>
    </xf>
    <xf numFmtId="4" fontId="46" fillId="0" borderId="0" xfId="1" applyFont="1" applyFill="1" applyAlignment="1">
      <alignment vertical="center"/>
    </xf>
    <xf numFmtId="4" fontId="46" fillId="0" borderId="0" xfId="1" applyFont="1" applyFill="1" applyAlignment="1">
      <alignment horizontal="distributed" vertical="center"/>
    </xf>
    <xf numFmtId="3" fontId="46" fillId="0" borderId="0" xfId="1" applyNumberFormat="1" applyFont="1" applyFill="1" applyAlignment="1">
      <alignment vertical="center"/>
    </xf>
    <xf numFmtId="37" fontId="38" fillId="0" borderId="0" xfId="0" applyNumberFormat="1" applyFont="1" applyAlignment="1">
      <alignment vertical="center"/>
    </xf>
    <xf numFmtId="3" fontId="38" fillId="0" borderId="0" xfId="1" applyNumberFormat="1" applyFont="1" applyFill="1" applyAlignment="1">
      <alignment horizontal="centerContinuous" vertical="center"/>
    </xf>
    <xf numFmtId="37" fontId="38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horizontal="right"/>
    </xf>
    <xf numFmtId="9" fontId="38" fillId="0" borderId="0" xfId="83" applyFont="1" applyFill="1"/>
    <xf numFmtId="184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Alignment="1">
      <alignment horizontal="right" vertical="center"/>
    </xf>
    <xf numFmtId="43" fontId="38" fillId="0" borderId="0" xfId="1" applyNumberFormat="1" applyFont="1" applyFill="1" applyAlignment="1">
      <alignment vertical="center"/>
    </xf>
    <xf numFmtId="43" fontId="38" fillId="0" borderId="0" xfId="1" applyNumberFormat="1" applyFont="1" applyFill="1" applyAlignment="1">
      <alignment horizontal="center"/>
    </xf>
    <xf numFmtId="41" fontId="38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5" xfId="0" applyNumberFormat="1" applyFont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41" fontId="38" fillId="0" borderId="0" xfId="0" applyNumberFormat="1" applyFont="1" applyAlignment="1">
      <alignment vertical="center"/>
    </xf>
    <xf numFmtId="37" fontId="38" fillId="0" borderId="0" xfId="82" applyNumberFormat="1" applyFont="1"/>
    <xf numFmtId="41" fontId="38" fillId="0" borderId="5" xfId="0" applyNumberFormat="1" applyFont="1" applyBorder="1" applyAlignment="1">
      <alignment vertical="center"/>
    </xf>
    <xf numFmtId="41" fontId="38" fillId="0" borderId="5" xfId="0" applyNumberFormat="1" applyFont="1" applyBorder="1" applyAlignment="1">
      <alignment horizontal="right"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8" xfId="0" applyNumberFormat="1" applyFont="1" applyBorder="1" applyAlignment="1">
      <alignment vertical="center"/>
    </xf>
    <xf numFmtId="37" fontId="41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distributed" vertical="center"/>
    </xf>
    <xf numFmtId="0" fontId="38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0" xfId="0" applyNumberFormat="1" applyFont="1"/>
    <xf numFmtId="41" fontId="38" fillId="0" borderId="0" xfId="0" applyNumberFormat="1" applyFont="1" applyAlignment="1">
      <alignment horizontal="distributed" vertical="center"/>
    </xf>
    <xf numFmtId="41" fontId="38" fillId="0" borderId="0" xfId="0" applyNumberFormat="1" applyFont="1" applyAlignment="1">
      <alignment horizontal="center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7" xfId="0" applyNumberFormat="1" applyFont="1" applyBorder="1" applyAlignment="1">
      <alignment horizontal="center" vertical="center"/>
    </xf>
    <xf numFmtId="41" fontId="38" fillId="0" borderId="7" xfId="0" applyNumberFormat="1" applyFont="1" applyBorder="1" applyAlignment="1">
      <alignment vertical="center"/>
    </xf>
    <xf numFmtId="41" fontId="38" fillId="0" borderId="6" xfId="0" applyNumberFormat="1" applyFont="1" applyBorder="1" applyAlignment="1">
      <alignment vertical="center"/>
    </xf>
    <xf numFmtId="183" fontId="38" fillId="0" borderId="0" xfId="1" applyNumberFormat="1" applyFont="1" applyFill="1" applyBorder="1"/>
    <xf numFmtId="184" fontId="38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distributed" vertical="center"/>
    </xf>
    <xf numFmtId="0" fontId="38" fillId="0" borderId="0" xfId="0" applyFont="1"/>
    <xf numFmtId="37" fontId="3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38" fillId="0" borderId="0" xfId="0" applyNumberFormat="1" applyFont="1" applyAlignment="1">
      <alignment horizontal="right"/>
    </xf>
    <xf numFmtId="37" fontId="38" fillId="0" borderId="0" xfId="0" applyNumberFormat="1" applyFont="1"/>
    <xf numFmtId="37" fontId="37" fillId="0" borderId="0" xfId="0" applyNumberFormat="1" applyFont="1" applyAlignment="1">
      <alignment horizontal="left"/>
    </xf>
    <xf numFmtId="37" fontId="3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37" fontId="37" fillId="0" borderId="0" xfId="0" applyNumberFormat="1" applyFont="1"/>
    <xf numFmtId="37" fontId="37" fillId="0" borderId="5" xfId="0" applyNumberFormat="1" applyFont="1" applyBorder="1"/>
    <xf numFmtId="37" fontId="38" fillId="0" borderId="5" xfId="0" applyNumberFormat="1" applyFont="1" applyBorder="1" applyAlignment="1">
      <alignment horizontal="center"/>
    </xf>
    <xf numFmtId="0" fontId="38" fillId="0" borderId="5" xfId="0" applyFont="1" applyBorder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37" fontId="39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41" fontId="38" fillId="0" borderId="0" xfId="0" applyNumberFormat="1" applyFont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41" fontId="38" fillId="0" borderId="7" xfId="1" applyNumberFormat="1" applyFont="1" applyFill="1" applyBorder="1" applyAlignment="1">
      <alignment horizontal="right"/>
    </xf>
    <xf numFmtId="41" fontId="38" fillId="0" borderId="10" xfId="0" applyNumberFormat="1" applyFont="1" applyBorder="1" applyAlignment="1">
      <alignment horizontal="right"/>
    </xf>
    <xf numFmtId="37" fontId="40" fillId="0" borderId="0" xfId="0" applyNumberFormat="1" applyFont="1" applyAlignment="1">
      <alignment horizontal="center"/>
    </xf>
    <xf numFmtId="41" fontId="38" fillId="0" borderId="6" xfId="0" applyNumberFormat="1" applyFont="1" applyBorder="1" applyAlignment="1">
      <alignment horizontal="right"/>
    </xf>
    <xf numFmtId="41" fontId="38" fillId="0" borderId="5" xfId="0" applyNumberFormat="1" applyFont="1" applyBorder="1" applyAlignment="1">
      <alignment horizontal="right"/>
    </xf>
    <xf numFmtId="41" fontId="38" fillId="0" borderId="8" xfId="0" applyNumberFormat="1" applyFont="1" applyBorder="1" applyAlignment="1">
      <alignment horizontal="right"/>
    </xf>
    <xf numFmtId="37" fontId="38" fillId="0" borderId="0" xfId="0" applyNumberFormat="1" applyFont="1" applyAlignment="1">
      <alignment horizontal="left"/>
    </xf>
    <xf numFmtId="185" fontId="38" fillId="0" borderId="8" xfId="0" applyNumberFormat="1" applyFont="1" applyBorder="1" applyAlignment="1">
      <alignment horizontal="right"/>
    </xf>
    <xf numFmtId="185" fontId="38" fillId="0" borderId="0" xfId="0" applyNumberFormat="1" applyFont="1" applyAlignment="1">
      <alignment horizontal="right"/>
    </xf>
    <xf numFmtId="37" fontId="45" fillId="0" borderId="0" xfId="0" applyNumberFormat="1" applyFont="1" applyAlignment="1">
      <alignment horizontal="centerContinuous"/>
    </xf>
    <xf numFmtId="37" fontId="45" fillId="0" borderId="0" xfId="0" applyNumberFormat="1" applyFont="1"/>
    <xf numFmtId="37" fontId="37" fillId="0" borderId="0" xfId="0" applyNumberFormat="1" applyFont="1" applyAlignment="1">
      <alignment horizontal="center"/>
    </xf>
    <xf numFmtId="3" fontId="38" fillId="0" borderId="5" xfId="1" applyNumberFormat="1" applyFont="1" applyFill="1" applyBorder="1" applyAlignment="1">
      <alignment horizontal="center"/>
    </xf>
    <xf numFmtId="37" fontId="39" fillId="0" borderId="0" xfId="0" applyNumberFormat="1" applyFont="1"/>
    <xf numFmtId="37" fontId="38" fillId="0" borderId="5" xfId="0" quotePrefix="1" applyNumberFormat="1" applyFont="1" applyBorder="1" applyAlignment="1">
      <alignment horizontal="center"/>
    </xf>
    <xf numFmtId="3" fontId="45" fillId="0" borderId="5" xfId="1" applyNumberFormat="1" applyFont="1" applyFill="1" applyBorder="1" applyAlignment="1">
      <alignment horizontal="center"/>
    </xf>
    <xf numFmtId="37" fontId="45" fillId="0" borderId="0" xfId="0" applyNumberFormat="1" applyFont="1" applyAlignment="1">
      <alignment horizontal="center"/>
    </xf>
    <xf numFmtId="184" fontId="38" fillId="0" borderId="0" xfId="1" applyNumberFormat="1" applyFont="1" applyFill="1" applyAlignment="1">
      <alignment horizontal="center" vertical="center"/>
    </xf>
    <xf numFmtId="184" fontId="38" fillId="0" borderId="7" xfId="1" applyNumberFormat="1" applyFont="1" applyFill="1" applyBorder="1" applyAlignment="1">
      <alignment vertical="center"/>
    </xf>
    <xf numFmtId="170" fontId="40" fillId="0" borderId="0" xfId="0" applyNumberFormat="1" applyFont="1" applyAlignment="1">
      <alignment horizontal="center"/>
    </xf>
    <xf numFmtId="184" fontId="38" fillId="0" borderId="8" xfId="1" applyNumberFormat="1" applyFont="1" applyFill="1" applyBorder="1" applyAlignment="1">
      <alignment vertical="center"/>
    </xf>
    <xf numFmtId="41" fontId="45" fillId="0" borderId="0" xfId="0" applyNumberFormat="1" applyFont="1"/>
    <xf numFmtId="37" fontId="38" fillId="0" borderId="0" xfId="48" applyNumberFormat="1" applyFont="1"/>
    <xf numFmtId="41" fontId="38" fillId="0" borderId="0" xfId="1" applyNumberFormat="1" applyFont="1" applyFill="1" applyAlignment="1">
      <alignment vertical="center"/>
    </xf>
    <xf numFmtId="184" fontId="38" fillId="0" borderId="7" xfId="1" applyNumberFormat="1" applyFont="1" applyFill="1" applyBorder="1" applyAlignment="1"/>
    <xf numFmtId="184" fontId="38" fillId="0" borderId="5" xfId="1" applyNumberFormat="1" applyFont="1" applyFill="1" applyBorder="1" applyAlignment="1"/>
    <xf numFmtId="39" fontId="38" fillId="0" borderId="0" xfId="0" applyNumberFormat="1" applyFont="1"/>
    <xf numFmtId="184" fontId="38" fillId="0" borderId="5" xfId="1" applyNumberFormat="1" applyFont="1" applyFill="1" applyBorder="1" applyAlignment="1">
      <alignment vertical="center"/>
    </xf>
    <xf numFmtId="37" fontId="38" fillId="0" borderId="0" xfId="79" applyNumberFormat="1" applyFont="1"/>
    <xf numFmtId="37" fontId="38" fillId="0" borderId="9" xfId="0" applyNumberFormat="1" applyFont="1" applyBorder="1"/>
    <xf numFmtId="37" fontId="37" fillId="0" borderId="5" xfId="0" applyNumberFormat="1" applyFont="1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FFCCFF"/>
      <color rgb="FF83F7FD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sina\AppData\Roaming\Microsoft\Excel\ESTAR_2026%20Q1'26%20Lead%20(version%201).xlsb" TargetMode="External"/><Relationship Id="rId1" Type="http://schemas.openxmlformats.org/officeDocument/2006/relationships/externalLinkPath" Target="https://sites.ey.com/Users/sasina/AppData/Roaming/Microsoft/Excel/ESTAR_2026%20Q1'26%20Lead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XXXXX"/>
      <sheetName val="XXXXX0"/>
      <sheetName val="O303_Defer 2555"/>
      <sheetName val="O302_Defer Q1-55"/>
      <sheetName val="TB30.09.14"/>
      <sheetName val="TB30.06.15"/>
      <sheetName val="ELIM_Q1'17"/>
      <sheetName val="TB31.12.16"/>
      <sheetName val="TB31.03.15"/>
      <sheetName val="TB31.12.14"/>
      <sheetName val="BS"/>
      <sheetName val="PL3M"/>
      <sheetName val="PL03M."/>
      <sheetName val="PL012M"/>
      <sheetName val="CH"/>
      <sheetName val="Take Equity bs-3"/>
      <sheetName val="Take Equity pl-4"/>
      <sheetName val="TrialBalance Q1.69"/>
      <sheetName val="TB"/>
      <sheetName val="แปะ TB"/>
      <sheetName val="CJE_1.26"/>
      <sheetName val="REC_1.26"/>
      <sheetName val="Sheet3"/>
      <sheetName val="TB Client Q3'20"/>
      <sheetName val="A001_Sum Lead"/>
      <sheetName val="C001"/>
      <sheetName val="D001"/>
      <sheetName val="E001"/>
      <sheetName val="F001"/>
      <sheetName val="G001"/>
      <sheetName val="H001"/>
      <sheetName val="J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Reclassify_S&amp;AExp"/>
      <sheetName val="6_S&amp;AExp (RMS) Q113"/>
      <sheetName val="VA001"/>
      <sheetName val="VB001"/>
      <sheetName val="VE001"/>
      <sheetName val="ปันส่วน'17"/>
      <sheetName val="mkt-ssp_Q2'18"/>
      <sheetName val="MKT Q1.69 "/>
      <sheetName val="Reclass BBTV+HRPro"/>
      <sheetName val="REC to Cost-SSP"/>
      <sheetName val="Rec COGS Sport"/>
      <sheetName val="sumtotalmkt Ex SSP (PBC P'Oil)"/>
      <sheetName val="Sheet1"/>
      <sheetName val="Sheet2"/>
      <sheetName val="ค่าตอบแทนผู้บริหาร"/>
      <sheetName val="sumtotalmkt Q2'14"/>
      <sheetName val="sumtotalmkt Q3'14"/>
      <sheetName val="sumtotalmkt YE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D11">
            <v>222800</v>
          </cell>
        </row>
      </sheetData>
      <sheetData sheetId="11"/>
      <sheetData sheetId="12"/>
      <sheetData sheetId="13">
        <row r="10">
          <cell r="D10">
            <v>478746</v>
          </cell>
        </row>
        <row r="47">
          <cell r="D47">
            <v>0</v>
          </cell>
        </row>
      </sheetData>
      <sheetData sheetId="14">
        <row r="18">
          <cell r="C18">
            <v>0</v>
          </cell>
        </row>
        <row r="20">
          <cell r="C20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showGridLines="0" view="pageBreakPreview" topLeftCell="A42" zoomScale="70" zoomScaleNormal="80" zoomScaleSheetLayoutView="70" workbookViewId="0">
      <selection activeCell="A55" sqref="A55"/>
    </sheetView>
  </sheetViews>
  <sheetFormatPr defaultColWidth="9.42578125" defaultRowHeight="22.5" customHeight="1"/>
  <cols>
    <col min="1" max="1" width="43.5703125" style="70" customWidth="1"/>
    <col min="2" max="2" width="7.85546875" style="70" customWidth="1"/>
    <col min="3" max="3" width="1.42578125" style="70" customWidth="1"/>
    <col min="4" max="4" width="15.5703125" style="5" customWidth="1"/>
    <col min="5" max="5" width="1.42578125" style="70" customWidth="1"/>
    <col min="6" max="6" width="15.5703125" style="70" customWidth="1"/>
    <col min="7" max="7" width="1.42578125" style="70" customWidth="1"/>
    <col min="8" max="8" width="15.5703125" style="97" customWidth="1"/>
    <col min="9" max="9" width="1.42578125" style="70" customWidth="1"/>
    <col min="10" max="10" width="15.5703125" style="70" customWidth="1"/>
    <col min="11" max="11" width="10.140625" style="70" bestFit="1" customWidth="1"/>
    <col min="12" max="16384" width="9.42578125" style="70"/>
  </cols>
  <sheetData>
    <row r="1" spans="1:10" ht="22.5" customHeight="1">
      <c r="A1" s="71" t="s">
        <v>0</v>
      </c>
      <c r="B1" s="67"/>
      <c r="C1" s="67"/>
      <c r="D1" s="14"/>
      <c r="E1" s="67"/>
      <c r="F1" s="67"/>
      <c r="G1" s="67"/>
      <c r="H1" s="96"/>
      <c r="I1" s="67"/>
      <c r="J1" s="67"/>
    </row>
    <row r="2" spans="1:10" ht="22.5" customHeight="1">
      <c r="A2" s="71" t="s">
        <v>163</v>
      </c>
      <c r="B2" s="67"/>
      <c r="C2" s="67"/>
      <c r="D2" s="14"/>
      <c r="E2" s="67"/>
      <c r="F2" s="67"/>
      <c r="G2" s="67"/>
      <c r="H2" s="96"/>
      <c r="I2" s="67"/>
      <c r="J2" s="67"/>
    </row>
    <row r="3" spans="1:10" ht="22.5" customHeight="1">
      <c r="A3" s="71" t="s">
        <v>186</v>
      </c>
      <c r="B3" s="67"/>
      <c r="C3" s="67"/>
      <c r="D3" s="67"/>
      <c r="E3" s="67"/>
      <c r="F3" s="67"/>
      <c r="G3" s="67"/>
      <c r="H3" s="96"/>
      <c r="I3" s="67"/>
      <c r="J3" s="67"/>
    </row>
    <row r="4" spans="1:10" ht="22.5" customHeight="1">
      <c r="B4" s="72"/>
      <c r="C4" s="72"/>
      <c r="D4" s="4"/>
      <c r="F4" s="72"/>
      <c r="J4" s="69" t="s">
        <v>1</v>
      </c>
    </row>
    <row r="5" spans="1:10" s="76" customFormat="1" ht="22.5" customHeight="1">
      <c r="B5" s="98"/>
      <c r="C5" s="98"/>
      <c r="D5" s="117" t="s">
        <v>2</v>
      </c>
      <c r="E5" s="117"/>
      <c r="F5" s="117"/>
      <c r="H5" s="117" t="s">
        <v>3</v>
      </c>
      <c r="I5" s="117"/>
      <c r="J5" s="117"/>
    </row>
    <row r="6" spans="1:10" s="76" customFormat="1" ht="22.5" customHeight="1">
      <c r="B6" s="78" t="s">
        <v>4</v>
      </c>
      <c r="C6" s="98"/>
      <c r="D6" s="99" t="s">
        <v>187</v>
      </c>
      <c r="E6" s="100"/>
      <c r="F6" s="101" t="s">
        <v>188</v>
      </c>
      <c r="G6" s="100"/>
      <c r="H6" s="102" t="s">
        <v>187</v>
      </c>
      <c r="I6" s="100"/>
      <c r="J6" s="101" t="s">
        <v>188</v>
      </c>
    </row>
    <row r="7" spans="1:10" ht="22.5" customHeight="1">
      <c r="D7" s="4" t="s">
        <v>5</v>
      </c>
      <c r="E7" s="83"/>
      <c r="F7" s="83" t="s">
        <v>6</v>
      </c>
      <c r="G7" s="83"/>
      <c r="H7" s="103" t="s">
        <v>5</v>
      </c>
      <c r="I7" s="83"/>
      <c r="J7" s="83" t="s">
        <v>6</v>
      </c>
    </row>
    <row r="8" spans="1:10" ht="22.5" customHeight="1">
      <c r="D8" s="4" t="s">
        <v>7</v>
      </c>
      <c r="E8" s="83"/>
      <c r="F8" s="83"/>
      <c r="G8" s="83"/>
      <c r="H8" s="103" t="s">
        <v>7</v>
      </c>
      <c r="I8" s="83"/>
      <c r="J8" s="83"/>
    </row>
    <row r="9" spans="1:10" ht="22.5" customHeight="1">
      <c r="A9" s="76" t="s">
        <v>8</v>
      </c>
      <c r="D9" s="22"/>
      <c r="E9" s="6"/>
      <c r="F9" s="6"/>
      <c r="G9" s="6"/>
      <c r="H9" s="22"/>
      <c r="I9" s="6"/>
      <c r="J9" s="6"/>
    </row>
    <row r="10" spans="1:10" ht="22.5" customHeight="1">
      <c r="A10" s="76" t="s">
        <v>9</v>
      </c>
      <c r="B10" s="72"/>
      <c r="C10" s="72"/>
      <c r="D10" s="22"/>
      <c r="E10" s="6"/>
      <c r="F10" s="27"/>
      <c r="G10" s="6"/>
      <c r="H10" s="22"/>
      <c r="I10" s="6"/>
      <c r="J10" s="27"/>
    </row>
    <row r="11" spans="1:10" ht="22.5" customHeight="1">
      <c r="A11" s="70" t="s">
        <v>10</v>
      </c>
      <c r="B11" s="89"/>
      <c r="C11" s="72"/>
      <c r="D11" s="24">
        <v>228705</v>
      </c>
      <c r="E11" s="24"/>
      <c r="F11" s="24">
        <v>224484</v>
      </c>
      <c r="G11" s="24"/>
      <c r="H11" s="24">
        <v>222800</v>
      </c>
      <c r="I11" s="24"/>
      <c r="J11" s="24">
        <v>219252</v>
      </c>
    </row>
    <row r="12" spans="1:10" ht="22.5" customHeight="1">
      <c r="A12" s="70" t="s">
        <v>11</v>
      </c>
      <c r="B12" s="89"/>
      <c r="C12" s="72"/>
      <c r="D12" s="24">
        <v>24523</v>
      </c>
      <c r="E12" s="24"/>
      <c r="F12" s="24">
        <v>26167</v>
      </c>
      <c r="G12" s="24"/>
      <c r="H12" s="39">
        <v>0</v>
      </c>
      <c r="I12" s="24"/>
      <c r="J12" s="39">
        <v>0</v>
      </c>
    </row>
    <row r="13" spans="1:10" ht="22.5" customHeight="1">
      <c r="A13" s="70" t="s">
        <v>174</v>
      </c>
      <c r="B13" s="89">
        <v>3</v>
      </c>
      <c r="C13" s="72"/>
      <c r="D13" s="24">
        <v>8837</v>
      </c>
      <c r="E13" s="24"/>
      <c r="F13" s="24">
        <v>9366</v>
      </c>
      <c r="G13" s="24"/>
      <c r="H13" s="24">
        <v>10839</v>
      </c>
      <c r="I13" s="24"/>
      <c r="J13" s="24">
        <v>10951</v>
      </c>
    </row>
    <row r="14" spans="1:10" ht="22.5" customHeight="1">
      <c r="A14" s="70" t="s">
        <v>12</v>
      </c>
      <c r="B14" s="89">
        <v>4</v>
      </c>
      <c r="C14" s="72"/>
      <c r="D14" s="19">
        <v>3976224</v>
      </c>
      <c r="E14" s="24"/>
      <c r="F14" s="19">
        <v>3959801</v>
      </c>
      <c r="G14" s="24"/>
      <c r="H14" s="19">
        <v>3980166</v>
      </c>
      <c r="I14" s="24"/>
      <c r="J14" s="19">
        <v>3963600</v>
      </c>
    </row>
    <row r="15" spans="1:10" ht="22.5" customHeight="1">
      <c r="A15" s="70" t="s">
        <v>13</v>
      </c>
      <c r="B15" s="89"/>
      <c r="C15" s="72"/>
      <c r="D15" s="104">
        <v>12944</v>
      </c>
      <c r="E15" s="24"/>
      <c r="F15" s="104">
        <v>15153</v>
      </c>
      <c r="G15" s="24"/>
      <c r="H15" s="104">
        <v>12944</v>
      </c>
      <c r="I15" s="24"/>
      <c r="J15" s="104">
        <v>15153</v>
      </c>
    </row>
    <row r="16" spans="1:10" ht="22.5" customHeight="1">
      <c r="A16" s="70" t="s">
        <v>14</v>
      </c>
      <c r="B16" s="89"/>
      <c r="C16" s="72"/>
      <c r="D16" s="104">
        <v>4963</v>
      </c>
      <c r="E16" s="24"/>
      <c r="F16" s="104">
        <v>10879</v>
      </c>
      <c r="G16" s="24"/>
      <c r="H16" s="104">
        <v>4963</v>
      </c>
      <c r="I16" s="24"/>
      <c r="J16" s="104">
        <v>10879</v>
      </c>
    </row>
    <row r="17" spans="1:10" ht="22.5" customHeight="1">
      <c r="A17" s="70" t="s">
        <v>15</v>
      </c>
      <c r="B17" s="72"/>
      <c r="C17" s="72"/>
      <c r="D17" s="24">
        <v>20547</v>
      </c>
      <c r="E17" s="24"/>
      <c r="F17" s="24">
        <v>10589</v>
      </c>
      <c r="G17" s="24"/>
      <c r="H17" s="24">
        <f>19315</f>
        <v>19315</v>
      </c>
      <c r="I17" s="24"/>
      <c r="J17" s="24">
        <v>9524</v>
      </c>
    </row>
    <row r="18" spans="1:10" ht="22.5" customHeight="1">
      <c r="A18" s="76" t="s">
        <v>16</v>
      </c>
      <c r="B18" s="72"/>
      <c r="C18" s="72"/>
      <c r="D18" s="105">
        <f>SUM(D11:D17)</f>
        <v>4276743</v>
      </c>
      <c r="E18" s="24"/>
      <c r="F18" s="105">
        <f>SUM(F11:F17)</f>
        <v>4256439</v>
      </c>
      <c r="G18" s="24"/>
      <c r="H18" s="105">
        <f>SUM(H11:H17)</f>
        <v>4251027</v>
      </c>
      <c r="I18" s="24"/>
      <c r="J18" s="105">
        <f>SUM(J11:J17)</f>
        <v>4229359</v>
      </c>
    </row>
    <row r="19" spans="1:10" ht="22.5" customHeight="1">
      <c r="A19" s="76" t="s">
        <v>17</v>
      </c>
      <c r="B19" s="72"/>
      <c r="C19" s="72"/>
      <c r="D19" s="72"/>
      <c r="E19" s="72"/>
      <c r="F19" s="72"/>
      <c r="G19" s="72"/>
      <c r="H19" s="72"/>
      <c r="I19" s="72"/>
      <c r="J19" s="72"/>
    </row>
    <row r="20" spans="1:10" ht="22.5" customHeight="1">
      <c r="A20" s="70" t="s">
        <v>18</v>
      </c>
      <c r="B20" s="106"/>
      <c r="C20" s="72"/>
      <c r="D20" s="25">
        <v>11461</v>
      </c>
      <c r="E20" s="24"/>
      <c r="F20" s="25">
        <v>13559</v>
      </c>
      <c r="G20" s="24"/>
      <c r="H20" s="25">
        <v>11461</v>
      </c>
      <c r="I20" s="24"/>
      <c r="J20" s="25">
        <v>13559</v>
      </c>
    </row>
    <row r="21" spans="1:10" ht="22.5" customHeight="1">
      <c r="A21" s="70" t="s">
        <v>19</v>
      </c>
      <c r="B21" s="89"/>
      <c r="C21" s="72"/>
      <c r="D21" s="39">
        <v>0</v>
      </c>
      <c r="E21" s="39"/>
      <c r="F21" s="39">
        <v>0</v>
      </c>
      <c r="G21" s="39"/>
      <c r="H21" s="39">
        <v>507574</v>
      </c>
      <c r="I21" s="24"/>
      <c r="J21" s="39">
        <v>507574</v>
      </c>
    </row>
    <row r="22" spans="1:10" ht="22.5" customHeight="1">
      <c r="A22" s="70" t="s">
        <v>20</v>
      </c>
      <c r="B22" s="89">
        <v>5</v>
      </c>
      <c r="C22" s="72"/>
      <c r="D22" s="24">
        <v>1647807</v>
      </c>
      <c r="E22" s="24"/>
      <c r="F22" s="24">
        <v>1649882</v>
      </c>
      <c r="G22" s="24"/>
      <c r="H22" s="24">
        <v>1681349</v>
      </c>
      <c r="I22" s="24"/>
      <c r="J22" s="24">
        <v>1683677</v>
      </c>
    </row>
    <row r="23" spans="1:10" ht="22.5" customHeight="1">
      <c r="A23" s="70" t="s">
        <v>21</v>
      </c>
      <c r="B23" s="89">
        <v>6</v>
      </c>
      <c r="C23" s="72"/>
      <c r="D23" s="25">
        <v>386386</v>
      </c>
      <c r="E23" s="24"/>
      <c r="F23" s="25">
        <v>386906</v>
      </c>
      <c r="G23" s="24"/>
      <c r="H23" s="24">
        <v>215931</v>
      </c>
      <c r="I23" s="24"/>
      <c r="J23" s="24">
        <v>215683</v>
      </c>
    </row>
    <row r="24" spans="1:10" ht="22.5" customHeight="1">
      <c r="A24" s="70" t="s">
        <v>22</v>
      </c>
      <c r="B24" s="89"/>
      <c r="C24" s="72"/>
      <c r="D24" s="25">
        <v>10821</v>
      </c>
      <c r="E24" s="24"/>
      <c r="F24" s="25">
        <v>12537</v>
      </c>
      <c r="G24" s="24"/>
      <c r="H24" s="39">
        <v>10821</v>
      </c>
      <c r="I24" s="24"/>
      <c r="J24" s="39">
        <v>12537</v>
      </c>
    </row>
    <row r="25" spans="1:10" ht="22.5" customHeight="1">
      <c r="A25" s="70" t="s">
        <v>189</v>
      </c>
      <c r="B25" s="89"/>
      <c r="C25" s="72"/>
      <c r="D25" s="25">
        <v>2268</v>
      </c>
      <c r="E25" s="24"/>
      <c r="F25" s="25">
        <v>1963</v>
      </c>
      <c r="G25" s="24"/>
      <c r="H25" s="25">
        <v>2260</v>
      </c>
      <c r="I25" s="24"/>
      <c r="J25" s="25">
        <v>1954</v>
      </c>
    </row>
    <row r="26" spans="1:10" ht="22.5" customHeight="1">
      <c r="A26" s="70" t="s">
        <v>23</v>
      </c>
      <c r="B26" s="89"/>
      <c r="C26" s="72"/>
      <c r="D26" s="25">
        <v>31980</v>
      </c>
      <c r="E26" s="24"/>
      <c r="F26" s="25">
        <v>31156</v>
      </c>
      <c r="G26" s="24"/>
      <c r="H26" s="25">
        <v>30194</v>
      </c>
      <c r="I26" s="24"/>
      <c r="J26" s="25">
        <v>29440</v>
      </c>
    </row>
    <row r="27" spans="1:10" ht="22.5" customHeight="1">
      <c r="A27" s="70" t="s">
        <v>24</v>
      </c>
      <c r="B27" s="89">
        <v>7</v>
      </c>
      <c r="C27" s="72"/>
      <c r="D27" s="25">
        <v>941008</v>
      </c>
      <c r="E27" s="24"/>
      <c r="F27" s="25">
        <v>944532</v>
      </c>
      <c r="G27" s="24"/>
      <c r="H27" s="25">
        <v>795390</v>
      </c>
      <c r="I27" s="24"/>
      <c r="J27" s="25">
        <v>798913</v>
      </c>
    </row>
    <row r="28" spans="1:10" ht="22.5" customHeight="1">
      <c r="A28" s="70" t="s">
        <v>25</v>
      </c>
      <c r="B28" s="89"/>
      <c r="C28" s="72"/>
      <c r="D28" s="24">
        <v>20028</v>
      </c>
      <c r="E28" s="24"/>
      <c r="F28" s="24">
        <v>20079</v>
      </c>
      <c r="G28" s="24"/>
      <c r="H28" s="24">
        <v>19041</v>
      </c>
      <c r="I28" s="24"/>
      <c r="J28" s="24">
        <v>19056</v>
      </c>
    </row>
    <row r="29" spans="1:10" ht="22.5" customHeight="1">
      <c r="A29" s="76" t="s">
        <v>26</v>
      </c>
      <c r="B29" s="89"/>
      <c r="C29" s="72"/>
      <c r="D29" s="105">
        <f>SUM(D20:D28)</f>
        <v>3051759</v>
      </c>
      <c r="E29" s="24"/>
      <c r="F29" s="105">
        <f>SUM(F20:F28)</f>
        <v>3060614</v>
      </c>
      <c r="G29" s="24"/>
      <c r="H29" s="105">
        <f>SUM(H20:H28)</f>
        <v>3274021</v>
      </c>
      <c r="I29" s="24"/>
      <c r="J29" s="105">
        <f>SUM(J20:J28)</f>
        <v>3282393</v>
      </c>
    </row>
    <row r="30" spans="1:10" ht="22.5" customHeight="1" thickBot="1">
      <c r="A30" s="76" t="s">
        <v>27</v>
      </c>
      <c r="B30" s="72"/>
      <c r="C30" s="72"/>
      <c r="D30" s="107">
        <f>SUM(D18,D29)</f>
        <v>7328502</v>
      </c>
      <c r="E30" s="24"/>
      <c r="F30" s="107">
        <f>SUM(F18,F29)</f>
        <v>7317053</v>
      </c>
      <c r="G30" s="24"/>
      <c r="H30" s="107">
        <f>SUM(H18,H29)</f>
        <v>7525048</v>
      </c>
      <c r="I30" s="24"/>
      <c r="J30" s="107">
        <f>SUM(J18,J29)</f>
        <v>7511752</v>
      </c>
    </row>
    <row r="31" spans="1:10" ht="22.5" customHeight="1" thickTop="1">
      <c r="A31" s="76"/>
      <c r="B31" s="72"/>
      <c r="C31" s="72"/>
      <c r="D31" s="54"/>
      <c r="E31" s="54"/>
      <c r="G31" s="54"/>
      <c r="H31" s="108"/>
      <c r="I31" s="54"/>
    </row>
    <row r="32" spans="1:10" ht="22.5" customHeight="1">
      <c r="A32" s="70" t="s">
        <v>185</v>
      </c>
      <c r="B32" s="72"/>
      <c r="C32" s="72"/>
      <c r="D32" s="4"/>
      <c r="F32" s="72"/>
      <c r="J32" s="72"/>
    </row>
    <row r="33" spans="1:12" ht="22.5" customHeight="1">
      <c r="A33" s="71" t="s">
        <v>0</v>
      </c>
      <c r="B33" s="67"/>
      <c r="C33" s="67"/>
      <c r="D33" s="14"/>
      <c r="E33" s="67"/>
      <c r="F33" s="67"/>
      <c r="G33" s="67"/>
      <c r="H33" s="96"/>
      <c r="I33" s="67"/>
      <c r="J33" s="67"/>
    </row>
    <row r="34" spans="1:12" ht="22.5" customHeight="1">
      <c r="A34" s="71" t="s">
        <v>164</v>
      </c>
      <c r="B34" s="67"/>
      <c r="C34" s="67"/>
      <c r="D34" s="14"/>
      <c r="E34" s="67"/>
      <c r="F34" s="67"/>
      <c r="G34" s="67"/>
      <c r="H34" s="96"/>
      <c r="I34" s="67"/>
      <c r="J34" s="67"/>
    </row>
    <row r="35" spans="1:12" ht="22.5" customHeight="1">
      <c r="A35" s="71" t="s">
        <v>186</v>
      </c>
      <c r="B35" s="67"/>
      <c r="C35" s="67"/>
      <c r="D35" s="14"/>
      <c r="E35" s="67"/>
      <c r="F35" s="67"/>
      <c r="G35" s="67"/>
      <c r="H35" s="96"/>
      <c r="I35" s="67"/>
      <c r="J35" s="67"/>
    </row>
    <row r="36" spans="1:12" ht="22.5" customHeight="1">
      <c r="B36" s="72"/>
      <c r="C36" s="72"/>
      <c r="D36" s="4"/>
      <c r="F36" s="72"/>
      <c r="J36" s="69" t="s">
        <v>1</v>
      </c>
    </row>
    <row r="37" spans="1:12" s="76" customFormat="1" ht="22.5" customHeight="1">
      <c r="B37" s="98"/>
      <c r="C37" s="98"/>
      <c r="D37" s="117" t="s">
        <v>2</v>
      </c>
      <c r="E37" s="117"/>
      <c r="F37" s="117"/>
      <c r="H37" s="117" t="s">
        <v>3</v>
      </c>
      <c r="I37" s="117"/>
      <c r="J37" s="117"/>
    </row>
    <row r="38" spans="1:12" s="76" customFormat="1" ht="22.5" customHeight="1">
      <c r="B38" s="78" t="s">
        <v>4</v>
      </c>
      <c r="C38" s="98"/>
      <c r="D38" s="99" t="s">
        <v>187</v>
      </c>
      <c r="E38" s="100"/>
      <c r="F38" s="101" t="s">
        <v>188</v>
      </c>
      <c r="G38" s="100"/>
      <c r="H38" s="102" t="s">
        <v>187</v>
      </c>
      <c r="I38" s="100"/>
      <c r="J38" s="101" t="s">
        <v>188</v>
      </c>
    </row>
    <row r="39" spans="1:12" ht="22.5" customHeight="1">
      <c r="D39" s="4" t="s">
        <v>5</v>
      </c>
      <c r="E39" s="83"/>
      <c r="F39" s="83" t="s">
        <v>6</v>
      </c>
      <c r="G39" s="83"/>
      <c r="H39" s="103" t="s">
        <v>5</v>
      </c>
      <c r="I39" s="83"/>
      <c r="J39" s="83" t="s">
        <v>6</v>
      </c>
    </row>
    <row r="40" spans="1:12" ht="22.5" customHeight="1">
      <c r="D40" s="4" t="s">
        <v>7</v>
      </c>
      <c r="E40" s="83"/>
      <c r="F40" s="83"/>
      <c r="G40" s="83"/>
      <c r="H40" s="103" t="s">
        <v>7</v>
      </c>
      <c r="I40" s="83"/>
      <c r="J40" s="83"/>
    </row>
    <row r="41" spans="1:12" ht="22.5" customHeight="1">
      <c r="A41" s="76" t="s">
        <v>28</v>
      </c>
      <c r="B41" s="82"/>
      <c r="D41" s="22"/>
      <c r="E41" s="6"/>
      <c r="F41" s="27"/>
      <c r="G41" s="6"/>
      <c r="H41" s="22"/>
      <c r="I41" s="6"/>
      <c r="J41" s="27"/>
    </row>
    <row r="42" spans="1:12" ht="22.5" customHeight="1">
      <c r="A42" s="76" t="s">
        <v>29</v>
      </c>
      <c r="B42" s="72"/>
      <c r="C42" s="72"/>
      <c r="D42" s="22"/>
      <c r="E42" s="6"/>
      <c r="F42" s="27"/>
      <c r="G42" s="6"/>
      <c r="H42" s="22"/>
      <c r="I42" s="6"/>
      <c r="J42" s="27"/>
    </row>
    <row r="43" spans="1:12" ht="22.5" customHeight="1">
      <c r="A43" s="70" t="s">
        <v>157</v>
      </c>
      <c r="B43" s="89">
        <v>8</v>
      </c>
      <c r="C43" s="72"/>
      <c r="D43" s="39">
        <v>432800</v>
      </c>
      <c r="E43" s="24"/>
      <c r="F43" s="39">
        <v>160000</v>
      </c>
      <c r="G43" s="24"/>
      <c r="H43" s="39">
        <v>432800</v>
      </c>
      <c r="I43" s="24"/>
      <c r="J43" s="39">
        <v>160000</v>
      </c>
    </row>
    <row r="44" spans="1:12" ht="22.5" customHeight="1">
      <c r="A44" s="70" t="s">
        <v>190</v>
      </c>
      <c r="B44" s="89">
        <v>2</v>
      </c>
      <c r="C44" s="72"/>
      <c r="D44" s="39">
        <v>0</v>
      </c>
      <c r="E44" s="24"/>
      <c r="F44" s="39">
        <v>0</v>
      </c>
      <c r="G44" s="24"/>
      <c r="H44" s="39">
        <v>40000</v>
      </c>
      <c r="I44" s="24"/>
      <c r="J44" s="39">
        <v>30000</v>
      </c>
    </row>
    <row r="45" spans="1:12" ht="22.35" customHeight="1">
      <c r="A45" s="70" t="s">
        <v>175</v>
      </c>
      <c r="B45" s="89"/>
      <c r="C45" s="72"/>
      <c r="D45" s="24">
        <v>50372</v>
      </c>
      <c r="E45" s="24"/>
      <c r="F45" s="24">
        <v>80836</v>
      </c>
      <c r="G45" s="24"/>
      <c r="H45" s="24">
        <v>48795</v>
      </c>
      <c r="I45" s="24"/>
      <c r="J45" s="24">
        <v>80271</v>
      </c>
    </row>
    <row r="46" spans="1:12" ht="22.5" customHeight="1">
      <c r="A46" s="70" t="s">
        <v>173</v>
      </c>
      <c r="B46" s="89"/>
      <c r="C46" s="89"/>
      <c r="D46" s="89"/>
      <c r="E46" s="89"/>
      <c r="F46" s="89"/>
      <c r="G46" s="89"/>
      <c r="H46" s="89"/>
      <c r="I46" s="89"/>
      <c r="J46" s="89"/>
      <c r="L46" s="89"/>
    </row>
    <row r="47" spans="1:12" ht="22.5" customHeight="1">
      <c r="A47" s="70" t="s">
        <v>212</v>
      </c>
      <c r="B47" s="89">
        <v>2</v>
      </c>
      <c r="C47" s="72"/>
      <c r="D47" s="24">
        <v>175000</v>
      </c>
      <c r="E47" s="24"/>
      <c r="F47" s="24">
        <v>75000</v>
      </c>
      <c r="G47" s="39"/>
      <c r="H47" s="39">
        <v>175000</v>
      </c>
      <c r="I47" s="39"/>
      <c r="J47" s="39">
        <v>75000</v>
      </c>
    </row>
    <row r="48" spans="1:12" ht="22.5" customHeight="1">
      <c r="A48" s="70" t="s">
        <v>191</v>
      </c>
      <c r="B48" s="89"/>
      <c r="C48" s="89"/>
      <c r="D48" s="89"/>
      <c r="E48" s="89"/>
      <c r="F48" s="89"/>
      <c r="G48" s="89"/>
      <c r="H48" s="89"/>
      <c r="I48" s="89"/>
      <c r="J48" s="89"/>
    </row>
    <row r="49" spans="1:11" ht="22.5" customHeight="1">
      <c r="A49" s="70" t="s">
        <v>213</v>
      </c>
      <c r="B49" s="89">
        <v>9</v>
      </c>
      <c r="C49" s="72"/>
      <c r="D49" s="24">
        <v>439184</v>
      </c>
      <c r="E49" s="24"/>
      <c r="F49" s="24">
        <v>684371</v>
      </c>
      <c r="G49" s="39"/>
      <c r="H49" s="97">
        <v>439184</v>
      </c>
      <c r="I49" s="39"/>
      <c r="J49" s="39">
        <v>684371</v>
      </c>
    </row>
    <row r="50" spans="1:11" ht="22.5" customHeight="1">
      <c r="A50" s="70" t="s">
        <v>192</v>
      </c>
      <c r="B50" s="89"/>
      <c r="C50" s="89"/>
      <c r="D50" s="89"/>
      <c r="E50" s="89"/>
      <c r="F50" s="89"/>
      <c r="G50" s="89"/>
      <c r="H50" s="89"/>
      <c r="I50" s="89"/>
      <c r="J50" s="89"/>
    </row>
    <row r="51" spans="1:11" ht="22.5" customHeight="1">
      <c r="A51" s="70" t="s">
        <v>31</v>
      </c>
      <c r="B51" s="89"/>
      <c r="C51" s="72"/>
      <c r="D51" s="39">
        <v>7639</v>
      </c>
      <c r="E51" s="24"/>
      <c r="F51" s="39">
        <v>7546</v>
      </c>
      <c r="G51" s="24"/>
      <c r="H51" s="39">
        <v>7639</v>
      </c>
      <c r="I51" s="24"/>
      <c r="J51" s="39">
        <v>7546</v>
      </c>
    </row>
    <row r="52" spans="1:11" ht="22.5" customHeight="1">
      <c r="A52" s="70" t="s">
        <v>32</v>
      </c>
      <c r="B52" s="89"/>
      <c r="C52" s="72"/>
      <c r="D52" s="39">
        <v>35652</v>
      </c>
      <c r="E52" s="24"/>
      <c r="F52" s="39">
        <v>47638</v>
      </c>
      <c r="G52" s="24"/>
      <c r="H52" s="39">
        <v>32249</v>
      </c>
      <c r="I52" s="24"/>
      <c r="J52" s="39">
        <v>44796</v>
      </c>
    </row>
    <row r="53" spans="1:11" ht="22.5" customHeight="1">
      <c r="A53" s="70" t="s">
        <v>33</v>
      </c>
      <c r="B53" s="89"/>
      <c r="C53" s="72"/>
      <c r="D53" s="24">
        <v>250175</v>
      </c>
      <c r="E53" s="24"/>
      <c r="F53" s="24">
        <v>244830</v>
      </c>
      <c r="G53" s="24"/>
      <c r="H53" s="24">
        <v>249645</v>
      </c>
      <c r="I53" s="24"/>
      <c r="J53" s="24">
        <v>242198</v>
      </c>
    </row>
    <row r="54" spans="1:11" ht="22.5" customHeight="1">
      <c r="A54" s="109" t="s">
        <v>193</v>
      </c>
      <c r="B54" s="89"/>
      <c r="C54" s="72"/>
      <c r="D54" s="39">
        <v>17483</v>
      </c>
      <c r="E54" s="24"/>
      <c r="F54" s="39">
        <v>13837</v>
      </c>
      <c r="G54" s="24"/>
      <c r="H54" s="110">
        <v>17483</v>
      </c>
      <c r="I54" s="24"/>
      <c r="J54" s="110">
        <v>13837</v>
      </c>
    </row>
    <row r="55" spans="1:11" ht="22.5" customHeight="1">
      <c r="A55" s="93" t="s">
        <v>34</v>
      </c>
      <c r="B55" s="89"/>
      <c r="C55" s="72"/>
      <c r="D55" s="24">
        <v>76645</v>
      </c>
      <c r="E55" s="24"/>
      <c r="F55" s="24">
        <v>90626</v>
      </c>
      <c r="G55" s="24"/>
      <c r="H55" s="24">
        <v>75484</v>
      </c>
      <c r="I55" s="24"/>
      <c r="J55" s="24">
        <v>89173</v>
      </c>
    </row>
    <row r="56" spans="1:11" ht="22.5" customHeight="1">
      <c r="A56" s="76" t="s">
        <v>35</v>
      </c>
      <c r="B56" s="72"/>
      <c r="C56" s="72"/>
      <c r="D56" s="105">
        <f>SUM(D43:D55)</f>
        <v>1484950</v>
      </c>
      <c r="E56" s="24"/>
      <c r="F56" s="105">
        <f>SUM(F43:F55)</f>
        <v>1404684</v>
      </c>
      <c r="G56" s="24"/>
      <c r="H56" s="105">
        <f>SUM(H43:H55)</f>
        <v>1518279</v>
      </c>
      <c r="I56" s="24"/>
      <c r="J56" s="105">
        <f>SUM(J43:J55)</f>
        <v>1427192</v>
      </c>
    </row>
    <row r="57" spans="1:11" ht="22.5" customHeight="1">
      <c r="A57" s="76" t="s">
        <v>36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</row>
    <row r="58" spans="1:11" ht="22.5" customHeight="1">
      <c r="A58" s="70" t="s">
        <v>173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</row>
    <row r="59" spans="1:11" ht="22.5" customHeight="1">
      <c r="A59" s="70" t="s">
        <v>194</v>
      </c>
      <c r="B59" s="72">
        <v>2</v>
      </c>
      <c r="C59" s="72"/>
      <c r="D59" s="24">
        <v>200000</v>
      </c>
      <c r="E59" s="24"/>
      <c r="F59" s="24">
        <v>300000</v>
      </c>
      <c r="G59" s="24"/>
      <c r="H59" s="110">
        <v>200000</v>
      </c>
      <c r="I59" s="24"/>
      <c r="J59" s="110">
        <v>300000</v>
      </c>
    </row>
    <row r="60" spans="1:11" ht="22.5" customHeight="1">
      <c r="A60" s="70" t="s">
        <v>195</v>
      </c>
      <c r="B60" s="72"/>
      <c r="C60" s="72"/>
      <c r="D60" s="72"/>
      <c r="E60" s="72"/>
      <c r="F60" s="72"/>
      <c r="G60" s="72"/>
      <c r="H60" s="72"/>
      <c r="I60" s="72"/>
      <c r="J60" s="72"/>
    </row>
    <row r="61" spans="1:11" ht="22.5" customHeight="1">
      <c r="A61" s="70" t="s">
        <v>194</v>
      </c>
      <c r="B61" s="89">
        <v>9</v>
      </c>
      <c r="C61" s="72"/>
      <c r="D61" s="24">
        <v>385576</v>
      </c>
      <c r="E61" s="26"/>
      <c r="F61" s="24">
        <v>380452</v>
      </c>
      <c r="G61" s="26"/>
      <c r="H61" s="24">
        <v>385576</v>
      </c>
      <c r="I61" s="26"/>
      <c r="J61" s="24">
        <v>380452</v>
      </c>
    </row>
    <row r="62" spans="1:11" ht="22.5" customHeight="1">
      <c r="A62" s="70" t="s">
        <v>37</v>
      </c>
      <c r="B62" s="89"/>
      <c r="C62" s="89"/>
      <c r="D62" s="89"/>
      <c r="E62" s="89"/>
      <c r="F62" s="89"/>
      <c r="G62" s="89"/>
      <c r="H62" s="89"/>
      <c r="I62" s="89"/>
      <c r="J62" s="89"/>
    </row>
    <row r="63" spans="1:11" ht="22.5" customHeight="1">
      <c r="A63" s="70" t="s">
        <v>30</v>
      </c>
      <c r="B63" s="89"/>
      <c r="C63" s="72"/>
      <c r="D63" s="24">
        <v>4569</v>
      </c>
      <c r="E63" s="26"/>
      <c r="F63" s="24">
        <v>6514</v>
      </c>
      <c r="G63" s="26"/>
      <c r="H63" s="24">
        <v>4569</v>
      </c>
      <c r="I63" s="26"/>
      <c r="J63" s="24">
        <v>6514</v>
      </c>
    </row>
    <row r="64" spans="1:11" ht="22.5" customHeight="1">
      <c r="A64" s="70" t="s">
        <v>196</v>
      </c>
      <c r="B64" s="89"/>
      <c r="C64" s="72"/>
      <c r="D64" s="24">
        <v>34659</v>
      </c>
      <c r="E64" s="24"/>
      <c r="F64" s="24">
        <v>33160</v>
      </c>
      <c r="G64" s="24"/>
      <c r="H64" s="24">
        <v>24776</v>
      </c>
      <c r="I64" s="24"/>
      <c r="J64" s="24">
        <v>23617</v>
      </c>
    </row>
    <row r="65" spans="1:11" ht="22.5" customHeight="1">
      <c r="A65" s="70" t="s">
        <v>38</v>
      </c>
      <c r="B65" s="89"/>
      <c r="C65" s="72"/>
      <c r="D65" s="24">
        <v>36187</v>
      </c>
      <c r="E65" s="24"/>
      <c r="F65" s="24">
        <v>37584</v>
      </c>
      <c r="G65" s="24"/>
      <c r="H65" s="24">
        <v>36187</v>
      </c>
      <c r="I65" s="24"/>
      <c r="J65" s="24">
        <v>37584</v>
      </c>
    </row>
    <row r="66" spans="1:11" ht="22.5" customHeight="1">
      <c r="A66" s="70" t="s">
        <v>39</v>
      </c>
      <c r="B66" s="106"/>
      <c r="C66" s="72"/>
      <c r="D66" s="24">
        <v>1868</v>
      </c>
      <c r="E66" s="24"/>
      <c r="F66" s="24">
        <v>1130</v>
      </c>
      <c r="G66" s="24"/>
      <c r="H66" s="24">
        <v>1868</v>
      </c>
      <c r="I66" s="24"/>
      <c r="J66" s="24">
        <v>1130</v>
      </c>
    </row>
    <row r="67" spans="1:11" ht="22.5" customHeight="1">
      <c r="A67" s="70" t="s">
        <v>40</v>
      </c>
      <c r="B67" s="89"/>
      <c r="C67" s="72"/>
      <c r="D67" s="24">
        <v>3697</v>
      </c>
      <c r="E67" s="24"/>
      <c r="F67" s="24">
        <v>5300</v>
      </c>
      <c r="G67" s="24"/>
      <c r="H67" s="24">
        <v>3697</v>
      </c>
      <c r="I67" s="24"/>
      <c r="J67" s="24">
        <v>5300</v>
      </c>
    </row>
    <row r="68" spans="1:11" ht="22.5" customHeight="1">
      <c r="A68" s="70" t="s">
        <v>41</v>
      </c>
      <c r="B68" s="89"/>
      <c r="C68" s="72"/>
      <c r="D68" s="24">
        <v>45601</v>
      </c>
      <c r="E68" s="24"/>
      <c r="F68" s="24">
        <v>54819</v>
      </c>
      <c r="G68" s="24"/>
      <c r="H68" s="24">
        <v>45595</v>
      </c>
      <c r="I68" s="24"/>
      <c r="J68" s="24">
        <v>54813</v>
      </c>
    </row>
    <row r="69" spans="1:11" ht="22.5" customHeight="1">
      <c r="A69" s="76" t="s">
        <v>42</v>
      </c>
      <c r="B69" s="89"/>
      <c r="C69" s="72"/>
      <c r="D69" s="111">
        <f>SUM(D59:D68)</f>
        <v>712157</v>
      </c>
      <c r="E69" s="7"/>
      <c r="F69" s="111">
        <f>SUM(F59:F68)</f>
        <v>818959</v>
      </c>
      <c r="G69" s="7"/>
      <c r="H69" s="111">
        <f>SUM(H59:H68)</f>
        <v>702268</v>
      </c>
      <c r="I69" s="7"/>
      <c r="J69" s="111">
        <f>SUM(J59:J68)</f>
        <v>809410</v>
      </c>
    </row>
    <row r="70" spans="1:11" ht="22.5" customHeight="1">
      <c r="A70" s="76" t="s">
        <v>43</v>
      </c>
      <c r="B70" s="89"/>
      <c r="C70" s="72"/>
      <c r="D70" s="112">
        <f>SUM(D69,D56)</f>
        <v>2197107</v>
      </c>
      <c r="E70" s="7"/>
      <c r="F70" s="112">
        <f>SUM(F69,F56)</f>
        <v>2223643</v>
      </c>
      <c r="G70" s="7"/>
      <c r="H70" s="112">
        <f>SUM(H69,H56)</f>
        <v>2220547</v>
      </c>
      <c r="I70" s="7"/>
      <c r="J70" s="112">
        <f>SUM(J69,J56)</f>
        <v>2236602</v>
      </c>
      <c r="K70" s="23"/>
    </row>
    <row r="71" spans="1:11" ht="12.75" customHeight="1">
      <c r="A71" s="76"/>
      <c r="B71" s="89"/>
      <c r="C71" s="72"/>
      <c r="D71" s="54"/>
      <c r="E71" s="54"/>
      <c r="F71" s="54"/>
      <c r="G71" s="54"/>
      <c r="H71" s="108"/>
      <c r="I71" s="54"/>
      <c r="J71" s="54"/>
    </row>
    <row r="72" spans="1:11" ht="22.5" customHeight="1">
      <c r="A72" s="70" t="s">
        <v>185</v>
      </c>
      <c r="B72" s="72"/>
      <c r="C72" s="72"/>
      <c r="D72" s="4"/>
      <c r="F72" s="72"/>
      <c r="J72" s="72"/>
    </row>
    <row r="73" spans="1:11" ht="22.5" customHeight="1">
      <c r="A73" s="71" t="s">
        <v>0</v>
      </c>
      <c r="B73" s="67"/>
      <c r="C73" s="67"/>
      <c r="D73" s="14"/>
      <c r="E73" s="67"/>
      <c r="F73" s="67"/>
      <c r="G73" s="67"/>
      <c r="H73" s="96"/>
      <c r="I73" s="67"/>
      <c r="J73" s="67"/>
    </row>
    <row r="74" spans="1:11" ht="22.5" customHeight="1">
      <c r="A74" s="71" t="s">
        <v>164</v>
      </c>
      <c r="B74" s="67"/>
      <c r="C74" s="67"/>
      <c r="D74" s="14"/>
      <c r="E74" s="67"/>
      <c r="F74" s="67"/>
      <c r="G74" s="67"/>
      <c r="H74" s="96"/>
      <c r="I74" s="67"/>
      <c r="J74" s="67"/>
    </row>
    <row r="75" spans="1:11" ht="22.5" customHeight="1">
      <c r="A75" s="71" t="s">
        <v>186</v>
      </c>
      <c r="B75" s="67"/>
      <c r="C75" s="67"/>
      <c r="D75" s="14"/>
      <c r="E75" s="67"/>
      <c r="F75" s="67"/>
      <c r="G75" s="67"/>
      <c r="H75" s="96"/>
      <c r="I75" s="67"/>
      <c r="J75" s="67"/>
    </row>
    <row r="76" spans="1:11" ht="22.5" customHeight="1">
      <c r="B76" s="72"/>
      <c r="C76" s="72"/>
      <c r="D76" s="4"/>
      <c r="F76" s="72"/>
      <c r="J76" s="69" t="s">
        <v>1</v>
      </c>
    </row>
    <row r="77" spans="1:11" s="76" customFormat="1" ht="22.5" customHeight="1">
      <c r="B77" s="98"/>
      <c r="C77" s="98"/>
      <c r="D77" s="117" t="s">
        <v>2</v>
      </c>
      <c r="E77" s="117"/>
      <c r="F77" s="117"/>
      <c r="H77" s="117" t="s">
        <v>3</v>
      </c>
      <c r="I77" s="117"/>
      <c r="J77" s="117"/>
    </row>
    <row r="78" spans="1:11" s="76" customFormat="1" ht="22.5" customHeight="1">
      <c r="B78" s="82"/>
      <c r="C78" s="98"/>
      <c r="D78" s="99" t="s">
        <v>187</v>
      </c>
      <c r="E78" s="100"/>
      <c r="F78" s="101" t="s">
        <v>188</v>
      </c>
      <c r="G78" s="100"/>
      <c r="H78" s="102" t="s">
        <v>187</v>
      </c>
      <c r="I78" s="100"/>
      <c r="J78" s="101" t="s">
        <v>188</v>
      </c>
    </row>
    <row r="79" spans="1:11" ht="22.5" customHeight="1">
      <c r="D79" s="4" t="s">
        <v>5</v>
      </c>
      <c r="E79" s="83"/>
      <c r="F79" s="83" t="s">
        <v>6</v>
      </c>
      <c r="G79" s="83"/>
      <c r="H79" s="103" t="s">
        <v>5</v>
      </c>
      <c r="I79" s="83"/>
      <c r="J79" s="83" t="s">
        <v>6</v>
      </c>
    </row>
    <row r="80" spans="1:11" ht="22.5" customHeight="1">
      <c r="B80" s="72"/>
      <c r="D80" s="4" t="s">
        <v>7</v>
      </c>
      <c r="E80" s="83"/>
      <c r="F80" s="83"/>
      <c r="G80" s="83"/>
      <c r="H80" s="103" t="s">
        <v>7</v>
      </c>
      <c r="I80" s="83"/>
      <c r="J80" s="83"/>
    </row>
    <row r="81" spans="1:13" ht="22.5" customHeight="1">
      <c r="A81" s="76" t="s">
        <v>44</v>
      </c>
      <c r="B81" s="72"/>
      <c r="C81" s="72"/>
      <c r="D81" s="22"/>
      <c r="E81" s="6"/>
      <c r="F81" s="6"/>
      <c r="G81" s="6"/>
      <c r="H81" s="22"/>
      <c r="I81" s="6"/>
      <c r="J81" s="6"/>
    </row>
    <row r="82" spans="1:13" ht="22.5" customHeight="1">
      <c r="A82" s="70" t="s">
        <v>45</v>
      </c>
      <c r="C82" s="72"/>
      <c r="D82" s="22"/>
      <c r="E82" s="6"/>
      <c r="F82" s="6"/>
      <c r="G82" s="6"/>
      <c r="H82" s="22"/>
      <c r="I82" s="6"/>
      <c r="J82" s="6"/>
    </row>
    <row r="83" spans="1:13" ht="22.5" customHeight="1">
      <c r="A83" s="70" t="s">
        <v>46</v>
      </c>
      <c r="D83" s="70"/>
      <c r="H83" s="70"/>
    </row>
    <row r="84" spans="1:13" ht="22.5" customHeight="1" thickBot="1">
      <c r="A84" s="93" t="s">
        <v>47</v>
      </c>
      <c r="C84" s="72"/>
      <c r="D84" s="107">
        <v>5172246</v>
      </c>
      <c r="E84" s="24"/>
      <c r="F84" s="107">
        <v>5172246</v>
      </c>
      <c r="G84" s="24"/>
      <c r="H84" s="107">
        <v>5172246</v>
      </c>
      <c r="I84" s="24"/>
      <c r="J84" s="107">
        <v>5172246</v>
      </c>
    </row>
    <row r="85" spans="1:13" ht="22.5" customHeight="1" thickTop="1">
      <c r="A85" s="70" t="s">
        <v>48</v>
      </c>
      <c r="C85" s="72"/>
      <c r="D85" s="25"/>
      <c r="E85" s="25"/>
      <c r="F85" s="25"/>
      <c r="G85" s="25"/>
      <c r="H85" s="25"/>
      <c r="I85" s="25"/>
      <c r="J85" s="25"/>
    </row>
    <row r="86" spans="1:13" ht="22.5" customHeight="1">
      <c r="A86" s="93" t="s">
        <v>49</v>
      </c>
      <c r="C86" s="72"/>
      <c r="D86" s="25">
        <v>5022246</v>
      </c>
      <c r="E86" s="25"/>
      <c r="F86" s="25">
        <v>5022246</v>
      </c>
      <c r="G86" s="25"/>
      <c r="H86" s="25">
        <v>5022246</v>
      </c>
      <c r="I86" s="25"/>
      <c r="J86" s="25">
        <v>5022246</v>
      </c>
    </row>
    <row r="87" spans="1:13" ht="22.5" customHeight="1">
      <c r="A87" s="70" t="s">
        <v>50</v>
      </c>
      <c r="C87" s="72"/>
      <c r="D87" s="25">
        <v>-429265</v>
      </c>
      <c r="E87" s="25"/>
      <c r="F87" s="25">
        <v>-429265</v>
      </c>
      <c r="G87" s="25"/>
      <c r="H87" s="25">
        <v>-429265</v>
      </c>
      <c r="I87" s="25"/>
      <c r="J87" s="25">
        <v>-429265</v>
      </c>
    </row>
    <row r="88" spans="1:13" ht="22.5" customHeight="1">
      <c r="A88" s="70" t="s">
        <v>51</v>
      </c>
      <c r="C88" s="72"/>
      <c r="D88" s="25">
        <v>979</v>
      </c>
      <c r="E88" s="25"/>
      <c r="F88" s="25">
        <v>979</v>
      </c>
      <c r="G88" s="25"/>
      <c r="H88" s="25">
        <v>979</v>
      </c>
      <c r="I88" s="25"/>
      <c r="J88" s="25">
        <v>979</v>
      </c>
    </row>
    <row r="89" spans="1:13" ht="22.5" customHeight="1">
      <c r="A89" s="70" t="s">
        <v>52</v>
      </c>
      <c r="C89" s="72"/>
      <c r="D89" s="25"/>
      <c r="E89" s="25"/>
      <c r="F89" s="25"/>
      <c r="G89" s="25"/>
      <c r="H89" s="25"/>
      <c r="I89" s="25"/>
      <c r="J89" s="25"/>
    </row>
    <row r="90" spans="1:13" ht="22.5" customHeight="1">
      <c r="A90" s="70" t="s">
        <v>53</v>
      </c>
      <c r="C90" s="72"/>
      <c r="D90" s="25">
        <v>92704</v>
      </c>
      <c r="E90" s="25"/>
      <c r="F90" s="25">
        <v>92704</v>
      </c>
      <c r="G90" s="25"/>
      <c r="H90" s="25">
        <v>92704</v>
      </c>
      <c r="I90" s="25"/>
      <c r="J90" s="25">
        <v>92704</v>
      </c>
      <c r="M90" s="113"/>
    </row>
    <row r="91" spans="1:13" ht="22.5" customHeight="1">
      <c r="A91" s="70" t="s">
        <v>54</v>
      </c>
      <c r="C91" s="72"/>
      <c r="D91" s="30">
        <v>250851</v>
      </c>
      <c r="E91" s="25"/>
      <c r="F91" s="30">
        <v>214326</v>
      </c>
      <c r="G91" s="25"/>
      <c r="H91" s="30">
        <v>617837</v>
      </c>
      <c r="I91" s="25"/>
      <c r="J91" s="30">
        <v>588486</v>
      </c>
    </row>
    <row r="92" spans="1:13" ht="22.5" customHeight="1">
      <c r="A92" s="70" t="s">
        <v>55</v>
      </c>
      <c r="C92" s="72"/>
      <c r="D92" s="114">
        <v>74131</v>
      </c>
      <c r="E92" s="25"/>
      <c r="F92" s="114">
        <v>74131</v>
      </c>
      <c r="G92" s="25"/>
      <c r="H92" s="43">
        <v>0</v>
      </c>
      <c r="I92" s="25"/>
      <c r="J92" s="43">
        <v>0</v>
      </c>
    </row>
    <row r="93" spans="1:13" ht="22.5" customHeight="1">
      <c r="A93" s="70" t="s">
        <v>56</v>
      </c>
      <c r="C93" s="72"/>
      <c r="D93" s="25">
        <f>SUM(D86:D92)</f>
        <v>5011646</v>
      </c>
      <c r="E93" s="24"/>
      <c r="F93" s="25">
        <f>SUM(F86:F92)</f>
        <v>4975121</v>
      </c>
      <c r="G93" s="24"/>
      <c r="H93" s="25">
        <f>SUM(H86:H92)</f>
        <v>5304501</v>
      </c>
      <c r="I93" s="24"/>
      <c r="J93" s="25">
        <f>SUM(J86:J92)</f>
        <v>5275150</v>
      </c>
    </row>
    <row r="94" spans="1:13" ht="22.5" customHeight="1">
      <c r="A94" s="70" t="s">
        <v>57</v>
      </c>
      <c r="C94" s="72"/>
      <c r="D94" s="114">
        <v>119749</v>
      </c>
      <c r="E94" s="25"/>
      <c r="F94" s="114">
        <v>118289</v>
      </c>
      <c r="G94" s="25"/>
      <c r="H94" s="43">
        <v>0</v>
      </c>
      <c r="I94" s="25"/>
      <c r="J94" s="43">
        <v>0</v>
      </c>
    </row>
    <row r="95" spans="1:13" ht="22.5" customHeight="1">
      <c r="A95" s="76" t="s">
        <v>58</v>
      </c>
      <c r="C95" s="72"/>
      <c r="D95" s="114">
        <f>SUM(D93:D94)</f>
        <v>5131395</v>
      </c>
      <c r="E95" s="24"/>
      <c r="F95" s="114">
        <f>SUM(F93:F94)</f>
        <v>5093410</v>
      </c>
      <c r="G95" s="24"/>
      <c r="H95" s="114">
        <f>SUM(H93:H94)</f>
        <v>5304501</v>
      </c>
      <c r="I95" s="24"/>
      <c r="J95" s="114">
        <f>SUM(J93:J94)</f>
        <v>5275150</v>
      </c>
    </row>
    <row r="96" spans="1:13" ht="22.5" customHeight="1" thickBot="1">
      <c r="A96" s="76" t="s">
        <v>59</v>
      </c>
      <c r="C96" s="72"/>
      <c r="D96" s="107">
        <f>SUM(D95,D70)</f>
        <v>7328502</v>
      </c>
      <c r="E96" s="24"/>
      <c r="F96" s="107">
        <f>SUM(F95,F70)</f>
        <v>7317053</v>
      </c>
      <c r="G96" s="24"/>
      <c r="H96" s="107">
        <f>SUM(H95,H70)</f>
        <v>7525048</v>
      </c>
      <c r="I96" s="24"/>
      <c r="J96" s="107">
        <f>SUM(J95,J70)</f>
        <v>7511752</v>
      </c>
    </row>
    <row r="97" spans="1:12" ht="21.75" customHeight="1" thickTop="1">
      <c r="C97" s="54"/>
      <c r="D97" s="25">
        <f>D96-D30</f>
        <v>0</v>
      </c>
      <c r="E97" s="26"/>
      <c r="F97" s="25">
        <f>F96-F30</f>
        <v>0</v>
      </c>
      <c r="G97" s="25"/>
      <c r="H97" s="25">
        <f>H96-H30</f>
        <v>0</v>
      </c>
      <c r="I97" s="25"/>
      <c r="J97" s="25">
        <f>J96-J30</f>
        <v>0</v>
      </c>
    </row>
    <row r="98" spans="1:12" ht="22.5" customHeight="1">
      <c r="A98" s="70" t="s">
        <v>185</v>
      </c>
      <c r="B98" s="72"/>
      <c r="C98" s="72"/>
      <c r="D98" s="115"/>
      <c r="E98" s="54"/>
      <c r="G98" s="54"/>
      <c r="H98" s="108"/>
      <c r="I98" s="54"/>
    </row>
    <row r="99" spans="1:12" ht="22.5" customHeight="1">
      <c r="B99" s="72"/>
      <c r="C99" s="72"/>
      <c r="D99" s="115"/>
      <c r="E99" s="54"/>
      <c r="G99" s="54"/>
      <c r="H99" s="108"/>
      <c r="I99" s="54"/>
    </row>
    <row r="100" spans="1:12" ht="22.5" customHeight="1">
      <c r="A100" s="116"/>
      <c r="B100" s="72"/>
      <c r="C100" s="72"/>
      <c r="E100" s="66"/>
      <c r="F100" s="66"/>
      <c r="G100" s="66"/>
      <c r="I100" s="66"/>
      <c r="J100" s="66"/>
    </row>
    <row r="101" spans="1:12" ht="22.5" customHeight="1">
      <c r="B101" s="72"/>
      <c r="C101" s="72"/>
      <c r="E101" s="66"/>
      <c r="F101" s="66"/>
      <c r="G101" s="66"/>
      <c r="I101" s="66"/>
      <c r="J101" s="66"/>
    </row>
    <row r="102" spans="1:12" ht="22.5" customHeight="1">
      <c r="B102" s="72" t="s">
        <v>60</v>
      </c>
      <c r="C102" s="72"/>
      <c r="D102" s="4"/>
      <c r="F102" s="72"/>
      <c r="J102" s="72"/>
    </row>
    <row r="103" spans="1:12" ht="22.5" customHeight="1">
      <c r="A103" s="116"/>
      <c r="B103" s="72"/>
      <c r="C103" s="72"/>
      <c r="D103" s="4"/>
      <c r="F103" s="72"/>
      <c r="J103" s="72"/>
    </row>
    <row r="105" spans="1:12" ht="22.5" customHeight="1">
      <c r="L105" s="70" t="s">
        <v>210</v>
      </c>
    </row>
  </sheetData>
  <mergeCells count="6">
    <mergeCell ref="D5:F5"/>
    <mergeCell ref="H5:J5"/>
    <mergeCell ref="D37:F37"/>
    <mergeCell ref="H37:J37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showGridLines="0" tabSelected="1" view="pageBreakPreview" topLeftCell="A18" zoomScale="70" zoomScaleNormal="100" zoomScaleSheetLayoutView="70" workbookViewId="0">
      <selection activeCell="A14" sqref="A14"/>
    </sheetView>
  </sheetViews>
  <sheetFormatPr defaultColWidth="9.42578125" defaultRowHeight="22.5" customHeight="1"/>
  <cols>
    <col min="1" max="1" width="51.85546875" style="70" customWidth="1"/>
    <col min="2" max="2" width="8.28515625" style="70" customWidth="1"/>
    <col min="3" max="3" width="1.7109375" style="70" customWidth="1"/>
    <col min="4" max="4" width="13" style="5" customWidth="1"/>
    <col min="5" max="5" width="2.42578125" style="70" customWidth="1"/>
    <col min="6" max="6" width="13" style="70" customWidth="1"/>
    <col min="7" max="7" width="2.42578125" style="70" customWidth="1"/>
    <col min="8" max="8" width="13" style="5" customWidth="1"/>
    <col min="9" max="9" width="2.42578125" style="70" customWidth="1"/>
    <col min="10" max="10" width="13" style="70" customWidth="1"/>
    <col min="11" max="11" width="1.42578125" style="70" customWidth="1"/>
    <col min="12" max="16384" width="9.42578125" style="70"/>
  </cols>
  <sheetData>
    <row r="1" spans="1:11" ht="22.5" customHeight="1">
      <c r="A1" s="66"/>
      <c r="B1" s="67"/>
      <c r="C1" s="68"/>
      <c r="D1" s="14"/>
      <c r="E1" s="67"/>
      <c r="F1" s="67"/>
      <c r="G1" s="67"/>
      <c r="H1" s="14"/>
      <c r="I1" s="67"/>
      <c r="J1" s="69" t="s">
        <v>61</v>
      </c>
    </row>
    <row r="2" spans="1:11" ht="22.5" customHeight="1">
      <c r="A2" s="71" t="s">
        <v>0</v>
      </c>
      <c r="B2" s="67"/>
      <c r="C2" s="68"/>
      <c r="D2" s="14"/>
      <c r="E2" s="67"/>
      <c r="F2" s="67"/>
      <c r="G2" s="67"/>
      <c r="H2" s="14"/>
      <c r="I2" s="67"/>
    </row>
    <row r="3" spans="1:11" ht="22.5" customHeight="1">
      <c r="A3" s="71" t="s">
        <v>62</v>
      </c>
      <c r="B3" s="67"/>
      <c r="C3" s="68"/>
      <c r="D3" s="14"/>
      <c r="E3" s="67"/>
      <c r="F3" s="67"/>
      <c r="G3" s="67"/>
      <c r="H3" s="14"/>
      <c r="I3" s="67"/>
      <c r="J3" s="67"/>
    </row>
    <row r="4" spans="1:11" ht="22.5" customHeight="1">
      <c r="A4" s="71" t="s">
        <v>197</v>
      </c>
      <c r="B4" s="67"/>
      <c r="C4" s="68"/>
      <c r="D4" s="14"/>
      <c r="E4" s="67"/>
      <c r="F4" s="67"/>
      <c r="G4" s="67"/>
      <c r="H4" s="14"/>
      <c r="I4" s="67"/>
      <c r="J4" s="67"/>
    </row>
    <row r="5" spans="1:11" ht="22.5" customHeight="1">
      <c r="A5" s="67"/>
      <c r="B5" s="67"/>
      <c r="C5" s="68"/>
      <c r="D5" s="14"/>
      <c r="E5" s="67"/>
      <c r="F5" s="67"/>
      <c r="G5" s="67"/>
      <c r="H5" s="14"/>
      <c r="I5" s="67"/>
      <c r="J5" s="69" t="s">
        <v>1</v>
      </c>
    </row>
    <row r="6" spans="1:11" s="72" customFormat="1" ht="22.5" customHeight="1">
      <c r="C6" s="73"/>
      <c r="D6" s="74"/>
      <c r="E6" s="75" t="s">
        <v>2</v>
      </c>
      <c r="F6" s="75"/>
      <c r="G6" s="76"/>
      <c r="H6" s="74"/>
      <c r="I6" s="75" t="s">
        <v>3</v>
      </c>
      <c r="J6" s="77"/>
    </row>
    <row r="7" spans="1:11" s="72" customFormat="1" ht="22.5" customHeight="1">
      <c r="B7" s="78" t="s">
        <v>4</v>
      </c>
      <c r="C7" s="73"/>
      <c r="D7" s="79">
        <v>2569</v>
      </c>
      <c r="E7" s="80"/>
      <c r="F7" s="79">
        <v>2568</v>
      </c>
      <c r="G7" s="81"/>
      <c r="H7" s="79">
        <v>2569</v>
      </c>
      <c r="I7" s="80"/>
      <c r="J7" s="79">
        <v>2568</v>
      </c>
    </row>
    <row r="8" spans="1:11" s="72" customFormat="1" ht="22.5" customHeight="1">
      <c r="A8" s="71" t="s">
        <v>63</v>
      </c>
      <c r="B8" s="82"/>
      <c r="C8" s="73"/>
      <c r="D8" s="83"/>
      <c r="E8" s="66"/>
      <c r="F8" s="83"/>
      <c r="G8" s="81"/>
      <c r="H8" s="83"/>
      <c r="I8" s="66"/>
      <c r="J8" s="83"/>
    </row>
    <row r="9" spans="1:11" ht="22.5" customHeight="1">
      <c r="A9" s="76" t="s">
        <v>64</v>
      </c>
      <c r="B9" s="72"/>
      <c r="C9" s="73"/>
      <c r="D9" s="1"/>
      <c r="E9" s="72"/>
      <c r="F9" s="2"/>
      <c r="H9" s="1"/>
    </row>
    <row r="10" spans="1:11" ht="22.5" customHeight="1">
      <c r="A10" s="70" t="s">
        <v>65</v>
      </c>
      <c r="B10" s="72"/>
      <c r="C10" s="73"/>
      <c r="D10" s="2">
        <v>478746</v>
      </c>
      <c r="E10" s="84"/>
      <c r="F10" s="2">
        <v>250866</v>
      </c>
      <c r="G10" s="84"/>
      <c r="H10" s="2">
        <v>478746</v>
      </c>
      <c r="I10" s="84"/>
      <c r="J10" s="2">
        <v>250866</v>
      </c>
    </row>
    <row r="11" spans="1:11" ht="22.5" customHeight="1">
      <c r="A11" s="70" t="s">
        <v>66</v>
      </c>
      <c r="B11" s="72"/>
      <c r="C11" s="73"/>
      <c r="D11" s="2">
        <v>27993</v>
      </c>
      <c r="E11" s="84"/>
      <c r="F11" s="2">
        <v>25538</v>
      </c>
      <c r="G11" s="84"/>
      <c r="H11" s="2">
        <v>4305</v>
      </c>
      <c r="I11" s="84"/>
      <c r="J11" s="2">
        <v>2690</v>
      </c>
    </row>
    <row r="12" spans="1:11" ht="22.35" customHeight="1">
      <c r="A12" s="70" t="s">
        <v>67</v>
      </c>
      <c r="B12" s="72"/>
      <c r="C12" s="73"/>
      <c r="D12" s="2">
        <v>12780</v>
      </c>
      <c r="E12" s="84"/>
      <c r="F12" s="2">
        <v>11817</v>
      </c>
      <c r="G12" s="84"/>
      <c r="H12" s="2">
        <v>12767</v>
      </c>
      <c r="I12" s="84"/>
      <c r="J12" s="2">
        <v>11811</v>
      </c>
    </row>
    <row r="13" spans="1:11" ht="22.5" customHeight="1">
      <c r="A13" s="70" t="s">
        <v>68</v>
      </c>
      <c r="B13" s="72"/>
      <c r="C13" s="73"/>
      <c r="D13" s="85">
        <v>7742</v>
      </c>
      <c r="E13" s="84"/>
      <c r="F13" s="85">
        <v>6243</v>
      </c>
      <c r="G13" s="84"/>
      <c r="H13" s="85">
        <v>8852</v>
      </c>
      <c r="I13" s="84"/>
      <c r="J13" s="85">
        <v>7257</v>
      </c>
    </row>
    <row r="14" spans="1:11" ht="22.5" customHeight="1">
      <c r="A14" s="76" t="s">
        <v>69</v>
      </c>
      <c r="B14" s="72"/>
      <c r="C14" s="73"/>
      <c r="D14" s="86">
        <f>SUM(D10:D13)</f>
        <v>527261</v>
      </c>
      <c r="E14" s="84"/>
      <c r="F14" s="86">
        <f>SUM(F10:F13)</f>
        <v>294464</v>
      </c>
      <c r="G14" s="84"/>
      <c r="H14" s="86">
        <f>SUM(H10:H13)</f>
        <v>504670</v>
      </c>
      <c r="I14" s="84"/>
      <c r="J14" s="86">
        <f>SUM(J10:J13)</f>
        <v>272624</v>
      </c>
    </row>
    <row r="15" spans="1:11" ht="22.5" customHeight="1">
      <c r="A15" s="76" t="s">
        <v>70</v>
      </c>
      <c r="B15" s="72"/>
      <c r="C15" s="73"/>
      <c r="D15" s="73"/>
      <c r="E15" s="73"/>
      <c r="F15" s="73"/>
      <c r="G15" s="73"/>
      <c r="H15" s="73"/>
      <c r="I15" s="73"/>
      <c r="J15" s="73"/>
      <c r="K15" s="73"/>
    </row>
    <row r="16" spans="1:11" ht="22.5" customHeight="1">
      <c r="A16" s="70" t="s">
        <v>71</v>
      </c>
      <c r="B16" s="72"/>
      <c r="C16" s="73"/>
      <c r="D16" s="2">
        <v>337625</v>
      </c>
      <c r="E16" s="84"/>
      <c r="F16" s="2">
        <v>178456</v>
      </c>
      <c r="G16" s="84"/>
      <c r="H16" s="2">
        <v>337625</v>
      </c>
      <c r="I16" s="84"/>
      <c r="J16" s="2">
        <v>178456</v>
      </c>
    </row>
    <row r="17" spans="1:10" ht="22.5" customHeight="1">
      <c r="A17" s="70" t="s">
        <v>72</v>
      </c>
      <c r="B17" s="72"/>
      <c r="C17" s="73"/>
      <c r="D17" s="2">
        <v>12559</v>
      </c>
      <c r="E17" s="84"/>
      <c r="F17" s="2">
        <v>11398</v>
      </c>
      <c r="G17" s="84"/>
      <c r="H17" s="2">
        <v>2631</v>
      </c>
      <c r="I17" s="84"/>
      <c r="J17" s="2">
        <v>2087</v>
      </c>
    </row>
    <row r="18" spans="1:10" ht="22.5" customHeight="1">
      <c r="A18" s="70" t="s">
        <v>73</v>
      </c>
      <c r="B18" s="72"/>
      <c r="C18" s="73"/>
      <c r="D18" s="2">
        <v>7994</v>
      </c>
      <c r="E18" s="84"/>
      <c r="F18" s="2">
        <v>6336</v>
      </c>
      <c r="G18" s="84"/>
      <c r="H18" s="2">
        <v>8246</v>
      </c>
      <c r="I18" s="84"/>
      <c r="J18" s="2">
        <v>6588</v>
      </c>
    </row>
    <row r="19" spans="1:10" ht="22.5" customHeight="1">
      <c r="A19" s="70" t="s">
        <v>74</v>
      </c>
      <c r="B19" s="72"/>
      <c r="C19" s="73"/>
      <c r="D19" s="2">
        <v>53519</v>
      </c>
      <c r="E19" s="84"/>
      <c r="F19" s="2">
        <v>43745</v>
      </c>
      <c r="G19" s="84"/>
      <c r="H19" s="2">
        <f>53059-1</f>
        <v>53058</v>
      </c>
      <c r="I19" s="84"/>
      <c r="J19" s="2">
        <f>43435</f>
        <v>43435</v>
      </c>
    </row>
    <row r="20" spans="1:10" ht="22.5" customHeight="1">
      <c r="A20" s="70" t="s">
        <v>75</v>
      </c>
      <c r="B20" s="72"/>
      <c r="C20" s="73"/>
      <c r="D20" s="2">
        <v>65731</v>
      </c>
      <c r="E20" s="84"/>
      <c r="F20" s="2">
        <v>59339</v>
      </c>
      <c r="G20" s="84"/>
      <c r="H20" s="2">
        <v>61722</v>
      </c>
      <c r="I20" s="84"/>
      <c r="J20" s="2">
        <v>55009</v>
      </c>
    </row>
    <row r="21" spans="1:10" ht="22.5" customHeight="1">
      <c r="A21" s="76" t="s">
        <v>76</v>
      </c>
      <c r="B21" s="72"/>
      <c r="C21" s="73"/>
      <c r="D21" s="87">
        <f>SUM(D16:D20)</f>
        <v>477428</v>
      </c>
      <c r="E21" s="84"/>
      <c r="F21" s="87">
        <f>SUM(F16:F20)</f>
        <v>299274</v>
      </c>
      <c r="G21" s="84"/>
      <c r="H21" s="87">
        <f>SUM(H16:H20)</f>
        <v>463282</v>
      </c>
      <c r="I21" s="84"/>
      <c r="J21" s="87">
        <f>SUM(J16:J20)</f>
        <v>285575</v>
      </c>
    </row>
    <row r="22" spans="1:10" ht="22.5" customHeight="1">
      <c r="A22" s="76" t="s">
        <v>220</v>
      </c>
      <c r="B22" s="72"/>
      <c r="C22" s="73"/>
      <c r="D22" s="88">
        <f>D14-D21</f>
        <v>49833</v>
      </c>
      <c r="E22" s="84"/>
      <c r="F22" s="88">
        <f>F14-F21</f>
        <v>-4810</v>
      </c>
      <c r="G22" s="84"/>
      <c r="H22" s="88">
        <f>H14-H21</f>
        <v>41388</v>
      </c>
      <c r="I22" s="84"/>
      <c r="J22" s="88">
        <f>J14-J21</f>
        <v>-12951</v>
      </c>
    </row>
    <row r="23" spans="1:10" ht="22.5" customHeight="1">
      <c r="A23" s="70" t="s">
        <v>77</v>
      </c>
      <c r="B23" s="72"/>
      <c r="C23" s="73"/>
      <c r="D23" s="2">
        <v>-5321</v>
      </c>
      <c r="E23" s="84"/>
      <c r="F23" s="2">
        <v>-6271</v>
      </c>
      <c r="G23" s="84"/>
      <c r="H23" s="2">
        <v>-5496</v>
      </c>
      <c r="I23" s="84"/>
      <c r="J23" s="2">
        <v>-6271</v>
      </c>
    </row>
    <row r="24" spans="1:10" ht="22.5" customHeight="1">
      <c r="A24" s="76" t="s">
        <v>219</v>
      </c>
      <c r="B24" s="72"/>
      <c r="C24" s="73"/>
      <c r="D24" s="88">
        <f>SUM(D22:D23)</f>
        <v>44512</v>
      </c>
      <c r="E24" s="84"/>
      <c r="F24" s="88">
        <f>SUM(F22:F23)</f>
        <v>-11081</v>
      </c>
      <c r="G24" s="84"/>
      <c r="H24" s="88">
        <f>SUM(H22:H23)</f>
        <v>35892</v>
      </c>
      <c r="I24" s="84"/>
      <c r="J24" s="88">
        <f>SUM(J22:J23)</f>
        <v>-19222</v>
      </c>
    </row>
    <row r="25" spans="1:10" ht="22.5" customHeight="1">
      <c r="A25" s="70" t="s">
        <v>201</v>
      </c>
      <c r="B25" s="89">
        <v>10</v>
      </c>
      <c r="C25" s="73"/>
      <c r="D25" s="86">
        <v>-6527</v>
      </c>
      <c r="E25" s="84"/>
      <c r="F25" s="86">
        <v>3451</v>
      </c>
      <c r="G25" s="84"/>
      <c r="H25" s="86">
        <v>-6541</v>
      </c>
      <c r="I25" s="84"/>
      <c r="J25" s="86">
        <v>3385</v>
      </c>
    </row>
    <row r="26" spans="1:10" ht="22.5" customHeight="1">
      <c r="A26" s="76" t="s">
        <v>170</v>
      </c>
      <c r="B26" s="89"/>
      <c r="C26" s="73"/>
      <c r="D26" s="91">
        <f>SUM(D24:D25)</f>
        <v>37985</v>
      </c>
      <c r="E26" s="84"/>
      <c r="F26" s="91">
        <f>SUM(F24:F25)</f>
        <v>-7630</v>
      </c>
      <c r="G26" s="84"/>
      <c r="H26" s="91">
        <f>SUM(H24:H25)</f>
        <v>29351</v>
      </c>
      <c r="I26" s="84"/>
      <c r="J26" s="91">
        <f>SUM(J24:J25)</f>
        <v>-15837</v>
      </c>
    </row>
    <row r="27" spans="1:10" ht="20.25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</row>
    <row r="28" spans="1:10" ht="22.5" customHeight="1">
      <c r="A28" s="76" t="s">
        <v>78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0" ht="22.5" customHeight="1">
      <c r="A29" s="76" t="s">
        <v>79</v>
      </c>
      <c r="B29" s="73"/>
      <c r="C29" s="73"/>
      <c r="D29" s="91">
        <f>SUM(D28:D28)</f>
        <v>0</v>
      </c>
      <c r="E29" s="84"/>
      <c r="F29" s="91">
        <f>SUM(F28:F28)</f>
        <v>0</v>
      </c>
      <c r="G29" s="84"/>
      <c r="H29" s="91">
        <f>SUM(H28:H28)</f>
        <v>0</v>
      </c>
      <c r="I29" s="84"/>
      <c r="J29" s="91">
        <f>SUM(J28:J28)</f>
        <v>0</v>
      </c>
    </row>
    <row r="30" spans="1:10" ht="22.5" customHeight="1" thickBot="1">
      <c r="A30" s="76" t="s">
        <v>80</v>
      </c>
      <c r="B30" s="73"/>
      <c r="C30" s="73"/>
      <c r="D30" s="92">
        <f>SUM(D26,D29)</f>
        <v>37985</v>
      </c>
      <c r="E30" s="84"/>
      <c r="F30" s="92">
        <f>SUM(F26,F29)</f>
        <v>-7630</v>
      </c>
      <c r="G30" s="84"/>
      <c r="H30" s="92">
        <f>SUM(H26,H29)</f>
        <v>29351</v>
      </c>
      <c r="I30" s="84"/>
      <c r="J30" s="92">
        <f>SUM(J26,J29)</f>
        <v>-15837</v>
      </c>
    </row>
    <row r="31" spans="1:10" ht="20.25" customHeight="1" thickTop="1">
      <c r="A31" s="76"/>
      <c r="B31" s="89"/>
      <c r="C31" s="73"/>
      <c r="D31" s="84"/>
      <c r="E31" s="84"/>
      <c r="F31" s="84"/>
      <c r="G31" s="84"/>
      <c r="H31" s="84"/>
      <c r="I31" s="84"/>
      <c r="J31" s="84"/>
    </row>
    <row r="32" spans="1:10" ht="20.25" customHeight="1">
      <c r="A32" s="70" t="s">
        <v>185</v>
      </c>
      <c r="B32" s="89"/>
      <c r="C32" s="73"/>
      <c r="D32" s="84"/>
      <c r="E32" s="84"/>
      <c r="F32" s="84"/>
      <c r="G32" s="84"/>
      <c r="H32" s="84"/>
      <c r="I32" s="84"/>
      <c r="J32" s="84"/>
    </row>
    <row r="33" spans="1:10" ht="22.5" customHeight="1">
      <c r="A33" s="66"/>
      <c r="B33" s="67"/>
      <c r="C33" s="68"/>
      <c r="D33" s="14"/>
      <c r="E33" s="67"/>
      <c r="F33" s="67"/>
      <c r="G33" s="67"/>
      <c r="H33" s="14"/>
      <c r="I33" s="67"/>
      <c r="J33" s="69" t="s">
        <v>61</v>
      </c>
    </row>
    <row r="34" spans="1:10" ht="22.5" customHeight="1">
      <c r="A34" s="71" t="s">
        <v>0</v>
      </c>
      <c r="B34" s="67"/>
      <c r="C34" s="68"/>
      <c r="D34" s="14"/>
      <c r="E34" s="67"/>
      <c r="F34" s="67"/>
      <c r="G34" s="67"/>
      <c r="H34" s="14"/>
      <c r="I34" s="67"/>
    </row>
    <row r="35" spans="1:10" ht="22.5" customHeight="1">
      <c r="A35" s="71" t="s">
        <v>81</v>
      </c>
      <c r="B35" s="67"/>
      <c r="C35" s="68"/>
      <c r="D35" s="14"/>
      <c r="E35" s="67"/>
      <c r="F35" s="67"/>
      <c r="G35" s="67"/>
      <c r="H35" s="14"/>
      <c r="I35" s="67"/>
      <c r="J35" s="67"/>
    </row>
    <row r="36" spans="1:10" ht="22.5" customHeight="1">
      <c r="A36" s="71" t="s">
        <v>197</v>
      </c>
      <c r="B36" s="67"/>
      <c r="C36" s="68"/>
      <c r="D36" s="14"/>
      <c r="E36" s="67"/>
      <c r="F36" s="67"/>
      <c r="G36" s="67"/>
      <c r="H36" s="14"/>
      <c r="I36" s="67"/>
      <c r="J36" s="67"/>
    </row>
    <row r="37" spans="1:10" ht="22.5" customHeight="1">
      <c r="A37" s="67"/>
      <c r="B37" s="67"/>
      <c r="C37" s="68"/>
      <c r="D37" s="14"/>
      <c r="E37" s="67"/>
      <c r="F37" s="67"/>
      <c r="G37" s="67"/>
      <c r="H37" s="14"/>
      <c r="I37" s="67"/>
      <c r="J37" s="69" t="s">
        <v>1</v>
      </c>
    </row>
    <row r="38" spans="1:10" s="72" customFormat="1" ht="22.5" customHeight="1">
      <c r="C38" s="73"/>
      <c r="D38" s="74"/>
      <c r="E38" s="75" t="s">
        <v>2</v>
      </c>
      <c r="F38" s="75"/>
      <c r="G38" s="76"/>
      <c r="H38" s="74"/>
      <c r="I38" s="75" t="s">
        <v>3</v>
      </c>
      <c r="J38" s="77"/>
    </row>
    <row r="39" spans="1:10" s="72" customFormat="1" ht="22.5" customHeight="1">
      <c r="B39" s="82"/>
      <c r="C39" s="73"/>
      <c r="D39" s="79">
        <v>2569</v>
      </c>
      <c r="E39" s="80"/>
      <c r="F39" s="79">
        <v>2568</v>
      </c>
      <c r="G39" s="81"/>
      <c r="H39" s="79">
        <v>2569</v>
      </c>
      <c r="I39" s="80"/>
      <c r="J39" s="79">
        <v>2568</v>
      </c>
    </row>
    <row r="40" spans="1:10" ht="22.5" customHeight="1">
      <c r="A40" s="76" t="s">
        <v>82</v>
      </c>
      <c r="B40" s="82"/>
      <c r="C40" s="73"/>
      <c r="D40" s="73"/>
      <c r="E40" s="73"/>
      <c r="F40" s="73"/>
      <c r="G40" s="73"/>
      <c r="H40" s="73"/>
      <c r="I40" s="73"/>
      <c r="J40" s="73"/>
    </row>
    <row r="41" spans="1:10" ht="22.5" customHeight="1">
      <c r="A41" s="70" t="s">
        <v>83</v>
      </c>
      <c r="B41" s="82"/>
      <c r="C41" s="73"/>
      <c r="D41" s="84">
        <f>D30-D42</f>
        <v>36525</v>
      </c>
      <c r="E41" s="84"/>
      <c r="F41" s="84">
        <f>F30-F42</f>
        <v>-9131</v>
      </c>
      <c r="G41" s="84"/>
      <c r="H41" s="84">
        <f>H30-H42</f>
        <v>29351</v>
      </c>
      <c r="I41" s="84"/>
      <c r="J41" s="84">
        <f>J30-J42</f>
        <v>-15837</v>
      </c>
    </row>
    <row r="42" spans="1:10" ht="22.5" customHeight="1">
      <c r="A42" s="70" t="s">
        <v>84</v>
      </c>
      <c r="B42" s="82"/>
      <c r="C42" s="73"/>
      <c r="D42" s="91">
        <v>1460</v>
      </c>
      <c r="E42" s="84"/>
      <c r="F42" s="91">
        <v>1501</v>
      </c>
      <c r="G42" s="84"/>
      <c r="H42" s="91">
        <v>0</v>
      </c>
      <c r="I42" s="84"/>
      <c r="J42" s="91">
        <v>0</v>
      </c>
    </row>
    <row r="43" spans="1:10" ht="22.5" customHeight="1" thickBot="1">
      <c r="A43" s="82"/>
      <c r="B43" s="82"/>
      <c r="C43" s="73"/>
      <c r="D43" s="90">
        <f>SUM(D41:D42)</f>
        <v>37985</v>
      </c>
      <c r="E43" s="84"/>
      <c r="F43" s="90">
        <f>SUM(F41:F42)</f>
        <v>-7630</v>
      </c>
      <c r="G43" s="84"/>
      <c r="H43" s="90">
        <f>SUM(H41:H42)</f>
        <v>29351</v>
      </c>
      <c r="I43" s="84"/>
      <c r="J43" s="90">
        <f>SUM(J41:J42)</f>
        <v>-15837</v>
      </c>
    </row>
    <row r="44" spans="1:10" ht="20.25" customHeight="1" thickTop="1">
      <c r="A44" s="82"/>
      <c r="B44" s="82"/>
      <c r="C44" s="73"/>
      <c r="D44" s="73"/>
      <c r="E44" s="73"/>
      <c r="F44" s="73"/>
      <c r="G44" s="73"/>
      <c r="H44" s="73"/>
      <c r="I44" s="73"/>
      <c r="J44" s="73"/>
    </row>
    <row r="45" spans="1:10" ht="22.5" customHeight="1">
      <c r="A45" s="76" t="s">
        <v>85</v>
      </c>
      <c r="B45" s="82"/>
      <c r="C45" s="73"/>
      <c r="D45" s="73"/>
      <c r="E45" s="73"/>
      <c r="F45" s="73"/>
      <c r="G45" s="73"/>
      <c r="H45" s="73"/>
      <c r="I45" s="73"/>
      <c r="J45" s="73"/>
    </row>
    <row r="46" spans="1:10" ht="22.5" customHeight="1">
      <c r="A46" s="70" t="s">
        <v>83</v>
      </c>
      <c r="B46" s="82"/>
      <c r="C46" s="73"/>
      <c r="D46" s="84">
        <f>D41</f>
        <v>36525</v>
      </c>
      <c r="E46" s="3"/>
      <c r="F46" s="84">
        <f>F41</f>
        <v>-9131</v>
      </c>
      <c r="G46" s="3"/>
      <c r="H46" s="84">
        <f>H41</f>
        <v>29351</v>
      </c>
      <c r="I46" s="3"/>
      <c r="J46" s="84">
        <f>J41</f>
        <v>-15837</v>
      </c>
    </row>
    <row r="47" spans="1:10" ht="22.5" customHeight="1">
      <c r="A47" s="70" t="s">
        <v>84</v>
      </c>
      <c r="B47" s="82"/>
      <c r="C47" s="73"/>
      <c r="D47" s="91">
        <v>1460</v>
      </c>
      <c r="E47" s="84"/>
      <c r="F47" s="91">
        <v>1501</v>
      </c>
      <c r="G47" s="84"/>
      <c r="H47" s="91">
        <f>[3]PL012M!$D$47</f>
        <v>0</v>
      </c>
      <c r="I47" s="84"/>
      <c r="J47" s="91">
        <v>0</v>
      </c>
    </row>
    <row r="48" spans="1:10" ht="22.5" customHeight="1" thickBot="1">
      <c r="A48" s="82"/>
      <c r="B48" s="82"/>
      <c r="C48" s="73"/>
      <c r="D48" s="90">
        <f>SUM(D46:D47)</f>
        <v>37985</v>
      </c>
      <c r="E48" s="84"/>
      <c r="F48" s="90">
        <f>SUM(F46:F47)</f>
        <v>-7630</v>
      </c>
      <c r="G48" s="84"/>
      <c r="H48" s="90">
        <f>SUM(H46:H47)</f>
        <v>29351</v>
      </c>
      <c r="I48" s="84"/>
      <c r="J48" s="90">
        <f>SUM(J46:J47)</f>
        <v>-15837</v>
      </c>
    </row>
    <row r="49" spans="1:10" ht="22.5" customHeight="1" thickTop="1">
      <c r="A49" s="82"/>
      <c r="B49" s="82"/>
      <c r="C49" s="73"/>
      <c r="D49" s="73"/>
      <c r="E49" s="73"/>
      <c r="F49" s="73"/>
      <c r="G49" s="73"/>
      <c r="H49" s="73"/>
      <c r="I49" s="73"/>
      <c r="J49" s="73"/>
    </row>
    <row r="50" spans="1:10" ht="22.5" customHeight="1">
      <c r="A50" s="82"/>
      <c r="B50" s="82"/>
      <c r="C50" s="73"/>
      <c r="D50" s="73"/>
      <c r="E50" s="73"/>
      <c r="F50" s="73"/>
      <c r="G50" s="73"/>
      <c r="H50" s="73"/>
      <c r="J50" s="69" t="s">
        <v>86</v>
      </c>
    </row>
    <row r="51" spans="1:10" ht="22.5" customHeight="1">
      <c r="A51" s="76" t="s">
        <v>146</v>
      </c>
      <c r="B51" s="82"/>
      <c r="C51" s="73"/>
      <c r="D51" s="73"/>
      <c r="E51" s="73"/>
      <c r="F51" s="73"/>
      <c r="G51" s="73"/>
      <c r="H51" s="73"/>
      <c r="I51" s="73"/>
      <c r="J51" s="73"/>
    </row>
    <row r="52" spans="1:10" ht="22.5" customHeight="1">
      <c r="A52" s="93" t="s">
        <v>214</v>
      </c>
      <c r="B52" s="82"/>
      <c r="C52" s="73"/>
      <c r="D52" s="73"/>
      <c r="E52" s="73"/>
      <c r="F52" s="73"/>
      <c r="G52" s="73"/>
      <c r="H52" s="73"/>
      <c r="I52" s="73"/>
      <c r="J52" s="73"/>
    </row>
    <row r="53" spans="1:10" ht="22.5" customHeight="1" thickBot="1">
      <c r="A53" s="70" t="s">
        <v>168</v>
      </c>
      <c r="B53" s="82"/>
      <c r="C53" s="73"/>
      <c r="D53" s="94">
        <f>D41/5022246</f>
        <v>7.2726425587277084E-3</v>
      </c>
      <c r="E53" s="95"/>
      <c r="F53" s="94">
        <f>F41/5022246</f>
        <v>-1.8181108611565423E-3</v>
      </c>
      <c r="G53" s="95"/>
      <c r="H53" s="94">
        <f>H41/5022246</f>
        <v>5.8441979942838321E-3</v>
      </c>
      <c r="I53" s="95"/>
      <c r="J53" s="94">
        <f>J41/5022246</f>
        <v>-3.153370026079965E-3</v>
      </c>
    </row>
    <row r="54" spans="1:10" ht="24" customHeight="1" thickTop="1">
      <c r="A54" s="82"/>
      <c r="B54" s="82"/>
      <c r="C54" s="73"/>
      <c r="D54" s="73"/>
      <c r="E54" s="73"/>
      <c r="F54" s="73"/>
      <c r="G54" s="73"/>
      <c r="H54" s="73"/>
      <c r="I54" s="73"/>
      <c r="J54" s="73"/>
    </row>
    <row r="55" spans="1:10" ht="22.5" customHeight="1">
      <c r="A55" s="70" t="s">
        <v>185</v>
      </c>
      <c r="B55" s="72"/>
      <c r="C55" s="73"/>
      <c r="D55" s="4"/>
      <c r="E55" s="72"/>
      <c r="F55" s="72"/>
      <c r="H55" s="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32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V34"/>
  <sheetViews>
    <sheetView showGridLines="0" view="pageBreakPreview" zoomScale="55" zoomScaleNormal="100" zoomScaleSheetLayoutView="55" workbookViewId="0">
      <selection activeCell="M37" sqref="M37"/>
    </sheetView>
  </sheetViews>
  <sheetFormatPr defaultColWidth="9.42578125" defaultRowHeight="21.75" customHeight="1"/>
  <cols>
    <col min="1" max="1" width="30.42578125" style="15" customWidth="1"/>
    <col min="2" max="2" width="2.42578125" style="15" customWidth="1"/>
    <col min="3" max="3" width="15.5703125" style="15" customWidth="1"/>
    <col min="4" max="4" width="1.5703125" style="48" customWidth="1"/>
    <col min="5" max="5" width="14.5703125" style="15" customWidth="1"/>
    <col min="6" max="6" width="1.5703125" style="48" customWidth="1"/>
    <col min="7" max="7" width="14.5703125" style="15" customWidth="1"/>
    <col min="8" max="8" width="1.5703125" style="48" customWidth="1"/>
    <col min="9" max="9" width="13.5703125" style="15" customWidth="1"/>
    <col min="10" max="10" width="1.5703125" style="15" customWidth="1"/>
    <col min="11" max="11" width="13.5703125" style="15" customWidth="1"/>
    <col min="12" max="12" width="1.5703125" style="15" customWidth="1"/>
    <col min="13" max="13" width="16.5703125" style="15" customWidth="1"/>
    <col min="14" max="14" width="1.5703125" style="15" customWidth="1"/>
    <col min="15" max="15" width="15" style="15" customWidth="1"/>
    <col min="16" max="16" width="1.5703125" style="15" customWidth="1"/>
    <col min="17" max="17" width="15.5703125" style="15" customWidth="1"/>
    <col min="18" max="18" width="1.5703125" style="15" customWidth="1"/>
    <col min="19" max="19" width="14.42578125" style="15" customWidth="1"/>
    <col min="20" max="20" width="11.5703125" style="15" bestFit="1" customWidth="1"/>
    <col min="21" max="16384" width="9.42578125" style="15"/>
  </cols>
  <sheetData>
    <row r="1" spans="1:19" ht="21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7" t="s">
        <v>61</v>
      </c>
    </row>
    <row r="2" spans="1:19" ht="21.7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19" ht="21.75" customHeight="1">
      <c r="A3" s="121" t="s">
        <v>162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21.75" customHeight="1">
      <c r="A4" s="121" t="s">
        <v>197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21.75" customHeight="1">
      <c r="S5" s="47" t="s">
        <v>1</v>
      </c>
    </row>
    <row r="6" spans="1:19" ht="21.75" customHeight="1">
      <c r="C6" s="122" t="s">
        <v>2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</row>
    <row r="7" spans="1:19" ht="21.75" customHeight="1">
      <c r="C7" s="123" t="s">
        <v>154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50"/>
      <c r="Q7" s="62"/>
      <c r="R7" s="50"/>
      <c r="S7" s="50"/>
    </row>
    <row r="8" spans="1:19" ht="21.75" customHeight="1">
      <c r="C8" s="49"/>
      <c r="D8" s="49"/>
      <c r="E8" s="49"/>
      <c r="F8" s="49"/>
      <c r="G8" s="49"/>
      <c r="H8" s="49"/>
      <c r="I8" s="49"/>
      <c r="J8" s="49"/>
      <c r="K8" s="49"/>
      <c r="L8" s="49"/>
      <c r="M8" s="49" t="s">
        <v>152</v>
      </c>
      <c r="N8" s="49"/>
      <c r="O8" s="49"/>
      <c r="P8" s="50"/>
      <c r="Q8" s="62"/>
      <c r="R8" s="50"/>
      <c r="S8" s="50"/>
    </row>
    <row r="9" spans="1:19" ht="21.75" customHeight="1">
      <c r="C9" s="50"/>
      <c r="D9" s="50"/>
      <c r="E9" s="50"/>
      <c r="F9" s="50"/>
      <c r="G9" s="50"/>
      <c r="H9" s="50"/>
      <c r="I9" s="50"/>
      <c r="J9" s="50"/>
      <c r="K9" s="50"/>
      <c r="L9" s="50"/>
      <c r="M9" s="120" t="s">
        <v>44</v>
      </c>
      <c r="N9" s="120"/>
      <c r="Q9" s="62"/>
      <c r="R9" s="50"/>
      <c r="S9" s="50"/>
    </row>
    <row r="10" spans="1:19" ht="21.75" customHeight="1"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49" t="s">
        <v>87</v>
      </c>
      <c r="N10" s="49"/>
      <c r="O10" s="49"/>
      <c r="P10" s="49"/>
      <c r="Q10" s="49" t="s">
        <v>88</v>
      </c>
      <c r="R10" s="50"/>
      <c r="S10" s="50"/>
    </row>
    <row r="11" spans="1:19" s="49" customFormat="1" ht="21.75" customHeight="1">
      <c r="C11" s="49" t="s">
        <v>103</v>
      </c>
      <c r="D11" s="48"/>
      <c r="F11" s="48"/>
      <c r="G11" s="49" t="s">
        <v>150</v>
      </c>
      <c r="H11" s="48"/>
      <c r="I11" s="120" t="s">
        <v>52</v>
      </c>
      <c r="J11" s="120"/>
      <c r="K11" s="120"/>
      <c r="L11" s="15"/>
      <c r="M11" s="49" t="s">
        <v>89</v>
      </c>
      <c r="O11" s="49" t="s">
        <v>90</v>
      </c>
      <c r="Q11" s="49" t="s">
        <v>91</v>
      </c>
      <c r="R11" s="15"/>
    </row>
    <row r="12" spans="1:19" s="49" customFormat="1" ht="21.75" customHeight="1">
      <c r="C12" s="49" t="s">
        <v>156</v>
      </c>
      <c r="D12" s="48"/>
      <c r="E12" s="49" t="s">
        <v>92</v>
      </c>
      <c r="F12" s="48"/>
      <c r="G12" s="49" t="s">
        <v>151</v>
      </c>
      <c r="H12" s="48"/>
      <c r="I12" s="118" t="s">
        <v>149</v>
      </c>
      <c r="M12" s="49" t="s">
        <v>94</v>
      </c>
      <c r="O12" s="49" t="s">
        <v>95</v>
      </c>
      <c r="Q12" s="49" t="s">
        <v>96</v>
      </c>
      <c r="S12" s="49" t="s">
        <v>97</v>
      </c>
    </row>
    <row r="13" spans="1:19" s="49" customFormat="1" ht="21.75" customHeight="1">
      <c r="C13" s="51" t="s">
        <v>155</v>
      </c>
      <c r="D13" s="52"/>
      <c r="E13" s="51" t="s">
        <v>98</v>
      </c>
      <c r="F13" s="52"/>
      <c r="G13" s="51" t="s">
        <v>105</v>
      </c>
      <c r="H13" s="52"/>
      <c r="I13" s="119"/>
      <c r="K13" s="51" t="s">
        <v>93</v>
      </c>
      <c r="M13" s="51" t="s">
        <v>99</v>
      </c>
      <c r="O13" s="51" t="s">
        <v>100</v>
      </c>
      <c r="Q13" s="51" t="s">
        <v>101</v>
      </c>
      <c r="S13" s="51" t="s">
        <v>44</v>
      </c>
    </row>
    <row r="14" spans="1:19" ht="21.75" customHeight="1">
      <c r="A14" s="53" t="s">
        <v>171</v>
      </c>
      <c r="B14" s="53"/>
      <c r="C14" s="13">
        <v>5022246</v>
      </c>
      <c r="D14" s="55"/>
      <c r="E14" s="39">
        <v>-429265</v>
      </c>
      <c r="F14" s="55"/>
      <c r="G14" s="39">
        <v>979</v>
      </c>
      <c r="H14" s="55"/>
      <c r="I14" s="39">
        <v>86704</v>
      </c>
      <c r="J14" s="39"/>
      <c r="K14" s="39">
        <v>145208</v>
      </c>
      <c r="L14" s="39"/>
      <c r="M14" s="39">
        <v>74131</v>
      </c>
      <c r="N14" s="39"/>
      <c r="O14" s="13">
        <v>4900003</v>
      </c>
      <c r="P14" s="39">
        <v>0</v>
      </c>
      <c r="Q14" s="39">
        <v>115847</v>
      </c>
      <c r="R14" s="39">
        <v>0</v>
      </c>
      <c r="S14" s="39">
        <f>SUM(O14:Q14)</f>
        <v>5015850</v>
      </c>
    </row>
    <row r="15" spans="1:19" ht="21.75" customHeight="1">
      <c r="A15" s="15" t="s">
        <v>145</v>
      </c>
      <c r="B15" s="53"/>
      <c r="C15" s="28">
        <v>0</v>
      </c>
      <c r="D15" s="55"/>
      <c r="E15" s="28">
        <v>0</v>
      </c>
      <c r="F15" s="55"/>
      <c r="G15" s="28">
        <v>0</v>
      </c>
      <c r="H15" s="55"/>
      <c r="I15" s="28">
        <v>0</v>
      </c>
      <c r="J15" s="39"/>
      <c r="K15" s="39">
        <f>SUM(PL!F41)</f>
        <v>-9131</v>
      </c>
      <c r="L15" s="39"/>
      <c r="M15" s="39">
        <v>0</v>
      </c>
      <c r="N15" s="39"/>
      <c r="O15" s="39">
        <f>SUM(C15:M15)</f>
        <v>-9131</v>
      </c>
      <c r="P15" s="39"/>
      <c r="Q15" s="39">
        <f>SUM(PL!F42)</f>
        <v>1501</v>
      </c>
      <c r="R15" s="39"/>
      <c r="S15" s="39">
        <f>SUM(O15:Q15)</f>
        <v>-7630</v>
      </c>
    </row>
    <row r="16" spans="1:19" ht="21.75" customHeight="1">
      <c r="A16" s="15" t="s">
        <v>79</v>
      </c>
      <c r="B16" s="53"/>
      <c r="C16" s="42">
        <v>0</v>
      </c>
      <c r="D16" s="55"/>
      <c r="E16" s="42">
        <v>0</v>
      </c>
      <c r="F16" s="55"/>
      <c r="G16" s="42">
        <v>0</v>
      </c>
      <c r="H16" s="55"/>
      <c r="I16" s="42">
        <v>0</v>
      </c>
      <c r="J16" s="39"/>
      <c r="K16" s="42">
        <v>0</v>
      </c>
      <c r="L16" s="39"/>
      <c r="M16" s="42">
        <v>0</v>
      </c>
      <c r="N16" s="39"/>
      <c r="O16" s="41">
        <v>0</v>
      </c>
      <c r="P16" s="39"/>
      <c r="Q16" s="42">
        <v>0</v>
      </c>
      <c r="R16" s="39"/>
      <c r="S16" s="41">
        <v>0</v>
      </c>
    </row>
    <row r="17" spans="1:22" ht="21.75" customHeight="1">
      <c r="A17" s="15" t="s">
        <v>80</v>
      </c>
      <c r="B17" s="53"/>
      <c r="C17" s="28">
        <v>0</v>
      </c>
      <c r="D17" s="55"/>
      <c r="E17" s="28">
        <v>0</v>
      </c>
      <c r="F17" s="55"/>
      <c r="G17" s="28">
        <v>0</v>
      </c>
      <c r="H17" s="55"/>
      <c r="I17" s="28">
        <v>0</v>
      </c>
      <c r="J17" s="39"/>
      <c r="K17" s="39">
        <f>SUM(K15:K16)</f>
        <v>-9131</v>
      </c>
      <c r="L17" s="39"/>
      <c r="M17" s="39">
        <f>SUM(M15:M16)</f>
        <v>0</v>
      </c>
      <c r="N17" s="39"/>
      <c r="O17" s="39">
        <f>SUM(C17:K17,M17)</f>
        <v>-9131</v>
      </c>
      <c r="P17" s="39"/>
      <c r="Q17" s="39">
        <f>SUM(Q15:Q16)</f>
        <v>1501</v>
      </c>
      <c r="R17" s="39"/>
      <c r="S17" s="39">
        <f>SUM(S15:S16)</f>
        <v>-7630</v>
      </c>
    </row>
    <row r="18" spans="1:22" ht="21.75" customHeight="1" thickBot="1">
      <c r="A18" s="53" t="s">
        <v>172</v>
      </c>
      <c r="B18" s="53"/>
      <c r="C18" s="60">
        <f>C17+C14</f>
        <v>5022246</v>
      </c>
      <c r="D18" s="55"/>
      <c r="E18" s="60">
        <f>E17+E14</f>
        <v>-429265</v>
      </c>
      <c r="F18" s="55"/>
      <c r="G18" s="60">
        <f>G17+G14</f>
        <v>979</v>
      </c>
      <c r="H18" s="55"/>
      <c r="I18" s="60">
        <f>I17+I14</f>
        <v>86704</v>
      </c>
      <c r="J18" s="39"/>
      <c r="K18" s="60">
        <f>K17+K14</f>
        <v>136077</v>
      </c>
      <c r="L18" s="39"/>
      <c r="M18" s="60">
        <f>M17+M14</f>
        <v>74131</v>
      </c>
      <c r="N18" s="39"/>
      <c r="O18" s="60">
        <f>O17+O14</f>
        <v>4890872</v>
      </c>
      <c r="P18" s="39"/>
      <c r="Q18" s="60">
        <f>Q17+Q14</f>
        <v>117348</v>
      </c>
      <c r="R18" s="39"/>
      <c r="S18" s="60">
        <f>S17+S14</f>
        <v>5008220</v>
      </c>
    </row>
    <row r="19" spans="1:22" ht="21.75" customHeight="1" thickTop="1">
      <c r="A19" s="53"/>
      <c r="B19" s="53"/>
      <c r="C19" s="13"/>
      <c r="D19" s="55"/>
      <c r="E19" s="39"/>
      <c r="F19" s="55"/>
      <c r="G19" s="39"/>
      <c r="H19" s="55"/>
      <c r="I19" s="39"/>
      <c r="J19" s="39"/>
      <c r="K19" s="39"/>
      <c r="L19" s="39"/>
      <c r="M19" s="39"/>
      <c r="N19" s="39"/>
      <c r="O19" s="13"/>
      <c r="P19" s="39"/>
      <c r="Q19" s="39"/>
      <c r="R19" s="39"/>
      <c r="S19" s="39"/>
    </row>
    <row r="20" spans="1:22" ht="21.75" customHeight="1">
      <c r="C20" s="8"/>
      <c r="D20" s="9"/>
      <c r="E20" s="8"/>
      <c r="F20" s="9"/>
      <c r="G20" s="8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22" ht="21.75" customHeight="1">
      <c r="A21" s="53" t="s">
        <v>198</v>
      </c>
      <c r="B21" s="53"/>
      <c r="C21" s="13">
        <v>5022246</v>
      </c>
      <c r="D21" s="55"/>
      <c r="E21" s="39">
        <v>-429265</v>
      </c>
      <c r="F21" s="55"/>
      <c r="G21" s="39">
        <v>979</v>
      </c>
      <c r="H21" s="55"/>
      <c r="I21" s="39">
        <v>92704</v>
      </c>
      <c r="J21" s="39"/>
      <c r="K21" s="39">
        <v>214326</v>
      </c>
      <c r="L21" s="39"/>
      <c r="M21" s="39">
        <v>74131</v>
      </c>
      <c r="N21" s="39"/>
      <c r="O21" s="13">
        <v>4975121</v>
      </c>
      <c r="P21" s="39">
        <v>0</v>
      </c>
      <c r="Q21" s="39">
        <v>118289</v>
      </c>
      <c r="R21" s="39">
        <v>0</v>
      </c>
      <c r="S21" s="39">
        <f>SUM(O21:R21)</f>
        <v>5093410</v>
      </c>
    </row>
    <row r="22" spans="1:22" ht="21.75" customHeight="1">
      <c r="A22" s="15" t="s">
        <v>161</v>
      </c>
      <c r="B22" s="53"/>
      <c r="C22" s="28">
        <v>0</v>
      </c>
      <c r="D22" s="55"/>
      <c r="E22" s="28">
        <v>0</v>
      </c>
      <c r="F22" s="55"/>
      <c r="G22" s="28">
        <v>0</v>
      </c>
      <c r="H22" s="55"/>
      <c r="I22" s="28">
        <v>0</v>
      </c>
      <c r="J22" s="39"/>
      <c r="K22" s="39">
        <f>PL!D41</f>
        <v>36525</v>
      </c>
      <c r="L22" s="39"/>
      <c r="M22" s="39">
        <v>0</v>
      </c>
      <c r="N22" s="39"/>
      <c r="O22" s="39">
        <f>SUM(C22:K22,M22)</f>
        <v>36525</v>
      </c>
      <c r="P22" s="39"/>
      <c r="Q22" s="39">
        <f>PL!D42</f>
        <v>1460</v>
      </c>
      <c r="R22" s="39"/>
      <c r="S22" s="39">
        <f>SUM(O22:Q22)</f>
        <v>37985</v>
      </c>
    </row>
    <row r="23" spans="1:22" ht="21.75" customHeight="1">
      <c r="A23" s="15" t="s">
        <v>79</v>
      </c>
      <c r="B23" s="53"/>
      <c r="C23" s="42">
        <v>0</v>
      </c>
      <c r="D23" s="55"/>
      <c r="E23" s="42">
        <v>0</v>
      </c>
      <c r="F23" s="55"/>
      <c r="G23" s="42">
        <v>0</v>
      </c>
      <c r="H23" s="55"/>
      <c r="I23" s="42">
        <v>0</v>
      </c>
      <c r="J23" s="39"/>
      <c r="K23" s="42">
        <v>0</v>
      </c>
      <c r="L23" s="39"/>
      <c r="M23" s="42">
        <v>0</v>
      </c>
      <c r="N23" s="39"/>
      <c r="O23" s="41">
        <f>SUM(C23:K23,M23)</f>
        <v>0</v>
      </c>
      <c r="P23" s="39"/>
      <c r="Q23" s="42">
        <v>0</v>
      </c>
      <c r="R23" s="39"/>
      <c r="S23" s="41">
        <f>SUM(O23:Q23)</f>
        <v>0</v>
      </c>
    </row>
    <row r="24" spans="1:22" ht="21.75" customHeight="1">
      <c r="A24" s="15" t="s">
        <v>80</v>
      </c>
      <c r="C24" s="57">
        <f>SUM(C22:C23)</f>
        <v>0</v>
      </c>
      <c r="D24" s="55"/>
      <c r="E24" s="57">
        <f>SUM(E22:E23)</f>
        <v>0</v>
      </c>
      <c r="F24" s="55"/>
      <c r="G24" s="57">
        <f>SUM(G22:G23)</f>
        <v>0</v>
      </c>
      <c r="H24" s="55"/>
      <c r="I24" s="57">
        <f>SUM(I22:I23)</f>
        <v>0</v>
      </c>
      <c r="J24" s="39"/>
      <c r="K24" s="57">
        <f>SUM(K22:K23)</f>
        <v>36525</v>
      </c>
      <c r="L24" s="39"/>
      <c r="M24" s="57">
        <f>SUM(M22:M23)</f>
        <v>0</v>
      </c>
      <c r="N24" s="56"/>
      <c r="O24" s="56">
        <f>SUM(C24:K24,M24)</f>
        <v>36525</v>
      </c>
      <c r="P24" s="56"/>
      <c r="Q24" s="57">
        <f>SUM(Q22:Q23)</f>
        <v>1460</v>
      </c>
      <c r="R24" s="39"/>
      <c r="S24" s="58">
        <f>SUM(S22:S23)</f>
        <v>37985</v>
      </c>
    </row>
    <row r="25" spans="1:22" ht="21.75" customHeight="1" thickBot="1">
      <c r="A25" s="53" t="s">
        <v>199</v>
      </c>
      <c r="B25" s="53"/>
      <c r="C25" s="60">
        <f>C24+C21</f>
        <v>5022246</v>
      </c>
      <c r="D25" s="55"/>
      <c r="E25" s="60">
        <f>E24+E21</f>
        <v>-429265</v>
      </c>
      <c r="F25" s="55"/>
      <c r="G25" s="60">
        <f>G24+G21</f>
        <v>979</v>
      </c>
      <c r="H25" s="55"/>
      <c r="I25" s="60">
        <f>I24+I21</f>
        <v>92704</v>
      </c>
      <c r="J25" s="39"/>
      <c r="K25" s="60">
        <f>K24+K21</f>
        <v>250851</v>
      </c>
      <c r="L25" s="39"/>
      <c r="M25" s="60">
        <f>M24+M21</f>
        <v>74131</v>
      </c>
      <c r="N25" s="39"/>
      <c r="O25" s="60">
        <f>O24+O21</f>
        <v>5011646</v>
      </c>
      <c r="P25" s="39"/>
      <c r="Q25" s="60">
        <f>Q24+Q21</f>
        <v>119749</v>
      </c>
      <c r="R25" s="39"/>
      <c r="S25" s="60">
        <f>S24+S21</f>
        <v>5131395</v>
      </c>
      <c r="T25" s="8"/>
      <c r="U25" s="39"/>
    </row>
    <row r="26" spans="1:22" ht="21.75" customHeight="1" thickTop="1">
      <c r="A26" s="53"/>
      <c r="B26" s="53"/>
      <c r="C26" s="39"/>
      <c r="D26" s="55"/>
      <c r="E26" s="39"/>
      <c r="F26" s="55"/>
      <c r="G26" s="39"/>
      <c r="H26" s="55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V26" s="15" t="s">
        <v>200</v>
      </c>
    </row>
    <row r="27" spans="1:22" ht="21.75" customHeight="1">
      <c r="C27" s="39">
        <f>C25-BS!D86</f>
        <v>0</v>
      </c>
      <c r="E27" s="39">
        <f>E25-BS!D87</f>
        <v>0</v>
      </c>
      <c r="G27" s="39">
        <f>G25-BS!D88</f>
        <v>0</v>
      </c>
      <c r="I27" s="39">
        <f>I25-BS!D90</f>
        <v>0</v>
      </c>
      <c r="K27" s="39">
        <f>K25-BS!D91</f>
        <v>0</v>
      </c>
      <c r="L27" s="39">
        <f>L25-BS!E91</f>
        <v>0</v>
      </c>
      <c r="M27" s="39">
        <f>M25-BS!D92</f>
        <v>0</v>
      </c>
      <c r="N27" s="39">
        <f>N25-BS!G91</f>
        <v>0</v>
      </c>
      <c r="O27" s="39">
        <f>O25-BS!D93</f>
        <v>0</v>
      </c>
      <c r="Q27" s="39">
        <f>Q25-BS!D94</f>
        <v>0</v>
      </c>
      <c r="S27" s="39">
        <f>S25-BS!D95</f>
        <v>0</v>
      </c>
    </row>
    <row r="28" spans="1:22" ht="21.75" customHeight="1">
      <c r="A28" s="15" t="s">
        <v>185</v>
      </c>
      <c r="K28" s="8"/>
      <c r="Q28" s="8"/>
      <c r="S28" s="63"/>
    </row>
    <row r="31" spans="1:22" ht="21.75" customHeight="1">
      <c r="C31" s="16"/>
      <c r="D31" s="17"/>
      <c r="E31" s="16"/>
      <c r="F31" s="17"/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22" ht="21.75" customHeight="1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3:19" ht="21.75" customHeight="1">
      <c r="C33" s="64"/>
      <c r="D33" s="65"/>
      <c r="E33" s="64"/>
      <c r="F33" s="65"/>
      <c r="G33" s="64"/>
      <c r="H33" s="65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3:19" ht="21.75" customHeight="1">
      <c r="C34" s="64"/>
      <c r="D34" s="65"/>
      <c r="E34" s="64"/>
      <c r="F34" s="65"/>
      <c r="G34" s="64"/>
      <c r="H34" s="65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78740157480314965" right="0.39370078740157483" top="0.51181102362204722" bottom="0.23622047244094491" header="0.19685039370078741" footer="0.19685039370078741"/>
  <pageSetup paperSize="9" scale="78" orientation="landscape" r:id="rId1"/>
  <headerFooter alignWithMargins="0"/>
  <ignoredErrors>
    <ignoredError sqref="C24:M24 K17:S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7"/>
  <sheetViews>
    <sheetView showGridLines="0" view="pageBreakPreview" topLeftCell="A2" zoomScale="70" zoomScaleNormal="100" zoomScaleSheetLayoutView="70" workbookViewId="0">
      <selection activeCell="F30" sqref="F30"/>
    </sheetView>
  </sheetViews>
  <sheetFormatPr defaultColWidth="9.42578125" defaultRowHeight="21.75" customHeight="1"/>
  <cols>
    <col min="1" max="1" width="32.140625" style="15" customWidth="1"/>
    <col min="2" max="2" width="2.5703125" style="15" customWidth="1"/>
    <col min="3" max="3" width="17.5703125" style="15" customWidth="1"/>
    <col min="4" max="4" width="1.5703125" style="48" customWidth="1"/>
    <col min="5" max="5" width="13" style="15" customWidth="1"/>
    <col min="6" max="6" width="1.5703125" style="48" customWidth="1"/>
    <col min="7" max="7" width="13.42578125" style="15" customWidth="1"/>
    <col min="8" max="8" width="1.5703125" style="48" customWidth="1"/>
    <col min="9" max="9" width="12.5703125" style="15" customWidth="1"/>
    <col min="10" max="10" width="1.42578125" style="15" customWidth="1"/>
    <col min="11" max="11" width="12.5703125" style="15" customWidth="1"/>
    <col min="12" max="12" width="1.5703125" style="15" customWidth="1"/>
    <col min="13" max="13" width="13" style="15" customWidth="1"/>
    <col min="14" max="14" width="11.42578125" style="15" bestFit="1" customWidth="1"/>
    <col min="15" max="16384" width="9.42578125" style="15"/>
  </cols>
  <sheetData>
    <row r="1" spans="1:15" ht="21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 t="s">
        <v>61</v>
      </c>
    </row>
    <row r="2" spans="1:15" ht="21.7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5" ht="21.75" customHeight="1">
      <c r="A3" s="121" t="s">
        <v>162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5" ht="21.75" customHeight="1">
      <c r="A4" s="121" t="s">
        <v>197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5" ht="21.75" customHeight="1">
      <c r="M5" s="47" t="s">
        <v>1</v>
      </c>
    </row>
    <row r="6" spans="1:15" ht="21.75" customHeight="1">
      <c r="C6" s="122" t="s">
        <v>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5" s="49" customFormat="1" ht="21.75" customHeight="1">
      <c r="C7" s="49" t="s">
        <v>103</v>
      </c>
      <c r="D7" s="48"/>
      <c r="E7" s="50"/>
      <c r="F7" s="48"/>
      <c r="G7" s="49" t="s">
        <v>102</v>
      </c>
      <c r="H7" s="48"/>
      <c r="I7" s="120" t="s">
        <v>52</v>
      </c>
      <c r="J7" s="120"/>
      <c r="K7" s="120"/>
      <c r="L7" s="15"/>
    </row>
    <row r="8" spans="1:15" s="49" customFormat="1" ht="21.75" customHeight="1">
      <c r="C8" s="49" t="s">
        <v>156</v>
      </c>
      <c r="D8" s="48"/>
      <c r="E8" s="49" t="s">
        <v>92</v>
      </c>
      <c r="F8" s="48"/>
      <c r="G8" s="49" t="s">
        <v>104</v>
      </c>
      <c r="H8" s="48"/>
      <c r="I8" s="49" t="s">
        <v>148</v>
      </c>
      <c r="M8" s="49" t="s">
        <v>90</v>
      </c>
    </row>
    <row r="9" spans="1:15" s="49" customFormat="1" ht="21.75" customHeight="1">
      <c r="C9" s="51" t="s">
        <v>155</v>
      </c>
      <c r="D9" s="52"/>
      <c r="E9" s="51" t="s">
        <v>98</v>
      </c>
      <c r="F9" s="48"/>
      <c r="G9" s="51" t="s">
        <v>105</v>
      </c>
      <c r="H9" s="48"/>
      <c r="I9" s="51" t="s">
        <v>147</v>
      </c>
      <c r="K9" s="51" t="s">
        <v>93</v>
      </c>
      <c r="M9" s="51" t="s">
        <v>95</v>
      </c>
    </row>
    <row r="10" spans="1:15" ht="21.75" customHeight="1">
      <c r="A10" s="53" t="s">
        <v>171</v>
      </c>
      <c r="C10" s="54">
        <v>5022246</v>
      </c>
      <c r="D10" s="55"/>
      <c r="E10" s="54">
        <v>-429265</v>
      </c>
      <c r="G10" s="54">
        <v>979</v>
      </c>
      <c r="I10" s="54">
        <v>86704</v>
      </c>
      <c r="J10" s="39">
        <v>0</v>
      </c>
      <c r="K10" s="54">
        <v>531171</v>
      </c>
      <c r="L10" s="39">
        <v>0</v>
      </c>
      <c r="M10" s="28">
        <f>SUM(C10:K10)</f>
        <v>5211835</v>
      </c>
    </row>
    <row r="11" spans="1:15" ht="21.75" customHeight="1">
      <c r="A11" s="15" t="s">
        <v>145</v>
      </c>
      <c r="C11" s="54">
        <f>[3]CH!$C$18</f>
        <v>0</v>
      </c>
      <c r="D11" s="55"/>
      <c r="E11" s="54">
        <v>0</v>
      </c>
      <c r="G11" s="54">
        <v>0</v>
      </c>
      <c r="I11" s="54">
        <v>0</v>
      </c>
      <c r="J11" s="39"/>
      <c r="K11" s="54">
        <f>SUM(PL!J26)</f>
        <v>-15837</v>
      </c>
      <c r="L11" s="39"/>
      <c r="M11" s="28">
        <f>SUM(C11:K11)</f>
        <v>-15837</v>
      </c>
    </row>
    <row r="12" spans="1:15" ht="21.75" customHeight="1">
      <c r="A12" s="15" t="s">
        <v>79</v>
      </c>
      <c r="C12" s="56">
        <f>[3]CH!$C$20</f>
        <v>0</v>
      </c>
      <c r="D12" s="55"/>
      <c r="E12" s="57">
        <v>0</v>
      </c>
      <c r="F12" s="55"/>
      <c r="G12" s="57">
        <v>0</v>
      </c>
      <c r="H12" s="55"/>
      <c r="I12" s="56">
        <v>0</v>
      </c>
      <c r="J12" s="39"/>
      <c r="K12" s="39">
        <v>0</v>
      </c>
      <c r="L12" s="39"/>
      <c r="M12" s="39">
        <v>0</v>
      </c>
    </row>
    <row r="13" spans="1:15" ht="21.75" customHeight="1">
      <c r="A13" s="15" t="s">
        <v>80</v>
      </c>
      <c r="C13" s="58">
        <f>SUM(C11:C12)</f>
        <v>0</v>
      </c>
      <c r="D13" s="55"/>
      <c r="E13" s="56">
        <f>SUM(E11:E12)</f>
        <v>0</v>
      </c>
      <c r="F13" s="55"/>
      <c r="G13" s="56">
        <f>SUM(G11:G12)</f>
        <v>0</v>
      </c>
      <c r="H13" s="55"/>
      <c r="I13" s="58">
        <f>SUM(I11:I12)</f>
        <v>0</v>
      </c>
      <c r="J13" s="39"/>
      <c r="K13" s="59">
        <f>SUM(K11:K12)</f>
        <v>-15837</v>
      </c>
      <c r="L13" s="39"/>
      <c r="M13" s="59">
        <f>SUM(C13:K13)</f>
        <v>-15837</v>
      </c>
    </row>
    <row r="14" spans="1:15" ht="21.75" customHeight="1" thickBot="1">
      <c r="A14" s="53" t="s">
        <v>172</v>
      </c>
      <c r="B14" s="53"/>
      <c r="C14" s="60">
        <f>C10+C13</f>
        <v>5022246</v>
      </c>
      <c r="D14" s="55"/>
      <c r="E14" s="60">
        <f>E10+E13</f>
        <v>-429265</v>
      </c>
      <c r="F14" s="55"/>
      <c r="G14" s="60">
        <f>G10+G13</f>
        <v>979</v>
      </c>
      <c r="H14" s="55"/>
      <c r="I14" s="60">
        <f>I10+I13</f>
        <v>86704</v>
      </c>
      <c r="J14" s="39"/>
      <c r="K14" s="60">
        <f>K10+K13</f>
        <v>515334</v>
      </c>
      <c r="L14" s="39"/>
      <c r="M14" s="60">
        <f>M10+M13</f>
        <v>5195998</v>
      </c>
      <c r="N14" s="8"/>
      <c r="O14" s="39"/>
    </row>
    <row r="15" spans="1:15" ht="21.75" customHeight="1" thickTop="1">
      <c r="A15" s="53"/>
      <c r="B15" s="53"/>
      <c r="C15" s="39"/>
      <c r="D15" s="55"/>
      <c r="F15" s="55"/>
      <c r="H15" s="55"/>
      <c r="I15" s="39"/>
      <c r="J15" s="39"/>
      <c r="K15" s="39"/>
      <c r="L15" s="39"/>
      <c r="M15" s="39"/>
    </row>
    <row r="16" spans="1:15" ht="21.75" customHeight="1">
      <c r="A16" s="53" t="s">
        <v>198</v>
      </c>
      <c r="C16" s="54">
        <v>5022246</v>
      </c>
      <c r="D16" s="55"/>
      <c r="E16" s="39">
        <v>-429265</v>
      </c>
      <c r="G16" s="39">
        <v>979</v>
      </c>
      <c r="I16" s="61">
        <v>92704</v>
      </c>
      <c r="J16" s="39">
        <v>0</v>
      </c>
      <c r="K16" s="39">
        <v>588486</v>
      </c>
      <c r="L16" s="39">
        <v>0</v>
      </c>
      <c r="M16" s="28">
        <f>SUM(C16:K16)</f>
        <v>5275150</v>
      </c>
    </row>
    <row r="17" spans="1:15" ht="21.75" customHeight="1">
      <c r="A17" s="15" t="s">
        <v>161</v>
      </c>
      <c r="C17" s="54">
        <v>0</v>
      </c>
      <c r="D17" s="55"/>
      <c r="E17" s="39">
        <v>0</v>
      </c>
      <c r="G17" s="39">
        <v>0</v>
      </c>
      <c r="I17" s="39">
        <v>0</v>
      </c>
      <c r="J17" s="39"/>
      <c r="K17" s="39">
        <f>PL!H26</f>
        <v>29351</v>
      </c>
      <c r="L17" s="39"/>
      <c r="M17" s="28">
        <f>SUM(C17:K17)</f>
        <v>29351</v>
      </c>
    </row>
    <row r="18" spans="1:15" ht="21.75" customHeight="1">
      <c r="A18" s="15" t="s">
        <v>79</v>
      </c>
      <c r="C18" s="56">
        <v>0</v>
      </c>
      <c r="D18" s="55"/>
      <c r="E18" s="57">
        <v>0</v>
      </c>
      <c r="F18" s="55"/>
      <c r="G18" s="57">
        <v>0</v>
      </c>
      <c r="H18" s="55"/>
      <c r="I18" s="56">
        <v>0</v>
      </c>
      <c r="J18" s="39"/>
      <c r="K18" s="39">
        <v>0</v>
      </c>
      <c r="L18" s="39"/>
      <c r="M18" s="39">
        <f>SUM(C18:K18)</f>
        <v>0</v>
      </c>
    </row>
    <row r="19" spans="1:15" ht="21.75" customHeight="1">
      <c r="A19" s="15" t="s">
        <v>80</v>
      </c>
      <c r="C19" s="58">
        <f>SUM(C17:C18)</f>
        <v>0</v>
      </c>
      <c r="D19" s="55"/>
      <c r="E19" s="56">
        <f>SUM(E17:E18)</f>
        <v>0</v>
      </c>
      <c r="F19" s="55"/>
      <c r="G19" s="56">
        <f>SUM(G17:G18)</f>
        <v>0</v>
      </c>
      <c r="H19" s="55"/>
      <c r="I19" s="58">
        <f>SUM(I17:I18)</f>
        <v>0</v>
      </c>
      <c r="J19" s="39"/>
      <c r="K19" s="59">
        <f>SUM(K17:K18)</f>
        <v>29351</v>
      </c>
      <c r="L19" s="39"/>
      <c r="M19" s="59">
        <f>SUM(C19:K19)</f>
        <v>29351</v>
      </c>
    </row>
    <row r="20" spans="1:15" ht="21.75" customHeight="1" thickBot="1">
      <c r="A20" s="53" t="s">
        <v>199</v>
      </c>
      <c r="B20" s="53"/>
      <c r="C20" s="60">
        <f>C16+C19</f>
        <v>5022246</v>
      </c>
      <c r="D20" s="55"/>
      <c r="E20" s="60">
        <f>E16+E19</f>
        <v>-429265</v>
      </c>
      <c r="F20" s="55"/>
      <c r="G20" s="60">
        <f>G16+G19</f>
        <v>979</v>
      </c>
      <c r="H20" s="55"/>
      <c r="I20" s="60">
        <f>I16+I19</f>
        <v>92704</v>
      </c>
      <c r="J20" s="39"/>
      <c r="K20" s="60">
        <f>K16+K19</f>
        <v>617837</v>
      </c>
      <c r="L20" s="39"/>
      <c r="M20" s="60">
        <f>M16+M19</f>
        <v>5304501</v>
      </c>
      <c r="N20" s="8"/>
      <c r="O20" s="39"/>
    </row>
    <row r="21" spans="1:15" ht="21.75" customHeight="1" thickTop="1">
      <c r="C21" s="39"/>
      <c r="E21" s="39"/>
      <c r="F21" s="55"/>
      <c r="G21" s="39"/>
      <c r="H21" s="55"/>
      <c r="I21" s="39"/>
      <c r="K21" s="39"/>
      <c r="M21" s="39"/>
    </row>
    <row r="22" spans="1:15" ht="21.75" customHeight="1">
      <c r="C22" s="39">
        <f>C20-BS!H86</f>
        <v>0</v>
      </c>
      <c r="E22" s="39">
        <f>E20-BS!H87</f>
        <v>0</v>
      </c>
      <c r="F22" s="55"/>
      <c r="G22" s="39">
        <f>G20-BS!H88</f>
        <v>0</v>
      </c>
      <c r="H22" s="55"/>
      <c r="I22" s="39">
        <f>I20-BS!H90</f>
        <v>0</v>
      </c>
      <c r="K22" s="39">
        <f>K20-BS!H91</f>
        <v>0</v>
      </c>
      <c r="M22" s="39">
        <f>M20-BS!H95</f>
        <v>0</v>
      </c>
    </row>
    <row r="23" spans="1:15" ht="21.75" customHeight="1">
      <c r="A23" s="15" t="s">
        <v>185</v>
      </c>
      <c r="F23" s="55"/>
      <c r="H23" s="55"/>
      <c r="M23" s="39"/>
    </row>
    <row r="26" spans="1:15" ht="21.75" customHeight="1">
      <c r="C26" s="8"/>
      <c r="D26" s="9"/>
      <c r="E26" s="8"/>
      <c r="F26" s="9"/>
      <c r="G26" s="8"/>
      <c r="H26" s="9"/>
      <c r="I26" s="8"/>
      <c r="J26" s="8"/>
      <c r="K26" s="8"/>
      <c r="L26" s="8"/>
      <c r="M26" s="8"/>
    </row>
    <row r="27" spans="1:15" ht="21.75" customHeight="1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C19:I19 M16 C13:I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6"/>
  <sheetViews>
    <sheetView showGridLines="0" view="pageBreakPreview" topLeftCell="A10" zoomScale="115" zoomScaleNormal="70" zoomScaleSheetLayoutView="115" workbookViewId="0">
      <selection activeCell="G23" sqref="G23"/>
    </sheetView>
  </sheetViews>
  <sheetFormatPr defaultColWidth="9.42578125" defaultRowHeight="22.5" customHeight="1"/>
  <cols>
    <col min="1" max="1" width="68" style="19" customWidth="1"/>
    <col min="2" max="2" width="3.42578125" style="19" customWidth="1"/>
    <col min="3" max="3" width="16.5703125" style="12" customWidth="1"/>
    <col min="4" max="4" width="2.42578125" style="19" customWidth="1"/>
    <col min="5" max="5" width="16.5703125" style="19" customWidth="1"/>
    <col min="6" max="6" width="2.42578125" style="19" customWidth="1"/>
    <col min="7" max="7" width="16.5703125" style="19" customWidth="1"/>
    <col min="8" max="8" width="2.42578125" style="19" customWidth="1"/>
    <col min="9" max="9" width="16.5703125" style="19" customWidth="1"/>
    <col min="10" max="16384" width="9.42578125" style="19"/>
  </cols>
  <sheetData>
    <row r="1" spans="1:9" ht="22.5" customHeight="1">
      <c r="A1" s="15"/>
      <c r="B1" s="29"/>
      <c r="C1" s="29"/>
      <c r="D1" s="29"/>
      <c r="E1" s="29"/>
      <c r="F1" s="29"/>
      <c r="G1" s="29"/>
      <c r="H1" s="29"/>
      <c r="I1" s="30" t="s">
        <v>61</v>
      </c>
    </row>
    <row r="2" spans="1:9" ht="22.5" customHeight="1">
      <c r="A2" s="31" t="s">
        <v>0</v>
      </c>
      <c r="B2" s="29"/>
      <c r="C2" s="29"/>
      <c r="D2" s="29"/>
      <c r="E2" s="29"/>
      <c r="F2" s="29"/>
      <c r="G2" s="29"/>
      <c r="H2" s="29"/>
      <c r="I2" s="29"/>
    </row>
    <row r="3" spans="1:9" ht="22.5" customHeight="1">
      <c r="A3" s="31" t="s">
        <v>106</v>
      </c>
      <c r="B3" s="29"/>
      <c r="C3" s="29"/>
      <c r="D3" s="29"/>
      <c r="E3" s="29"/>
      <c r="F3" s="29"/>
      <c r="G3" s="29"/>
      <c r="H3" s="29"/>
      <c r="I3" s="29"/>
    </row>
    <row r="4" spans="1:9" ht="22.5" customHeight="1">
      <c r="A4" s="31" t="s">
        <v>197</v>
      </c>
      <c r="B4" s="29"/>
      <c r="C4" s="20"/>
      <c r="D4" s="29"/>
      <c r="E4" s="29"/>
      <c r="F4" s="29"/>
      <c r="G4" s="29"/>
      <c r="H4" s="29"/>
      <c r="I4" s="29"/>
    </row>
    <row r="5" spans="1:9" ht="22.5" customHeight="1">
      <c r="A5" s="29"/>
      <c r="B5" s="29"/>
      <c r="C5" s="29"/>
      <c r="D5" s="29"/>
      <c r="E5" s="29"/>
      <c r="F5" s="29"/>
      <c r="G5" s="29"/>
      <c r="H5" s="29"/>
      <c r="I5" s="30" t="s">
        <v>1</v>
      </c>
    </row>
    <row r="6" spans="1:9" s="21" customFormat="1" ht="22.5" customHeight="1">
      <c r="C6" s="32"/>
      <c r="D6" s="32" t="s">
        <v>2</v>
      </c>
      <c r="E6" s="32"/>
      <c r="F6" s="33"/>
      <c r="G6" s="34"/>
      <c r="H6" s="32" t="s">
        <v>3</v>
      </c>
      <c r="I6" s="34"/>
    </row>
    <row r="7" spans="1:9" s="21" customFormat="1" ht="22.5" customHeight="1">
      <c r="B7" s="35"/>
      <c r="C7" s="36">
        <v>2569</v>
      </c>
      <c r="D7" s="37"/>
      <c r="E7" s="36">
        <v>2568</v>
      </c>
      <c r="F7" s="38"/>
      <c r="G7" s="36">
        <v>2569</v>
      </c>
      <c r="H7" s="37"/>
      <c r="I7" s="36">
        <v>2568</v>
      </c>
    </row>
    <row r="8" spans="1:9" ht="22.5" customHeight="1">
      <c r="A8" s="33" t="s">
        <v>107</v>
      </c>
      <c r="C8" s="19"/>
      <c r="E8" s="21"/>
      <c r="F8" s="35"/>
      <c r="G8" s="35"/>
      <c r="I8" s="21"/>
    </row>
    <row r="9" spans="1:9" ht="22.5" customHeight="1">
      <c r="A9" s="19" t="s">
        <v>183</v>
      </c>
      <c r="C9" s="39">
        <f>SUM(PL!D24)</f>
        <v>44512</v>
      </c>
      <c r="D9" s="39"/>
      <c r="E9" s="39">
        <f>SUM(PL!F24)</f>
        <v>-11081</v>
      </c>
      <c r="F9" s="39"/>
      <c r="G9" s="39">
        <f>SUM(PL!H24)</f>
        <v>35892</v>
      </c>
      <c r="H9" s="39"/>
      <c r="I9" s="39">
        <f>SUM(PL!J24)</f>
        <v>-19222</v>
      </c>
    </row>
    <row r="10" spans="1:9" ht="22.5" customHeight="1">
      <c r="A10" s="19" t="s">
        <v>169</v>
      </c>
      <c r="C10" s="39"/>
      <c r="D10" s="39"/>
      <c r="E10" s="39"/>
      <c r="F10" s="39"/>
      <c r="G10" s="39"/>
      <c r="H10" s="39"/>
      <c r="I10" s="39"/>
    </row>
    <row r="11" spans="1:9" ht="22.5" customHeight="1">
      <c r="A11" s="19" t="s">
        <v>108</v>
      </c>
      <c r="C11" s="39"/>
      <c r="D11" s="39"/>
      <c r="E11" s="39"/>
      <c r="F11" s="39"/>
      <c r="G11" s="39"/>
      <c r="H11" s="39"/>
      <c r="I11" s="39"/>
    </row>
    <row r="12" spans="1:9" ht="22.5" customHeight="1">
      <c r="A12" s="19" t="s">
        <v>109</v>
      </c>
      <c r="B12" s="15"/>
      <c r="C12" s="39">
        <v>337625</v>
      </c>
      <c r="D12" s="39"/>
      <c r="E12" s="39">
        <v>178456</v>
      </c>
      <c r="F12" s="39"/>
      <c r="G12" s="39">
        <v>337625</v>
      </c>
      <c r="H12" s="39"/>
      <c r="I12" s="39">
        <v>178456</v>
      </c>
    </row>
    <row r="13" spans="1:9" ht="22.5" customHeight="1">
      <c r="A13" s="19" t="s">
        <v>184</v>
      </c>
      <c r="B13" s="15"/>
      <c r="C13" s="39">
        <v>138</v>
      </c>
      <c r="D13" s="39"/>
      <c r="E13" s="39">
        <v>-177</v>
      </c>
      <c r="F13" s="39"/>
      <c r="G13" s="39">
        <v>138</v>
      </c>
      <c r="H13" s="39"/>
      <c r="I13" s="39">
        <v>-177</v>
      </c>
    </row>
    <row r="14" spans="1:9" ht="22.5" customHeight="1">
      <c r="A14" s="19" t="s">
        <v>110</v>
      </c>
      <c r="B14" s="15"/>
      <c r="C14" s="39">
        <v>12268</v>
      </c>
      <c r="D14" s="28"/>
      <c r="E14" s="39">
        <v>11523</v>
      </c>
      <c r="F14" s="28"/>
      <c r="G14" s="28">
        <v>10490</v>
      </c>
      <c r="H14" s="28"/>
      <c r="I14" s="28">
        <v>9915</v>
      </c>
    </row>
    <row r="15" spans="1:9" ht="22.5" customHeight="1">
      <c r="A15" s="19" t="s">
        <v>176</v>
      </c>
      <c r="C15" s="39">
        <v>1630</v>
      </c>
      <c r="D15" s="39"/>
      <c r="E15" s="39">
        <v>1383</v>
      </c>
      <c r="F15" s="39"/>
      <c r="G15" s="39">
        <v>1290</v>
      </c>
      <c r="H15" s="39"/>
      <c r="I15" s="39">
        <v>1054</v>
      </c>
    </row>
    <row r="16" spans="1:9" ht="22.5" customHeight="1">
      <c r="A16" s="40" t="s">
        <v>165</v>
      </c>
      <c r="C16" s="39">
        <v>-4848</v>
      </c>
      <c r="D16" s="39"/>
      <c r="E16" s="39">
        <v>-1447</v>
      </c>
      <c r="F16" s="39"/>
      <c r="G16" s="39">
        <v>0</v>
      </c>
      <c r="H16" s="39"/>
      <c r="I16" s="39">
        <v>0</v>
      </c>
    </row>
    <row r="17" spans="1:11" ht="22.5" customHeight="1">
      <c r="A17" s="19" t="s">
        <v>111</v>
      </c>
      <c r="B17" s="15"/>
      <c r="C17" s="39">
        <v>-360</v>
      </c>
      <c r="D17" s="39"/>
      <c r="E17" s="39">
        <v>-361</v>
      </c>
      <c r="F17" s="39"/>
      <c r="G17" s="28">
        <v>-360</v>
      </c>
      <c r="H17" s="39"/>
      <c r="I17" s="28">
        <v>-361</v>
      </c>
    </row>
    <row r="18" spans="1:11" ht="22.5" customHeight="1">
      <c r="A18" s="19" t="s">
        <v>166</v>
      </c>
      <c r="B18" s="15"/>
      <c r="C18" s="39">
        <v>-40</v>
      </c>
      <c r="D18" s="39"/>
      <c r="E18" s="39">
        <v>-30</v>
      </c>
      <c r="F18" s="39"/>
      <c r="G18" s="28">
        <v>0</v>
      </c>
      <c r="H18" s="39"/>
      <c r="I18" s="28">
        <v>0</v>
      </c>
    </row>
    <row r="19" spans="1:11" ht="22.5" customHeight="1">
      <c r="A19" s="19" t="s">
        <v>112</v>
      </c>
      <c r="B19" s="15"/>
      <c r="C19" s="39">
        <v>-16</v>
      </c>
      <c r="D19" s="39"/>
      <c r="E19" s="39">
        <v>-164</v>
      </c>
      <c r="F19" s="39"/>
      <c r="G19" s="28">
        <v>0</v>
      </c>
      <c r="H19" s="39"/>
      <c r="I19" s="28">
        <v>0</v>
      </c>
    </row>
    <row r="20" spans="1:11" ht="22.5" customHeight="1">
      <c r="A20" s="19" t="s">
        <v>203</v>
      </c>
      <c r="B20" s="15"/>
      <c r="C20" s="39">
        <v>0</v>
      </c>
      <c r="D20" s="39"/>
      <c r="E20" s="39">
        <v>0</v>
      </c>
      <c r="F20" s="39"/>
      <c r="G20" s="28">
        <v>-13</v>
      </c>
      <c r="H20" s="39"/>
      <c r="I20" s="39">
        <v>0</v>
      </c>
    </row>
    <row r="21" spans="1:11" ht="22.5" customHeight="1">
      <c r="A21" s="19" t="s">
        <v>206</v>
      </c>
      <c r="B21" s="15"/>
      <c r="C21" s="39"/>
      <c r="D21" s="39"/>
      <c r="E21" s="39"/>
      <c r="F21" s="39"/>
      <c r="G21" s="28"/>
      <c r="H21" s="39"/>
      <c r="I21" s="28"/>
    </row>
    <row r="22" spans="1:11" ht="22.5" customHeight="1">
      <c r="A22" s="19" t="s">
        <v>208</v>
      </c>
      <c r="B22" s="15"/>
      <c r="C22" s="39">
        <v>389</v>
      </c>
      <c r="D22" s="39"/>
      <c r="E22" s="39">
        <v>11816</v>
      </c>
      <c r="F22" s="39"/>
      <c r="G22" s="28">
        <v>389</v>
      </c>
      <c r="H22" s="39"/>
      <c r="I22" s="28">
        <v>11697</v>
      </c>
    </row>
    <row r="23" spans="1:11" ht="22.5" customHeight="1">
      <c r="A23" s="19" t="s">
        <v>180</v>
      </c>
      <c r="B23" s="15"/>
      <c r="C23" s="39">
        <v>0</v>
      </c>
      <c r="D23" s="39"/>
      <c r="E23" s="39">
        <v>-11160</v>
      </c>
      <c r="F23" s="39"/>
      <c r="G23" s="28">
        <v>0</v>
      </c>
      <c r="H23" s="39"/>
      <c r="I23" s="28">
        <v>-11160</v>
      </c>
    </row>
    <row r="24" spans="1:11" ht="22.5" customHeight="1">
      <c r="A24" s="19" t="s">
        <v>113</v>
      </c>
      <c r="B24" s="15"/>
      <c r="C24" s="41">
        <v>5321</v>
      </c>
      <c r="D24" s="39"/>
      <c r="E24" s="41">
        <v>6271</v>
      </c>
      <c r="F24" s="39"/>
      <c r="G24" s="42">
        <v>5496</v>
      </c>
      <c r="H24" s="39"/>
      <c r="I24" s="42">
        <v>6271</v>
      </c>
    </row>
    <row r="25" spans="1:11" ht="22.5" customHeight="1">
      <c r="A25" s="19" t="s">
        <v>143</v>
      </c>
      <c r="B25" s="15"/>
      <c r="C25" s="19"/>
      <c r="G25" s="28"/>
      <c r="I25" s="28"/>
    </row>
    <row r="26" spans="1:11" ht="22.5" customHeight="1">
      <c r="A26" s="19" t="s">
        <v>114</v>
      </c>
      <c r="B26" s="15"/>
      <c r="C26" s="28">
        <f>SUM(C9:C24)</f>
        <v>396619</v>
      </c>
      <c r="D26" s="39"/>
      <c r="E26" s="28">
        <f>SUM(E9:E24)</f>
        <v>185029</v>
      </c>
      <c r="F26" s="39"/>
      <c r="G26" s="28">
        <f>SUM(G9:G24)</f>
        <v>390947</v>
      </c>
      <c r="H26" s="39"/>
      <c r="I26" s="28">
        <f>SUM(I9:I24)</f>
        <v>176473</v>
      </c>
    </row>
    <row r="27" spans="1:11" ht="22.5" customHeight="1">
      <c r="A27" s="19" t="s">
        <v>115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spans="1:11" ht="22.5" customHeight="1">
      <c r="A28" s="19" t="s">
        <v>177</v>
      </c>
      <c r="B28" s="15"/>
      <c r="C28" s="28">
        <v>391</v>
      </c>
      <c r="D28" s="39"/>
      <c r="E28" s="28">
        <v>1427</v>
      </c>
      <c r="F28" s="39"/>
      <c r="G28" s="28">
        <v>-25</v>
      </c>
      <c r="H28" s="39"/>
      <c r="I28" s="28">
        <v>1305</v>
      </c>
    </row>
    <row r="29" spans="1:11" ht="22.5" customHeight="1">
      <c r="A29" s="19" t="s">
        <v>116</v>
      </c>
      <c r="B29" s="15"/>
      <c r="C29" s="28">
        <v>-332779</v>
      </c>
      <c r="D29" s="39"/>
      <c r="E29" s="28">
        <v>-267676</v>
      </c>
      <c r="F29" s="39"/>
      <c r="G29" s="39">
        <v>-332923</v>
      </c>
      <c r="H29" s="39"/>
      <c r="I29" s="39">
        <v>-267735</v>
      </c>
    </row>
    <row r="30" spans="1:11" ht="22.5" customHeight="1">
      <c r="A30" s="19" t="s">
        <v>117</v>
      </c>
      <c r="B30" s="15"/>
      <c r="C30" s="28">
        <v>-4596</v>
      </c>
      <c r="D30" s="39"/>
      <c r="E30" s="28">
        <v>-8026</v>
      </c>
      <c r="F30" s="39"/>
      <c r="G30" s="28">
        <v>-4596</v>
      </c>
      <c r="H30" s="39"/>
      <c r="I30" s="28">
        <v>-8026</v>
      </c>
    </row>
    <row r="31" spans="1:11" ht="22.5" customHeight="1">
      <c r="A31" s="19" t="s">
        <v>118</v>
      </c>
      <c r="B31" s="15"/>
      <c r="C31" s="28">
        <v>-9957</v>
      </c>
      <c r="D31" s="39"/>
      <c r="E31" s="28">
        <v>-15484</v>
      </c>
      <c r="F31" s="39"/>
      <c r="G31" s="28">
        <v>-9789</v>
      </c>
      <c r="H31" s="39"/>
      <c r="I31" s="28">
        <v>-15228</v>
      </c>
    </row>
    <row r="32" spans="1:11" ht="22.5" customHeight="1">
      <c r="A32" s="19" t="s">
        <v>119</v>
      </c>
      <c r="B32" s="15"/>
      <c r="C32" s="28">
        <v>3194</v>
      </c>
      <c r="D32" s="39"/>
      <c r="E32" s="39">
        <v>3194</v>
      </c>
      <c r="F32" s="39"/>
      <c r="G32" s="39">
        <v>3194</v>
      </c>
      <c r="H32" s="39"/>
      <c r="I32" s="39">
        <v>3194</v>
      </c>
    </row>
    <row r="33" spans="1:9" ht="22.5" customHeight="1">
      <c r="A33" s="19" t="s">
        <v>120</v>
      </c>
      <c r="B33" s="15"/>
      <c r="C33" s="28">
        <v>5916</v>
      </c>
      <c r="D33" s="39"/>
      <c r="E33" s="39">
        <v>3030</v>
      </c>
      <c r="F33" s="39"/>
      <c r="G33" s="39">
        <v>5916</v>
      </c>
      <c r="H33" s="39"/>
      <c r="I33" s="39">
        <v>3030</v>
      </c>
    </row>
    <row r="34" spans="1:9" ht="22.5" customHeight="1">
      <c r="A34" s="19" t="s">
        <v>121</v>
      </c>
      <c r="B34" s="15"/>
      <c r="C34" s="28">
        <f>87</f>
        <v>87</v>
      </c>
      <c r="D34" s="39"/>
      <c r="E34" s="39">
        <v>663</v>
      </c>
      <c r="F34" s="39"/>
      <c r="G34" s="39">
        <f>15</f>
        <v>15</v>
      </c>
      <c r="H34" s="39"/>
      <c r="I34" s="39">
        <v>663</v>
      </c>
    </row>
    <row r="35" spans="1:9" ht="22.5" customHeight="1">
      <c r="A35" s="19" t="s">
        <v>122</v>
      </c>
      <c r="B35" s="15"/>
      <c r="C35" s="39"/>
      <c r="D35" s="39"/>
      <c r="E35" s="39"/>
      <c r="F35" s="39"/>
      <c r="G35" s="39"/>
      <c r="H35" s="39"/>
      <c r="I35" s="39"/>
    </row>
    <row r="36" spans="1:9" ht="22.5" customHeight="1">
      <c r="A36" s="19" t="s">
        <v>178</v>
      </c>
      <c r="B36" s="15"/>
      <c r="C36" s="39">
        <v>-29605</v>
      </c>
      <c r="D36" s="39"/>
      <c r="E36" s="39">
        <v>19744</v>
      </c>
      <c r="F36" s="39"/>
      <c r="G36" s="39">
        <v>-29630</v>
      </c>
      <c r="H36" s="39"/>
      <c r="I36" s="39">
        <v>19482</v>
      </c>
    </row>
    <row r="37" spans="1:9" ht="22.5" customHeight="1">
      <c r="A37" s="19" t="s">
        <v>123</v>
      </c>
      <c r="B37" s="15"/>
      <c r="C37" s="39">
        <v>8319</v>
      </c>
      <c r="D37" s="39"/>
      <c r="E37" s="39">
        <v>-16867</v>
      </c>
      <c r="F37" s="39"/>
      <c r="G37" s="39">
        <v>10245</v>
      </c>
      <c r="H37" s="39"/>
      <c r="I37" s="39">
        <v>-15111</v>
      </c>
    </row>
    <row r="38" spans="1:9" ht="22.5" customHeight="1">
      <c r="A38" s="19" t="s">
        <v>124</v>
      </c>
      <c r="B38" s="15"/>
      <c r="C38" s="39">
        <v>-7137</v>
      </c>
      <c r="D38" s="39"/>
      <c r="E38" s="39">
        <v>-7813</v>
      </c>
      <c r="F38" s="39"/>
      <c r="G38" s="39">
        <v>-12547</v>
      </c>
      <c r="H38" s="39"/>
      <c r="I38" s="39">
        <v>-11369</v>
      </c>
    </row>
    <row r="39" spans="1:9" ht="22.5" customHeight="1">
      <c r="A39" s="19" t="s">
        <v>125</v>
      </c>
      <c r="B39" s="15"/>
      <c r="C39" s="39">
        <v>-13981</v>
      </c>
      <c r="D39" s="39"/>
      <c r="E39" s="39">
        <v>-13965</v>
      </c>
      <c r="F39" s="39"/>
      <c r="G39" s="39">
        <v>-13689</v>
      </c>
      <c r="H39" s="39"/>
      <c r="I39" s="39">
        <v>-13422</v>
      </c>
    </row>
    <row r="40" spans="1:9" ht="22.5" customHeight="1">
      <c r="A40" s="19" t="s">
        <v>126</v>
      </c>
      <c r="B40" s="15"/>
      <c r="C40" s="39">
        <v>-1397</v>
      </c>
      <c r="D40" s="39"/>
      <c r="E40" s="39">
        <v>1949</v>
      </c>
      <c r="F40" s="39"/>
      <c r="G40" s="39">
        <v>-1397</v>
      </c>
      <c r="H40" s="39"/>
      <c r="I40" s="39">
        <v>1949</v>
      </c>
    </row>
    <row r="41" spans="1:9" ht="22.5" customHeight="1">
      <c r="A41" s="19" t="s">
        <v>159</v>
      </c>
      <c r="B41" s="15"/>
      <c r="C41" s="39">
        <v>-131</v>
      </c>
      <c r="D41" s="39"/>
      <c r="E41" s="39">
        <v>-299</v>
      </c>
      <c r="F41" s="39"/>
      <c r="G41" s="39">
        <v>-131</v>
      </c>
      <c r="H41" s="39"/>
      <c r="I41" s="39">
        <v>-299</v>
      </c>
    </row>
    <row r="42" spans="1:9" ht="22.5" customHeight="1">
      <c r="A42" s="19" t="s">
        <v>127</v>
      </c>
      <c r="B42" s="15"/>
      <c r="C42" s="42">
        <v>-9218</v>
      </c>
      <c r="D42" s="39"/>
      <c r="E42" s="42">
        <v>-5379</v>
      </c>
      <c r="F42" s="39"/>
      <c r="G42" s="42">
        <v>-9218</v>
      </c>
      <c r="H42" s="39"/>
      <c r="I42" s="42">
        <v>-5379</v>
      </c>
    </row>
    <row r="43" spans="1:9" ht="22.5" customHeight="1">
      <c r="A43" s="19" t="s">
        <v>204</v>
      </c>
      <c r="B43" s="15"/>
      <c r="C43" s="39">
        <f>SUM(C26:C42)</f>
        <v>5725</v>
      </c>
      <c r="D43" s="39"/>
      <c r="E43" s="39">
        <f>SUM(E26:E42)</f>
        <v>-120473</v>
      </c>
      <c r="F43" s="39"/>
      <c r="G43" s="39">
        <f>SUM(G26:G42)</f>
        <v>-3628</v>
      </c>
      <c r="H43" s="39"/>
      <c r="I43" s="39">
        <f>SUM(I26:I42)</f>
        <v>-130473</v>
      </c>
    </row>
    <row r="44" spans="1:9" ht="22.5" customHeight="1">
      <c r="A44" s="19" t="s">
        <v>144</v>
      </c>
      <c r="B44" s="15"/>
      <c r="C44" s="39">
        <v>-17331</v>
      </c>
      <c r="D44" s="39"/>
      <c r="E44" s="39">
        <v>-21683</v>
      </c>
      <c r="F44" s="39"/>
      <c r="G44" s="39">
        <v>-17331</v>
      </c>
      <c r="H44" s="39"/>
      <c r="I44" s="39">
        <v>-21682</v>
      </c>
    </row>
    <row r="45" spans="1:9" ht="22.5" customHeight="1">
      <c r="A45" s="19" t="s">
        <v>128</v>
      </c>
      <c r="B45" s="15"/>
      <c r="C45" s="41">
        <v>-5344</v>
      </c>
      <c r="D45" s="39"/>
      <c r="E45" s="41">
        <v>-2949</v>
      </c>
      <c r="F45" s="39"/>
      <c r="G45" s="41">
        <v>-5252</v>
      </c>
      <c r="H45" s="39"/>
      <c r="I45" s="41">
        <v>-2938</v>
      </c>
    </row>
    <row r="46" spans="1:9" ht="22.5" hidden="1" customHeight="1">
      <c r="A46" s="19" t="s">
        <v>129</v>
      </c>
      <c r="B46" s="15"/>
      <c r="C46" s="42"/>
      <c r="D46" s="39"/>
      <c r="E46" s="42"/>
      <c r="F46" s="39"/>
      <c r="G46" s="42"/>
      <c r="H46" s="39"/>
      <c r="I46" s="42"/>
    </row>
    <row r="47" spans="1:9" ht="22.5" customHeight="1">
      <c r="A47" s="33" t="s">
        <v>179</v>
      </c>
      <c r="B47" s="15"/>
      <c r="C47" s="42">
        <f>SUM(C43:C46)</f>
        <v>-16950</v>
      </c>
      <c r="D47" s="39"/>
      <c r="E47" s="42">
        <f>SUM(E43:E46)</f>
        <v>-145105</v>
      </c>
      <c r="F47" s="39"/>
      <c r="G47" s="42">
        <f>SUM(G43:G46)</f>
        <v>-26211</v>
      </c>
      <c r="H47" s="39"/>
      <c r="I47" s="42">
        <f>SUM(I43:I46)</f>
        <v>-155093</v>
      </c>
    </row>
    <row r="48" spans="1:9" ht="22.5" customHeight="1">
      <c r="A48" s="33"/>
      <c r="B48" s="15"/>
      <c r="C48" s="39"/>
      <c r="D48" s="39"/>
      <c r="E48" s="39"/>
      <c r="F48" s="39"/>
      <c r="G48" s="39"/>
      <c r="H48" s="39"/>
      <c r="I48" s="39"/>
    </row>
    <row r="49" spans="1:10" ht="22.5" customHeight="1">
      <c r="A49" s="19" t="s">
        <v>185</v>
      </c>
      <c r="C49" s="19"/>
    </row>
    <row r="50" spans="1:10" ht="22.5" customHeight="1">
      <c r="A50" s="15"/>
      <c r="B50" s="29"/>
      <c r="C50" s="29"/>
      <c r="D50" s="29"/>
      <c r="E50" s="29"/>
      <c r="F50" s="29"/>
      <c r="G50" s="29"/>
      <c r="H50" s="29"/>
      <c r="I50" s="30" t="s">
        <v>61</v>
      </c>
    </row>
    <row r="51" spans="1:10" ht="22.5" customHeight="1">
      <c r="A51" s="31" t="s">
        <v>0</v>
      </c>
      <c r="B51" s="29"/>
      <c r="C51" s="29"/>
      <c r="D51" s="29"/>
      <c r="E51" s="29"/>
      <c r="F51" s="29"/>
      <c r="G51" s="29"/>
      <c r="H51" s="29"/>
      <c r="I51" s="29"/>
    </row>
    <row r="52" spans="1:10" ht="22.5" customHeight="1">
      <c r="A52" s="31" t="s">
        <v>130</v>
      </c>
      <c r="B52" s="29"/>
      <c r="C52" s="29"/>
      <c r="D52" s="29"/>
      <c r="E52" s="29"/>
      <c r="F52" s="29"/>
      <c r="G52" s="29"/>
      <c r="H52" s="29"/>
      <c r="I52" s="29"/>
    </row>
    <row r="53" spans="1:10" ht="22.5" customHeight="1">
      <c r="A53" s="31" t="s">
        <v>197</v>
      </c>
      <c r="B53" s="29"/>
      <c r="C53" s="20"/>
      <c r="D53" s="29"/>
      <c r="E53" s="29"/>
      <c r="F53" s="29"/>
      <c r="G53" s="29"/>
      <c r="H53" s="29"/>
      <c r="I53" s="29"/>
    </row>
    <row r="54" spans="1:10" ht="22.5" customHeight="1">
      <c r="A54" s="29"/>
      <c r="B54" s="29"/>
      <c r="C54" s="29"/>
      <c r="D54" s="29"/>
      <c r="E54" s="29"/>
      <c r="F54" s="29"/>
      <c r="G54" s="29"/>
      <c r="H54" s="29"/>
      <c r="I54" s="30" t="s">
        <v>1</v>
      </c>
    </row>
    <row r="55" spans="1:10" s="21" customFormat="1" ht="22.5" customHeight="1">
      <c r="C55" s="32"/>
      <c r="D55" s="32" t="s">
        <v>2</v>
      </c>
      <c r="E55" s="32"/>
      <c r="F55" s="33"/>
      <c r="G55" s="34"/>
      <c r="H55" s="32" t="s">
        <v>3</v>
      </c>
      <c r="I55" s="34"/>
    </row>
    <row r="56" spans="1:10" s="21" customFormat="1" ht="22.5" customHeight="1">
      <c r="B56" s="35"/>
      <c r="C56" s="36">
        <v>2569</v>
      </c>
      <c r="D56" s="37"/>
      <c r="E56" s="36">
        <v>2568</v>
      </c>
      <c r="F56" s="38"/>
      <c r="G56" s="36">
        <v>2569</v>
      </c>
      <c r="H56" s="37"/>
      <c r="I56" s="36">
        <v>2568</v>
      </c>
    </row>
    <row r="57" spans="1:10" ht="22.5" customHeight="1">
      <c r="A57" s="33" t="s">
        <v>131</v>
      </c>
      <c r="C57" s="21"/>
      <c r="E57" s="21"/>
      <c r="J57" s="21"/>
    </row>
    <row r="58" spans="1:10" ht="22.5" customHeight="1">
      <c r="A58" s="19" t="s">
        <v>215</v>
      </c>
      <c r="C58" s="28">
        <v>-8300</v>
      </c>
      <c r="D58" s="39"/>
      <c r="E58" s="28">
        <v>-8000</v>
      </c>
      <c r="F58" s="39"/>
      <c r="G58" s="28">
        <v>0</v>
      </c>
      <c r="H58" s="39"/>
      <c r="I58" s="28">
        <v>0</v>
      </c>
      <c r="J58" s="21"/>
    </row>
    <row r="59" spans="1:10" ht="22.5" customHeight="1">
      <c r="A59" s="19" t="s">
        <v>132</v>
      </c>
      <c r="C59" s="28">
        <v>10000</v>
      </c>
      <c r="D59" s="39"/>
      <c r="E59" s="28">
        <v>0</v>
      </c>
      <c r="F59" s="39"/>
      <c r="G59" s="28">
        <v>0</v>
      </c>
      <c r="H59" s="39"/>
      <c r="I59" s="28">
        <v>0</v>
      </c>
      <c r="J59" s="21"/>
    </row>
    <row r="60" spans="1:10" ht="22.5" customHeight="1">
      <c r="A60" s="19" t="s">
        <v>216</v>
      </c>
      <c r="C60" s="28">
        <v>-4151</v>
      </c>
      <c r="D60" s="39"/>
      <c r="E60" s="28">
        <v>-8539</v>
      </c>
      <c r="F60" s="39"/>
      <c r="G60" s="28">
        <v>-4151</v>
      </c>
      <c r="H60" s="39"/>
      <c r="I60" s="28">
        <v>-8539</v>
      </c>
      <c r="J60" s="21"/>
    </row>
    <row r="61" spans="1:10" ht="22.5" customHeight="1">
      <c r="A61" s="19" t="s">
        <v>217</v>
      </c>
      <c r="C61" s="10">
        <v>-5369</v>
      </c>
      <c r="D61" s="39"/>
      <c r="E61" s="10">
        <v>-7053</v>
      </c>
      <c r="F61" s="39"/>
      <c r="G61" s="10">
        <v>-5094</v>
      </c>
      <c r="H61" s="39"/>
      <c r="I61" s="10">
        <v>-4673</v>
      </c>
      <c r="J61" s="21"/>
    </row>
    <row r="62" spans="1:10" ht="22.5" customHeight="1">
      <c r="A62" s="19" t="s">
        <v>218</v>
      </c>
      <c r="C62" s="10">
        <v>-1739</v>
      </c>
      <c r="D62" s="39"/>
      <c r="E62" s="10">
        <v>0</v>
      </c>
      <c r="F62" s="39"/>
      <c r="G62" s="10">
        <f>-1766+40</f>
        <v>-1726</v>
      </c>
      <c r="H62" s="39"/>
      <c r="I62" s="28">
        <v>0</v>
      </c>
      <c r="J62" s="21"/>
    </row>
    <row r="63" spans="1:10" ht="22.5" customHeight="1">
      <c r="A63" s="19" t="s">
        <v>207</v>
      </c>
      <c r="C63" s="10">
        <v>9</v>
      </c>
      <c r="D63" s="39"/>
      <c r="E63" s="10">
        <v>36</v>
      </c>
      <c r="F63" s="39"/>
      <c r="G63" s="10">
        <v>9</v>
      </c>
      <c r="H63" s="39"/>
      <c r="I63" s="10">
        <v>36</v>
      </c>
      <c r="J63" s="21"/>
    </row>
    <row r="64" spans="1:10" ht="22.5" customHeight="1">
      <c r="A64" s="19" t="s">
        <v>182</v>
      </c>
      <c r="C64" s="43">
        <v>0</v>
      </c>
      <c r="D64" s="39"/>
      <c r="E64" s="43">
        <v>0</v>
      </c>
      <c r="F64" s="39"/>
      <c r="G64" s="43">
        <v>0</v>
      </c>
      <c r="H64" s="39"/>
      <c r="I64" s="43">
        <v>-1500</v>
      </c>
      <c r="J64" s="21"/>
    </row>
    <row r="65" spans="1:9" ht="22.5" customHeight="1">
      <c r="A65" s="33" t="s">
        <v>167</v>
      </c>
      <c r="C65" s="43">
        <f>SUM(C58:C64)</f>
        <v>-9550</v>
      </c>
      <c r="D65" s="39"/>
      <c r="E65" s="43">
        <f>SUM(E58:E64)</f>
        <v>-23556</v>
      </c>
      <c r="F65" s="39"/>
      <c r="G65" s="43">
        <f>SUM(G58:G64)</f>
        <v>-10962</v>
      </c>
      <c r="H65" s="39"/>
      <c r="I65" s="43">
        <f>SUM(I58:I64)</f>
        <v>-14676</v>
      </c>
    </row>
    <row r="66" spans="1:9" ht="22.5" customHeight="1">
      <c r="A66" s="33" t="s">
        <v>133</v>
      </c>
      <c r="C66" s="10"/>
      <c r="D66" s="39"/>
      <c r="E66" s="10"/>
      <c r="F66" s="39"/>
      <c r="G66" s="10"/>
      <c r="H66" s="39"/>
      <c r="I66" s="10"/>
    </row>
    <row r="67" spans="1:9" ht="22.5" customHeight="1">
      <c r="A67" s="19" t="s">
        <v>134</v>
      </c>
      <c r="C67" s="39">
        <v>292800</v>
      </c>
      <c r="D67" s="39"/>
      <c r="E67" s="39">
        <v>50000</v>
      </c>
      <c r="F67" s="39"/>
      <c r="G67" s="39">
        <v>292800</v>
      </c>
      <c r="H67" s="39"/>
      <c r="I67" s="39">
        <v>50000</v>
      </c>
    </row>
    <row r="68" spans="1:9" ht="22.5" customHeight="1">
      <c r="A68" s="19" t="s">
        <v>202</v>
      </c>
      <c r="C68" s="39">
        <v>0</v>
      </c>
      <c r="D68" s="39"/>
      <c r="E68" s="39">
        <v>0</v>
      </c>
      <c r="F68" s="39"/>
      <c r="G68" s="39">
        <v>10000</v>
      </c>
      <c r="H68" s="39"/>
      <c r="I68" s="39">
        <v>0</v>
      </c>
    </row>
    <row r="69" spans="1:9" ht="22.5" customHeight="1">
      <c r="A69" s="19" t="s">
        <v>135</v>
      </c>
      <c r="C69" s="39">
        <v>68264</v>
      </c>
      <c r="D69" s="39"/>
      <c r="E69" s="39">
        <v>103140</v>
      </c>
      <c r="F69" s="39"/>
      <c r="G69" s="39">
        <v>68264</v>
      </c>
      <c r="H69" s="39"/>
      <c r="I69" s="39">
        <v>103140</v>
      </c>
    </row>
    <row r="70" spans="1:9" ht="22.5" customHeight="1">
      <c r="A70" s="19" t="s">
        <v>158</v>
      </c>
      <c r="C70" s="39">
        <v>-20000</v>
      </c>
      <c r="D70" s="39"/>
      <c r="E70" s="39">
        <v>0</v>
      </c>
      <c r="F70" s="39"/>
      <c r="G70" s="39">
        <v>-20000</v>
      </c>
      <c r="H70" s="39"/>
      <c r="I70" s="39">
        <v>0</v>
      </c>
    </row>
    <row r="71" spans="1:9" ht="22.35" customHeight="1">
      <c r="A71" s="19" t="s">
        <v>136</v>
      </c>
      <c r="C71" s="39">
        <v>-308326</v>
      </c>
      <c r="D71" s="39"/>
      <c r="E71" s="39">
        <v>-85940</v>
      </c>
      <c r="F71" s="39"/>
      <c r="G71" s="39">
        <v>-308326</v>
      </c>
      <c r="H71" s="39"/>
      <c r="I71" s="39">
        <v>-85940</v>
      </c>
    </row>
    <row r="72" spans="1:9" ht="22.5" customHeight="1">
      <c r="A72" s="19" t="s">
        <v>137</v>
      </c>
      <c r="C72" s="43">
        <v>-2017</v>
      </c>
      <c r="D72" s="39"/>
      <c r="E72" s="43">
        <v>-2017</v>
      </c>
      <c r="F72" s="39"/>
      <c r="G72" s="43">
        <v>-2017</v>
      </c>
      <c r="H72" s="39"/>
      <c r="I72" s="43">
        <v>-2017</v>
      </c>
    </row>
    <row r="73" spans="1:9" ht="22.5" customHeight="1">
      <c r="A73" s="33" t="s">
        <v>205</v>
      </c>
      <c r="C73" s="43">
        <f>SUM(C67:C72)</f>
        <v>30721</v>
      </c>
      <c r="D73" s="39"/>
      <c r="E73" s="43">
        <f>SUM(E67:E72)</f>
        <v>65183</v>
      </c>
      <c r="F73" s="39"/>
      <c r="G73" s="43">
        <f>SUM(G67:G72)</f>
        <v>40721</v>
      </c>
      <c r="H73" s="39"/>
      <c r="I73" s="43">
        <f>SUM(I67:I72)</f>
        <v>65183</v>
      </c>
    </row>
    <row r="74" spans="1:9" ht="22.5" customHeight="1">
      <c r="A74" s="33" t="s">
        <v>211</v>
      </c>
      <c r="C74" s="39">
        <f>SUM(C47,C65,C73)</f>
        <v>4221</v>
      </c>
      <c r="D74" s="39"/>
      <c r="E74" s="39">
        <f>SUM(E47,E65,E73)</f>
        <v>-103478</v>
      </c>
      <c r="F74" s="39"/>
      <c r="G74" s="39">
        <f>SUM(G47,G65,G73)</f>
        <v>3548</v>
      </c>
      <c r="H74" s="39"/>
      <c r="I74" s="39">
        <f>SUM(I47,I65,I73)</f>
        <v>-104586</v>
      </c>
    </row>
    <row r="75" spans="1:9" ht="22.5" customHeight="1">
      <c r="A75" s="19" t="s">
        <v>138</v>
      </c>
      <c r="C75" s="43">
        <v>224484</v>
      </c>
      <c r="D75" s="39"/>
      <c r="E75" s="43">
        <v>375606</v>
      </c>
      <c r="F75" s="39"/>
      <c r="G75" s="43">
        <v>219252</v>
      </c>
      <c r="H75" s="39"/>
      <c r="I75" s="43">
        <v>372057</v>
      </c>
    </row>
    <row r="76" spans="1:9" ht="22.5" customHeight="1" thickBot="1">
      <c r="A76" s="33" t="s">
        <v>139</v>
      </c>
      <c r="C76" s="44">
        <f>SUM(C74:C75)</f>
        <v>228705</v>
      </c>
      <c r="D76" s="39"/>
      <c r="E76" s="44">
        <f>SUM(E74:E75)</f>
        <v>272128</v>
      </c>
      <c r="F76" s="39"/>
      <c r="G76" s="44">
        <f>SUM(G74:G75)</f>
        <v>222800</v>
      </c>
      <c r="H76" s="39"/>
      <c r="I76" s="44">
        <f>SUM(I74:I75)</f>
        <v>267471</v>
      </c>
    </row>
    <row r="77" spans="1:9" ht="22.5" customHeight="1" thickTop="1">
      <c r="A77" s="45"/>
      <c r="C77" s="28">
        <f>C76-BS!D11</f>
        <v>0</v>
      </c>
      <c r="D77" s="28"/>
      <c r="E77" s="28"/>
      <c r="F77" s="28"/>
      <c r="G77" s="28">
        <f>G76-BS!H11</f>
        <v>0</v>
      </c>
      <c r="H77" s="11"/>
      <c r="I77" s="28"/>
    </row>
    <row r="78" spans="1:9" ht="22.5" customHeight="1">
      <c r="A78" s="19" t="s">
        <v>140</v>
      </c>
      <c r="C78" s="39"/>
      <c r="D78" s="39"/>
      <c r="E78" s="39"/>
      <c r="F78" s="39"/>
    </row>
    <row r="79" spans="1:9" ht="22.5" customHeight="1">
      <c r="A79" s="19" t="s">
        <v>141</v>
      </c>
      <c r="C79" s="39"/>
      <c r="D79" s="39"/>
      <c r="E79" s="39"/>
      <c r="F79" s="39"/>
      <c r="G79" s="21"/>
      <c r="I79" s="21"/>
    </row>
    <row r="80" spans="1:9" ht="22.5" customHeight="1">
      <c r="A80" s="19" t="s">
        <v>142</v>
      </c>
      <c r="C80" s="39">
        <v>6805</v>
      </c>
      <c r="D80" s="39"/>
      <c r="E80" s="39">
        <v>17917</v>
      </c>
      <c r="F80" s="39"/>
      <c r="G80" s="39">
        <v>6805</v>
      </c>
      <c r="H80" s="39"/>
      <c r="I80" s="39">
        <v>17917</v>
      </c>
    </row>
    <row r="81" spans="1:9" ht="22.5" customHeight="1">
      <c r="A81" s="19" t="s">
        <v>160</v>
      </c>
      <c r="C81" s="39">
        <v>5262</v>
      </c>
      <c r="D81" s="39"/>
      <c r="E81" s="39">
        <v>54568</v>
      </c>
      <c r="F81" s="39"/>
      <c r="G81" s="39">
        <v>5262</v>
      </c>
      <c r="H81" s="39"/>
      <c r="I81" s="39">
        <v>54568</v>
      </c>
    </row>
    <row r="82" spans="1:9" ht="22.5" customHeight="1">
      <c r="A82" s="19" t="s">
        <v>153</v>
      </c>
      <c r="C82" s="39">
        <v>9201</v>
      </c>
      <c r="D82" s="39"/>
      <c r="E82" s="39">
        <v>15479</v>
      </c>
      <c r="F82" s="39"/>
      <c r="G82" s="39">
        <v>9201</v>
      </c>
      <c r="H82" s="39"/>
      <c r="I82" s="39">
        <v>15479</v>
      </c>
    </row>
    <row r="83" spans="1:9" ht="22.5" customHeight="1">
      <c r="A83" s="19" t="s">
        <v>181</v>
      </c>
      <c r="C83" s="39">
        <v>-904</v>
      </c>
      <c r="D83" s="39"/>
      <c r="E83" s="39">
        <v>-2366</v>
      </c>
      <c r="F83" s="39"/>
      <c r="G83" s="39">
        <v>83</v>
      </c>
      <c r="H83" s="39"/>
      <c r="I83" s="39">
        <v>-2028</v>
      </c>
    </row>
    <row r="84" spans="1:9" ht="22.5" customHeight="1">
      <c r="A84" s="19" t="s">
        <v>209</v>
      </c>
      <c r="C84" s="39">
        <v>1764</v>
      </c>
      <c r="D84" s="39"/>
      <c r="E84" s="39">
        <v>1937</v>
      </c>
      <c r="F84" s="39"/>
      <c r="G84" s="39">
        <v>1764</v>
      </c>
      <c r="H84" s="39"/>
      <c r="I84" s="39">
        <v>1937</v>
      </c>
    </row>
    <row r="85" spans="1:9" ht="22.5" customHeight="1">
      <c r="E85" s="12"/>
      <c r="H85" s="15"/>
    </row>
    <row r="86" spans="1:9" ht="22.5" customHeight="1">
      <c r="A86" s="19" t="s">
        <v>185</v>
      </c>
      <c r="C86" s="1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9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5" ma:contentTypeDescription="Create a new document." ma:contentTypeScope="" ma:versionID="c71f772375836a85489564c50edb2a7b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5fc6beed3d235a07fd4836ec895dd507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B943D1-3596-4A85-9F7C-AE2E35CD2B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AA3F51-CBAC-4907-868C-74DCD7930073}">
  <ds:schemaRefs>
    <ds:schemaRef ds:uri="http://schemas.microsoft.com/office/2006/documentManagement/types"/>
    <ds:schemaRef ds:uri="http://purl.org/dc/elements/1.1/"/>
    <ds:schemaRef ds:uri="http://www.w3.org/XML/1998/namespace"/>
    <ds:schemaRef ds:uri="9dac67e6-dac1-4f4f-af82-ff71db1378ed"/>
    <ds:schemaRef ds:uri="50c908b1-f277-4340-90a9-4611d0b0f078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Darika Tongprapai</cp:lastModifiedBy>
  <cp:revision/>
  <cp:lastPrinted>2026-04-29T08:03:25Z</cp:lastPrinted>
  <dcterms:created xsi:type="dcterms:W3CDTF">2008-05-01T16:34:53Z</dcterms:created>
  <dcterms:modified xsi:type="dcterms:W3CDTF">2026-04-29T08:03:37Z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