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uroongfarngam_deloitte_com/Documents/Desktop/Work/Job/Everland/FY25/Everland FS/ไฟล์ตลาด/YE'26/Q1'26/"/>
    </mc:Choice>
  </mc:AlternateContent>
  <xr:revisionPtr revIDLastSave="3" documentId="13_ncr:1_{82CC8F8A-B0B7-4DB0-96A7-2C82A8A4CFCE}" xr6:coauthVersionLast="47" xr6:coauthVersionMax="47" xr10:uidLastSave="{64DFB63D-7A3B-4823-BC82-19503E451FE8}"/>
  <bookViews>
    <workbookView xWindow="-110" yWindow="-110" windowWidth="19420" windowHeight="11500" tabRatio="769" activeTab="4" xr2:uid="{00000000-000D-0000-FFFF-FFFF00000000}"/>
  </bookViews>
  <sheets>
    <sheet name="Balance Sheet" sheetId="1" r:id="rId1"/>
    <sheet name="PL-three" sheetId="7" r:id="rId2"/>
    <sheet name="SE-Conso" sheetId="6" r:id="rId3"/>
    <sheet name="SE-Seperate" sheetId="4" r:id="rId4"/>
    <sheet name="Cash Flow (A)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'Cash Flow (A)'!$A$7:$E$44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Sheet'!$A$1:$I$169</definedName>
    <definedName name="_xlnm.Print_Area" localSheetId="4">'Cash Flow (A)'!$A$1:$I$114</definedName>
    <definedName name="_xlnm.Print_Area" localSheetId="1">'PL-three'!$A$1:$I$58</definedName>
    <definedName name="_xlnm.Print_Area" localSheetId="2">'SE-Conso'!$A$1:$S$32</definedName>
    <definedName name="_xlnm.Print_Area" localSheetId="3">'SE-Seperate'!$A$1:$M$32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7" l="1"/>
  <c r="G79" i="1" l="1"/>
  <c r="G92" i="8"/>
  <c r="C92" i="8"/>
  <c r="C79" i="1" l="1"/>
  <c r="E145" i="1" l="1"/>
  <c r="I139" i="1"/>
  <c r="E139" i="1"/>
  <c r="E142" i="1"/>
  <c r="O19" i="6"/>
  <c r="S19" i="6" s="1"/>
  <c r="E143" i="1" l="1"/>
  <c r="Q16" i="6"/>
  <c r="O15" i="6"/>
  <c r="S15" i="6" s="1"/>
  <c r="I11" i="7"/>
  <c r="I16" i="7" s="1"/>
  <c r="I22" i="7" s="1"/>
  <c r="E35" i="7"/>
  <c r="E11" i="7"/>
  <c r="E16" i="7" s="1"/>
  <c r="E22" i="7" s="1"/>
  <c r="G11" i="7"/>
  <c r="G16" i="7" s="1"/>
  <c r="G22" i="7" s="1"/>
  <c r="I26" i="7" l="1"/>
  <c r="K14" i="4" s="1"/>
  <c r="I24" i="7"/>
  <c r="E26" i="7"/>
  <c r="E24" i="7"/>
  <c r="G26" i="7"/>
  <c r="G24" i="7"/>
  <c r="K18" i="4" l="1"/>
  <c r="I39" i="7"/>
  <c r="I31" i="7"/>
  <c r="I34" i="7"/>
  <c r="I36" i="7" s="1"/>
  <c r="I10" i="8" s="1"/>
  <c r="E36" i="7"/>
  <c r="E31" i="7"/>
  <c r="E39" i="7" s="1"/>
  <c r="G34" i="7"/>
  <c r="G36" i="7" s="1"/>
  <c r="G10" i="8" s="1"/>
  <c r="G39" i="7"/>
  <c r="G31" i="7"/>
  <c r="E34" i="7" l="1"/>
  <c r="K16" i="6" s="1"/>
  <c r="O16" i="6" s="1"/>
  <c r="S16" i="6" s="1"/>
  <c r="E10" i="8"/>
  <c r="E24" i="8" s="1"/>
  <c r="I140" i="1"/>
  <c r="I90" i="1"/>
  <c r="I79" i="1"/>
  <c r="E90" i="1"/>
  <c r="E79" i="1"/>
  <c r="I37" i="1"/>
  <c r="I23" i="1"/>
  <c r="E37" i="1"/>
  <c r="E23" i="1"/>
  <c r="G90" i="1"/>
  <c r="G91" i="1" s="1"/>
  <c r="C90" i="1"/>
  <c r="G37" i="1"/>
  <c r="C37" i="1"/>
  <c r="G23" i="1"/>
  <c r="C23" i="1"/>
  <c r="I38" i="1" l="1"/>
  <c r="I91" i="1"/>
  <c r="E146" i="1"/>
  <c r="E140" i="1"/>
  <c r="I143" i="1"/>
  <c r="I146" i="1" s="1"/>
  <c r="E91" i="1"/>
  <c r="G38" i="1"/>
  <c r="E38" i="1"/>
  <c r="C38" i="1"/>
  <c r="C91" i="1"/>
  <c r="I147" i="1" l="1"/>
  <c r="E147" i="1"/>
  <c r="G75" i="8" l="1"/>
  <c r="C75" i="8"/>
  <c r="M21" i="6" l="1"/>
  <c r="C142" i="1" s="1"/>
  <c r="I21" i="6"/>
  <c r="G21" i="6"/>
  <c r="E21" i="6"/>
  <c r="C21" i="6"/>
  <c r="I19" i="4"/>
  <c r="G19" i="4"/>
  <c r="E19" i="4"/>
  <c r="C19" i="4"/>
  <c r="I90" i="8"/>
  <c r="I75" i="8"/>
  <c r="E90" i="8"/>
  <c r="E75" i="8"/>
  <c r="I24" i="8" l="1"/>
  <c r="I40" i="8" s="1"/>
  <c r="I44" i="8" s="1"/>
  <c r="I91" i="8" s="1"/>
  <c r="I93" i="8" l="1"/>
  <c r="E40" i="8"/>
  <c r="E44" i="8" s="1"/>
  <c r="E91" i="8" s="1"/>
  <c r="E93" i="8" l="1"/>
  <c r="M17" i="6" l="1"/>
  <c r="I17" i="6"/>
  <c r="G17" i="6"/>
  <c r="E17" i="6"/>
  <c r="C17" i="6"/>
  <c r="Q17" i="6"/>
  <c r="I15" i="4"/>
  <c r="G15" i="4"/>
  <c r="E15" i="4"/>
  <c r="C15" i="4"/>
  <c r="M13" i="4"/>
  <c r="K19" i="4" l="1"/>
  <c r="G139" i="1" s="1"/>
  <c r="M14" i="4"/>
  <c r="M15" i="4" s="1"/>
  <c r="K15" i="4"/>
  <c r="G143" i="1" l="1"/>
  <c r="G146" i="1" s="1"/>
  <c r="G140" i="1"/>
  <c r="M18" i="4"/>
  <c r="M19" i="4" s="1"/>
  <c r="G147" i="1" l="1"/>
  <c r="K17" i="6"/>
  <c r="S17" i="6" l="1"/>
  <c r="O17" i="6"/>
  <c r="C16" i="7" l="1"/>
  <c r="C22" i="7" s="1"/>
  <c r="C26" i="7" s="1"/>
  <c r="C24" i="7" l="1"/>
  <c r="C31" i="7"/>
  <c r="C36" i="7"/>
  <c r="C10" i="8" l="1"/>
  <c r="C35" i="7" l="1"/>
  <c r="C39" i="7" l="1"/>
  <c r="C34" i="7"/>
  <c r="K20" i="6" s="1"/>
  <c r="Q20" i="6"/>
  <c r="Q21" i="6" s="1"/>
  <c r="C145" i="1" s="1"/>
  <c r="O20" i="6" l="1"/>
  <c r="K21" i="6"/>
  <c r="C139" i="1" s="1"/>
  <c r="S20" i="6" l="1"/>
  <c r="S21" i="6" s="1"/>
  <c r="O21" i="6"/>
  <c r="C143" i="1"/>
  <c r="C146" i="1" s="1"/>
  <c r="C140" i="1"/>
  <c r="C147" i="1" l="1"/>
  <c r="T21" i="6"/>
  <c r="G24" i="8" l="1"/>
  <c r="G40" i="8" s="1"/>
  <c r="G44" i="8" s="1"/>
  <c r="C24" i="8" l="1"/>
  <c r="C40" i="8" s="1"/>
  <c r="C44" i="8" s="1"/>
  <c r="G90" i="8" l="1"/>
  <c r="G91" i="8" s="1"/>
  <c r="G93" i="8" s="1"/>
  <c r="C90" i="8" l="1"/>
  <c r="C91" i="8" s="1"/>
  <c r="C93" i="8" s="1"/>
</calcChain>
</file>

<file path=xl/sharedStrings.xml><?xml version="1.0" encoding="utf-8"?>
<sst xmlns="http://schemas.openxmlformats.org/spreadsheetml/2006/main" count="323" uniqueCount="193">
  <si>
    <t>บริษัท เอเวอร์แลนด์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</si>
  <si>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</si>
  <si>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</si>
  <si>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</si>
  <si>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</si>
  <si>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</si>
  <si>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</si>
  <si>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</si>
  <si>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</si>
  <si>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</si>
  <si>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</si>
  <si>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</si>
  <si>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</si>
  <si>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สินทรัพย์ที่เกิดขึ้นจากสัญญา - หมุนเวียน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</si>
  <si>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</si>
  <si>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</si>
  <si>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</si>
  <si>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สินทรัพย์ภาษีเงินได้ของปีปัจจุบัน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</si>
  <si>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</si>
  <si>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</si>
  <si>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</si>
  <si>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</si>
  <si>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</si>
  <si>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</si>
  <si>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</si>
  <si>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</si>
  <si>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</si>
  <si>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</si>
  <si>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</si>
  <si>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</si>
  <si>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</si>
  <si>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</si>
  <si>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</si>
  <si>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</si>
  <si>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</si>
  <si>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</si>
  <si>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</si>
  <si>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</si>
  <si>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</si>
  <si>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เงินกู้ยืมระยะสั้นอื่น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</si>
  <si>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</si>
  <si>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</si>
  <si>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</t>
  </si>
  <si>
    <t>ประมาณการหนี้สินค่าประกันความเสียหาย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</si>
  <si>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</si>
  <si>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</si>
  <si>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</si>
  <si>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</si>
  <si>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</si>
  <si>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</si>
  <si>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</si>
  <si>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</si>
  <si>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</si>
  <si>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</si>
  <si>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</si>
  <si>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</si>
  <si>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</si>
  <si>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</si>
  <si>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</si>
  <si>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</si>
  <si>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</si>
  <si>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หุ้นสามัญ 6,473,046,061 หุ้น มูลค่าหุ้นละ 1 บาท</t>
  </si>
  <si>
    <t xml:space="preserve">      ทุนที่ออกและชำระแล้ว</t>
  </si>
  <si>
    <t xml:space="preserve">          หุ้นสามัญ 4,854,786,552 หุ้น มูลค่าหุ้นละ 1 บาท </t>
  </si>
  <si>
    <t>ชำระครบแล้ว</t>
  </si>
  <si>
    <t>ส่วนต่ำกว่ามูลค่าหุ้นสามัญ</t>
  </si>
  <si>
    <t>ส่วนเกินทุนจากการจ่ายโดยใช้หุ้นเป็นเกณฑ์</t>
  </si>
  <si>
    <t>กำไร (ขาดทุน) สะสม</t>
  </si>
  <si>
    <t xml:space="preserve">          จัดสรรแล้ว</t>
  </si>
  <si>
    <t xml:space="preserve">ทุนสำรองตามกฎหมาย   </t>
  </si>
  <si>
    <t xml:space="preserve">          ยังไม่ได้จัดสรร (ขาดทุน)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</si>
  <si>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</si>
  <si>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</si>
  <si>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</si>
  <si>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</si>
  <si>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</si>
  <si>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</si>
  <si>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</si>
  <si>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</si>
  <si>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</si>
  <si>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</si>
  <si>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</si>
  <si>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</si>
  <si>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22</t>
  </si>
  <si>
    <t>ต้นทุนในการจัดจำหน่าย</t>
  </si>
  <si>
    <t xml:space="preserve">ค่าใช้จ่ายในการบริหาร </t>
  </si>
  <si>
    <t>รายได้ทางการเงิน</t>
  </si>
  <si>
    <t>ต้นทุนทางการเงิน</t>
  </si>
  <si>
    <t>ขาดทุนจากการด้อยค่าซึ่งเป็นไปตาม</t>
  </si>
  <si>
    <t>รายได้ (ค่าใช้จ่าย) ภาษีเงินได้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</si>
  <si>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</si>
  <si>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</si>
  <si>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</si>
  <si>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</si>
  <si>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</si>
  <si>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งบการเปลี่ยนแปลงส่วนของผู้ถือหุ้น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</si>
  <si>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</si>
  <si>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</si>
  <si>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</si>
  <si>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</si>
  <si>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</si>
  <si>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ส่วนเกินทุน</t>
  </si>
  <si>
    <t>ส่วนเกิน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</si>
  <si>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</si>
  <si>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</si>
  <si>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</si>
  <si>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</si>
  <si>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จากการจ่ายโดย</t>
  </si>
  <si>
    <t>จัดสรรแล้ว</t>
  </si>
  <si>
    <t>ยังไม่ได้จัดสรร</t>
  </si>
  <si>
    <t>จากการ</t>
  </si>
  <si>
    <t>บริษัทใหญ่</t>
  </si>
  <si>
    <t>ใช้หุ้นเป็นเกณฑ์</t>
  </si>
  <si>
    <t>ทุนสำรอง</t>
  </si>
  <si>
    <t>เปลี่ยนแปลง</t>
  </si>
  <si>
    <t>ตามกฎหมาย</t>
  </si>
  <si>
    <t>สัดส่วนการถือหุ้น</t>
  </si>
  <si>
    <t>ในบริษัทย่อย</t>
  </si>
  <si>
    <t>ยอดคงเหลือ ณ วันที่ 1 มกราคม 2568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</si>
  <si>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</si>
  <si>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</si>
  <si>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</si>
  <si>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</si>
  <si>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(รายได้) ค่าใช้จ่ายภาษีเงินได้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</si>
  <si>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</si>
  <si>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</si>
  <si>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ทางการเงินไม่หมุนเวียนอื่น</t>
  </si>
  <si>
    <t>ค่าใช้จ่ายผลประโยชน์พนักงาน</t>
  </si>
  <si>
    <t>ขาดทุนจากอัตราแลกเปลี่ยน</t>
  </si>
  <si>
    <t>ค่าธรรมเนียมทางการเงินตัดจ่าย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</si>
  <si>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</si>
  <si>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</si>
  <si>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</si>
  <si>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เงินสดรับจากการดำเนินงาน</t>
  </si>
  <si>
    <t>เงินสดรับดอกเบี้ย</t>
  </si>
  <si>
    <t>เงินสดรับจากภาษีเงินได้ขอคืน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</si>
  <si>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</si>
  <si>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</si>
  <si>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</si>
  <si>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</si>
  <si>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เงินฝากสถาบันการเงินติดภาระค้ำประกันลดลง (เพิ่มขึ้น)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</si>
  <si>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</si>
  <si>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</si>
  <si>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</si>
  <si>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</si>
  <si>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</si>
  <si>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</si>
  <si>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</si>
  <si>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</si>
  <si>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</si>
  <si>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</si>
  <si>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</si>
  <si>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</si>
  <si>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เงินสดจ่ายชำระหนี้สินตามสัญญาเช่า</t>
  </si>
  <si>
    <t>เงินสดจ่ายดอกเบี้ย</t>
  </si>
  <si>
    <t>เงินสดจ่ายค่าธรรมเนียมรอตัดจ่าย</t>
  </si>
  <si>
    <t>เงินสดจ่ายดอกเบี้ยจ่ายล่วงหน้า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</si>
  <si>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</si>
  <si>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</si>
  <si>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อสังหาริมทรัพย์เพื่อการลงทุน</t>
  </si>
  <si>
    <t>เงินสดจ่ายภาษีเงินได้</t>
  </si>
  <si>
    <t>เงินฝากสถาบันการเงินที่ติดภาระค้ำประกัน</t>
  </si>
  <si>
    <t>ลูกหนี้ไม่หมุนเวียนอื่น - สินทรัพย์ภาษีเงินได้</t>
  </si>
  <si>
    <t>สินทรัพย์ไม่มีตัวตน</t>
  </si>
  <si>
    <t>ณ วันที่</t>
  </si>
  <si>
    <t xml:space="preserve"> 31 ธันวาคม </t>
  </si>
  <si>
    <t>31 มีนาคม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</si>
  <si>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</si>
  <si>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</si>
  <si>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</si>
  <si>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</si>
  <si>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</si>
  <si>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2569</t>
  </si>
  <si>
    <t>ขาดทุนจากกิจกรรมดำเนินงาน</t>
  </si>
  <si>
    <t xml:space="preserve">  มาตรฐานการรายงานทางการเงิน ฉบับที่ 9</t>
  </si>
  <si>
    <t>การแบ่งปันขาดทุน</t>
  </si>
  <si>
    <t>ส่วนที่เป็นของบริษัทใหญ่</t>
  </si>
  <si>
    <t>การแบ่งปันขาดทุนเบ็ดเสร็จรวมสำหรับงวด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</si>
  <si>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</si>
  <si>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</si>
  <si>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กลับรายการจากการลดมูลค่าโครงการ</t>
  </si>
  <si>
    <t>เงินสดจ่ายเพื่อเงินลงทุนในบริษัทย่อย</t>
  </si>
  <si>
    <t>เงินเบิกเกินบัญชีธนาคาร</t>
  </si>
  <si>
    <t>21</t>
  </si>
  <si>
    <t>23</t>
  </si>
  <si>
    <t>กลับรายการจากการด้อยค่าของสินทรัพย์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</si>
  <si>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</si>
  <si>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</si>
  <si>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</si>
  <si>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ขาดทุนสำหรับงวดจากการดำเนินงาน</t>
  </si>
  <si>
    <t>เงินลงทุนชั่วคราวเพิ่มขึ้น</t>
  </si>
  <si>
    <t>เงินฝากธนาคารที่มีข้อจำกัดในการเบิกใช้ลดลง</t>
  </si>
  <si>
    <t>กำไรจากการจำหน่ายที่ดิน อาคารและอุปกรณ์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</si>
</sst>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[$-107041E]d\ mmm\ yy;@"/>
    <numFmt numFmtId="175" formatCode="#,##0;\(#,##0\)"/>
    <numFmt numFmtId="176" formatCode="#,##0.00\ ;\(#,##0.00\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\ [$EUR]"/>
    <numFmt numFmtId="181" formatCode="0.00000000000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_(* #,##0.000000_);_(* \(#,##0.000000\);_(* &quot;-&quot;??_);_(@_)"/>
    <numFmt numFmtId="190" formatCode="#,##0_ ;[Red]\-#,##0\ "/>
    <numFmt numFmtId="191" formatCode="#,##0\ &quot;FB&quot;;\-#,##0\ &quot;FB&quot;"/>
    <numFmt numFmtId="192" formatCode="#,##0\ &quot;F&quot;;[Red]\-#,##0\ &quot;F&quot;"/>
    <numFmt numFmtId="193" formatCode="dd\-mmm\-yy_)"/>
    <numFmt numFmtId="194" formatCode="_(* #,##0.00_);_(* \(#,##0.00\);_(* &quot;-&quot;_);_(@_)"/>
    <numFmt numFmtId="195" formatCode="&quot;RM&quot;#,##0_);\(&quot;RM&quot;#,##0\)"/>
    <numFmt numFmtId="196" formatCode="&quot;RM&quot;#,##0.00_);[Red]\(&quot;RM&quot;#,##0.00\)"/>
    <numFmt numFmtId="197" formatCode="&quot;RM&quot;#,##0_);[Red]\(&quot;RM&quot;#,##0\)"/>
    <numFmt numFmtId="198" formatCode="#,##0.00\ &quot;F&quot;;\-#,##0.00\ &quot;F&quot;"/>
    <numFmt numFmtId="199" formatCode="#,##0.00;\(#,##0.00\)"/>
    <numFmt numFmtId="200" formatCode="_(&quot;RM&quot;* #,##0_);_(&quot;RM&quot;* \(#,##0\);_(&quot;RM&quot;* &quot;-&quot;_);_(@_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#,##0\ ;\(#,##0\)"/>
    <numFmt numFmtId="236" formatCode="\-"/>
    <numFmt numFmtId="237" formatCode="* #,##0_);* \(#,##0\);&quot;-&quot;??_);@"/>
    <numFmt numFmtId="238" formatCode="_(* #,##0.00000_);_(* \(#,##0.00000\);_(* &quot;-&quot;?????_);_(@_)"/>
    <numFmt numFmtId="239" formatCode="#,##0.000\ ;\(#,##0.000\);\-\ \ \ \ \ ;"/>
    <numFmt numFmtId="240" formatCode="#,##0.0000\ ;\(#,##0.0000\);\-\ \ \ \ \ "/>
    <numFmt numFmtId="241" formatCode="_([$€-2]\ * #,##0.0000_);_([$€-2]\ * \(#,##0.0000\);_([$€-2]\ * &quot;-&quot;????_);_(@_)"/>
    <numFmt numFmtId="242" formatCode="_([$€-2]\ * #,##0.000_);_([$€-2]\ * \(#,##0.000\);_([$€-2]\ * &quot;-&quot;???_);_(@_)"/>
    <numFmt numFmtId="243" formatCode="_([$€-2]\ * #,##0.00000_);_([$€-2]\ * \(#,##0.00000\);_([$€-2]\ * &quot;-&quot;?????_);_(@_)"/>
    <numFmt numFmtId="244" formatCode="_(* #,##0_);_(* \(#,##0\);_(* &quot;-&quot;?????_);_(@_)"/>
  </numFmts>
  <fonts count="13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79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2" fontId="34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5" fontId="22" fillId="0" borderId="0"/>
    <xf numFmtId="175" fontId="22" fillId="0" borderId="0"/>
    <xf numFmtId="175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1" fontId="22" fillId="0" borderId="0"/>
    <xf numFmtId="201" fontId="22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4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4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4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9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7" fontId="22" fillId="0" borderId="0" applyFill="0" applyBorder="0" applyProtection="0"/>
  </cellStyleXfs>
  <cellXfs count="172">
    <xf numFmtId="169" fontId="0" fillId="0" borderId="0" xfId="0"/>
    <xf numFmtId="169" fontId="134" fillId="0" borderId="0" xfId="0" applyFont="1"/>
    <xf numFmtId="168" fontId="134" fillId="0" borderId="10" xfId="0" applyNumberFormat="1" applyFont="1" applyBorder="1" applyAlignment="1">
      <alignment horizontal="center" wrapText="1"/>
    </xf>
    <xf numFmtId="169" fontId="134" fillId="0" borderId="10" xfId="0" applyFont="1" applyBorder="1" applyAlignment="1">
      <alignment horizontal="center" wrapText="1"/>
    </xf>
    <xf numFmtId="169" fontId="134" fillId="0" borderId="10" xfId="0" applyFont="1" applyBorder="1" applyAlignment="1">
      <alignment horizontal="center"/>
    </xf>
    <xf numFmtId="168" fontId="134" fillId="0" borderId="0" xfId="0" applyNumberFormat="1" applyFont="1" applyAlignment="1">
      <alignment horizontal="center" wrapText="1"/>
    </xf>
    <xf numFmtId="170" fontId="134" fillId="0" borderId="0" xfId="0" applyNumberFormat="1" applyFont="1" applyAlignment="1">
      <alignment horizontal="center" vertical="top" wrapText="1"/>
    </xf>
    <xf numFmtId="172" fontId="134" fillId="0" borderId="0" xfId="1" applyNumberFormat="1" applyFont="1" applyFill="1" applyBorder="1"/>
    <xf numFmtId="169" fontId="134" fillId="0" borderId="0" xfId="0" quotePrefix="1" applyFont="1" applyAlignment="1">
      <alignment horizontal="center"/>
    </xf>
    <xf numFmtId="170" fontId="134" fillId="0" borderId="13" xfId="1" applyNumberFormat="1" applyFont="1" applyFill="1" applyBorder="1"/>
    <xf numFmtId="175" fontId="134" fillId="0" borderId="0" xfId="0" applyNumberFormat="1" applyFont="1"/>
    <xf numFmtId="49" fontId="133" fillId="0" borderId="0" xfId="0" applyNumberFormat="1" applyFont="1" applyAlignment="1">
      <alignment horizontal="center"/>
    </xf>
    <xf numFmtId="49" fontId="133" fillId="0" borderId="0" xfId="0" applyNumberFormat="1" applyFont="1" applyAlignment="1">
      <alignment horizontal="center" vertical="top"/>
    </xf>
    <xf numFmtId="43" fontId="134" fillId="0" borderId="0" xfId="1" applyNumberFormat="1" applyFont="1" applyFill="1" applyBorder="1" applyAlignment="1">
      <alignment horizontal="right"/>
    </xf>
    <xf numFmtId="238" fontId="134" fillId="0" borderId="0" xfId="1" applyNumberFormat="1" applyFont="1" applyFill="1" applyBorder="1" applyAlignment="1">
      <alignment horizontal="center"/>
    </xf>
    <xf numFmtId="169" fontId="133" fillId="0" borderId="0" xfId="0" applyFont="1"/>
    <xf numFmtId="168" fontId="134" fillId="0" borderId="0" xfId="1" applyFont="1" applyFill="1" applyBorder="1" applyAlignment="1">
      <alignment horizontal="center" shrinkToFit="1"/>
    </xf>
    <xf numFmtId="169" fontId="134" fillId="0" borderId="0" xfId="0" applyFont="1" applyAlignment="1">
      <alignment horizontal="left"/>
    </xf>
    <xf numFmtId="171" fontId="134" fillId="0" borderId="0" xfId="1" applyNumberFormat="1" applyFont="1" applyFill="1" applyAlignment="1">
      <alignment horizontal="right"/>
    </xf>
    <xf numFmtId="171" fontId="133" fillId="0" borderId="11" xfId="1" applyNumberFormat="1" applyFont="1" applyFill="1" applyBorder="1" applyAlignment="1">
      <alignment horizontal="right"/>
    </xf>
    <xf numFmtId="171" fontId="133" fillId="0" borderId="0" xfId="1" applyNumberFormat="1" applyFont="1" applyFill="1" applyBorder="1" applyAlignment="1">
      <alignment horizontal="right"/>
    </xf>
    <xf numFmtId="171" fontId="134" fillId="0" borderId="0" xfId="1" applyNumberFormat="1" applyFont="1" applyFill="1" applyBorder="1" applyAlignment="1">
      <alignment horizontal="right"/>
    </xf>
    <xf numFmtId="168" fontId="134" fillId="0" borderId="0" xfId="1" applyFont="1" applyFill="1" applyAlignment="1">
      <alignment horizontal="center" shrinkToFit="1"/>
    </xf>
    <xf numFmtId="170" fontId="134" fillId="0" borderId="0" xfId="1" applyNumberFormat="1" applyFont="1" applyFill="1" applyBorder="1"/>
    <xf numFmtId="168" fontId="134" fillId="0" borderId="0" xfId="1" applyFont="1" applyFill="1" applyBorder="1"/>
    <xf numFmtId="171" fontId="134" fillId="0" borderId="0" xfId="1" applyNumberFormat="1" applyFont="1" applyFill="1" applyBorder="1"/>
    <xf numFmtId="170" fontId="133" fillId="0" borderId="11" xfId="1" applyNumberFormat="1" applyFont="1" applyFill="1" applyBorder="1"/>
    <xf numFmtId="170" fontId="133" fillId="0" borderId="0" xfId="1" applyNumberFormat="1" applyFont="1" applyFill="1" applyBorder="1"/>
    <xf numFmtId="43" fontId="134" fillId="0" borderId="0" xfId="1" applyNumberFormat="1" applyFont="1" applyFill="1" applyBorder="1"/>
    <xf numFmtId="169" fontId="134" fillId="0" borderId="0" xfId="0" applyFont="1" applyAlignment="1" applyProtection="1">
      <alignment vertical="center"/>
      <protection locked="0"/>
    </xf>
    <xf numFmtId="171" fontId="133" fillId="0" borderId="13" xfId="1" applyNumberFormat="1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236" fontId="134" fillId="0" borderId="0" xfId="1" applyNumberFormat="1" applyFont="1" applyFill="1" applyAlignment="1">
      <alignment horizontal="center"/>
    </xf>
    <xf numFmtId="236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240" fontId="134" fillId="0" borderId="14" xfId="1" applyNumberFormat="1" applyFont="1" applyFill="1" applyBorder="1" applyAlignment="1">
      <alignment horizontal="right" vertical="center"/>
    </xf>
    <xf numFmtId="169" fontId="133" fillId="0" borderId="0" xfId="0" applyFont="1" applyAlignment="1">
      <alignment horizontal="center"/>
    </xf>
    <xf numFmtId="171" fontId="133" fillId="0" borderId="14" xfId="1" applyNumberFormat="1" applyFont="1" applyFill="1" applyBorder="1" applyAlignment="1">
      <alignment horizontal="right"/>
    </xf>
    <xf numFmtId="37" fontId="134" fillId="0" borderId="0" xfId="1" applyNumberFormat="1" applyFont="1" applyFill="1" applyBorder="1" applyAlignment="1">
      <alignment horizontal="right" vertical="center"/>
    </xf>
    <xf numFmtId="168" fontId="134" fillId="0" borderId="0" xfId="1" applyFont="1" applyFill="1"/>
    <xf numFmtId="171" fontId="133" fillId="0" borderId="12" xfId="1" applyNumberFormat="1" applyFont="1" applyFill="1" applyBorder="1" applyAlignment="1">
      <alignment horizontal="right"/>
    </xf>
    <xf numFmtId="238" fontId="134" fillId="0" borderId="0" xfId="2151" applyNumberFormat="1" applyFont="1" applyFill="1" applyAlignment="1">
      <alignment horizontal="center"/>
    </xf>
    <xf numFmtId="171" fontId="134" fillId="0" borderId="10" xfId="1" applyNumberFormat="1" applyFont="1" applyFill="1" applyBorder="1" applyAlignment="1">
      <alignment horizontal="right"/>
    </xf>
    <xf numFmtId="170" fontId="133" fillId="0" borderId="13" xfId="1" applyNumberFormat="1" applyFont="1" applyFill="1" applyBorder="1"/>
    <xf numFmtId="43" fontId="133" fillId="0" borderId="0" xfId="1" applyNumberFormat="1" applyFont="1" applyFill="1" applyBorder="1"/>
    <xf numFmtId="49" fontId="134" fillId="0" borderId="0" xfId="0" applyNumberFormat="1" applyFont="1" applyAlignment="1">
      <alignment horizontal="center"/>
    </xf>
    <xf numFmtId="169" fontId="136" fillId="0" borderId="0" xfId="0" applyFont="1"/>
    <xf numFmtId="16" fontId="134" fillId="0" borderId="0" xfId="0" applyNumberFormat="1" applyFont="1"/>
    <xf numFmtId="170" fontId="133" fillId="0" borderId="12" xfId="0" applyNumberFormat="1" applyFont="1" applyBorder="1" applyAlignment="1">
      <alignment vertical="top" wrapText="1"/>
    </xf>
    <xf numFmtId="170" fontId="133" fillId="0" borderId="0" xfId="0" applyNumberFormat="1" applyFont="1" applyAlignment="1">
      <alignment vertical="top" wrapText="1"/>
    </xf>
    <xf numFmtId="49" fontId="134" fillId="0" borderId="0" xfId="0" applyNumberFormat="1" applyFont="1" applyAlignment="1">
      <alignment horizontal="center" vertical="top"/>
    </xf>
    <xf numFmtId="49" fontId="134" fillId="0" borderId="0" xfId="0" applyNumberFormat="1" applyFont="1" applyAlignment="1">
      <alignment horizontal="center" vertical="top" wrapText="1"/>
    </xf>
    <xf numFmtId="43" fontId="133" fillId="0" borderId="0" xfId="0" applyNumberFormat="1" applyFont="1"/>
    <xf numFmtId="43" fontId="134" fillId="0" borderId="0" xfId="0" applyNumberFormat="1" applyFont="1"/>
    <xf numFmtId="43" fontId="134" fillId="0" borderId="0" xfId="0" applyNumberFormat="1" applyFont="1" applyAlignment="1">
      <alignment horizontal="right"/>
    </xf>
    <xf numFmtId="235" fontId="134" fillId="0" borderId="0" xfId="0" applyNumberFormat="1" applyFont="1" applyAlignment="1">
      <alignment horizontal="right"/>
    </xf>
    <xf numFmtId="169" fontId="134" fillId="0" borderId="0" xfId="0" applyFont="1" applyAlignment="1">
      <alignment horizontal="center"/>
    </xf>
    <xf numFmtId="169" fontId="134" fillId="0" borderId="0" xfId="0" applyFont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0" fontId="133" fillId="0" borderId="0" xfId="0" applyNumberFormat="1" applyFont="1" applyAlignment="1">
      <alignment horizontal="center" vertical="top" wrapText="1"/>
    </xf>
    <xf numFmtId="169" fontId="133" fillId="0" borderId="10" xfId="0" applyFont="1" applyBorder="1" applyAlignment="1">
      <alignment horizontal="right"/>
    </xf>
    <xf numFmtId="49" fontId="133" fillId="0" borderId="0" xfId="0" applyNumberFormat="1" applyFont="1" applyAlignment="1">
      <alignment horizontal="center" vertical="top" wrapText="1"/>
    </xf>
    <xf numFmtId="170" fontId="133" fillId="0" borderId="0" xfId="0" applyNumberFormat="1" applyFont="1" applyAlignment="1">
      <alignment horizontal="center" vertical="top"/>
    </xf>
    <xf numFmtId="170" fontId="133" fillId="0" borderId="12" xfId="1" applyNumberFormat="1" applyFont="1" applyFill="1" applyBorder="1"/>
    <xf numFmtId="238" fontId="134" fillId="0" borderId="0" xfId="1" applyNumberFormat="1" applyFont="1" applyFill="1" applyAlignment="1">
      <alignment horizontal="center"/>
    </xf>
    <xf numFmtId="49" fontId="134" fillId="0" borderId="0" xfId="0" applyNumberFormat="1" applyFont="1"/>
    <xf numFmtId="169" fontId="133" fillId="0" borderId="0" xfId="0" applyFont="1" applyAlignment="1">
      <alignment horizontal="left"/>
    </xf>
    <xf numFmtId="169" fontId="133" fillId="0" borderId="0" xfId="0" applyFont="1" applyAlignment="1">
      <alignment horizontal="right"/>
    </xf>
    <xf numFmtId="169" fontId="133" fillId="0" borderId="0" xfId="0" quotePrefix="1" applyFont="1" applyAlignment="1">
      <alignment horizontal="center"/>
    </xf>
    <xf numFmtId="49" fontId="134" fillId="0" borderId="0" xfId="0" quotePrefix="1" applyNumberFormat="1" applyFont="1" applyAlignment="1">
      <alignment horizontal="center"/>
    </xf>
    <xf numFmtId="172" fontId="134" fillId="0" borderId="0" xfId="0" applyNumberFormat="1" applyFont="1"/>
    <xf numFmtId="239" fontId="134" fillId="0" borderId="0" xfId="0" applyNumberFormat="1" applyFont="1" applyAlignment="1">
      <alignment vertical="center"/>
    </xf>
    <xf numFmtId="169" fontId="134" fillId="0" borderId="0" xfId="3430" applyFont="1"/>
    <xf numFmtId="169" fontId="134" fillId="0" borderId="0" xfId="3430" applyFont="1" applyAlignment="1">
      <alignment horizontal="center"/>
    </xf>
    <xf numFmtId="16" fontId="133" fillId="0" borderId="0" xfId="3430" applyNumberFormat="1" applyFont="1"/>
    <xf numFmtId="169" fontId="133" fillId="0" borderId="0" xfId="3430" applyFont="1" applyAlignment="1">
      <alignment horizontal="center"/>
    </xf>
    <xf numFmtId="169" fontId="133" fillId="0" borderId="0" xfId="3430" applyFont="1"/>
    <xf numFmtId="0" fontId="133" fillId="0" borderId="0" xfId="3430" quotePrefix="1" applyNumberFormat="1" applyFont="1" applyAlignment="1">
      <alignment horizontal="center"/>
    </xf>
    <xf numFmtId="169" fontId="133" fillId="0" borderId="0" xfId="3430" quotePrefix="1" applyFont="1" applyAlignment="1">
      <alignment horizontal="center"/>
    </xf>
    <xf numFmtId="169" fontId="134" fillId="0" borderId="0" xfId="3430" quotePrefix="1" applyFont="1" applyAlignment="1">
      <alignment horizontal="center"/>
    </xf>
    <xf numFmtId="169" fontId="133" fillId="0" borderId="0" xfId="3430" applyFont="1" applyAlignment="1">
      <alignment horizontal="left"/>
    </xf>
    <xf numFmtId="170" fontId="134" fillId="0" borderId="0" xfId="3430" applyNumberFormat="1" applyFont="1" applyAlignment="1">
      <alignment horizontal="center"/>
    </xf>
    <xf numFmtId="170" fontId="134" fillId="0" borderId="0" xfId="3430" applyNumberFormat="1" applyFont="1" applyAlignment="1">
      <alignment horizontal="center" vertical="top"/>
    </xf>
    <xf numFmtId="170" fontId="134" fillId="0" borderId="0" xfId="3430" quotePrefix="1" applyNumberFormat="1" applyFont="1" applyAlignment="1">
      <alignment horizontal="center"/>
    </xf>
    <xf numFmtId="169" fontId="134" fillId="0" borderId="0" xfId="3430" applyFont="1" applyAlignment="1">
      <alignment horizontal="left" indent="2"/>
    </xf>
    <xf numFmtId="0" fontId="134" fillId="0" borderId="0" xfId="3430" quotePrefix="1" applyNumberFormat="1" applyFont="1" applyAlignment="1">
      <alignment horizontal="center"/>
    </xf>
    <xf numFmtId="171" fontId="134" fillId="0" borderId="0" xfId="2151" applyNumberFormat="1" applyFont="1" applyFill="1" applyAlignment="1">
      <alignment horizontal="right"/>
    </xf>
    <xf numFmtId="171" fontId="134" fillId="0" borderId="0" xfId="3430" applyNumberFormat="1" applyFont="1" applyAlignment="1">
      <alignment horizontal="right"/>
    </xf>
    <xf numFmtId="170" fontId="134" fillId="0" borderId="0" xfId="3430" applyNumberFormat="1" applyFont="1" applyAlignment="1">
      <alignment horizontal="right"/>
    </xf>
    <xf numFmtId="168" fontId="134" fillId="0" borderId="0" xfId="1" applyFont="1"/>
    <xf numFmtId="170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236" fontId="134" fillId="0" borderId="0" xfId="2151" applyNumberFormat="1" applyFont="1" applyFill="1" applyAlignment="1">
      <alignment horizontal="center"/>
    </xf>
    <xf numFmtId="169" fontId="133" fillId="0" borderId="0" xfId="3430" applyFont="1" applyAlignment="1">
      <alignment horizontal="left" indent="4"/>
    </xf>
    <xf numFmtId="171" fontId="134" fillId="0" borderId="11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/>
    </xf>
    <xf numFmtId="172" fontId="134" fillId="0" borderId="0" xfId="3430" applyNumberFormat="1" applyFont="1" applyAlignment="1">
      <alignment horizontal="right"/>
    </xf>
    <xf numFmtId="169" fontId="134" fillId="0" borderId="0" xfId="3430" applyFont="1" applyAlignment="1">
      <alignment horizontal="left"/>
    </xf>
    <xf numFmtId="172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68" fontId="134" fillId="0" borderId="0" xfId="2151" applyFont="1" applyFill="1" applyAlignment="1">
      <alignment horizontal="right"/>
    </xf>
    <xf numFmtId="172" fontId="134" fillId="0" borderId="13" xfId="2151" applyNumberFormat="1" applyFont="1" applyFill="1" applyBorder="1" applyAlignment="1">
      <alignment horizontal="right"/>
    </xf>
    <xf numFmtId="170" fontId="134" fillId="0" borderId="0" xfId="1" applyNumberFormat="1" applyFont="1" applyFill="1" applyBorder="1" applyAlignment="1">
      <alignment horizontal="right"/>
    </xf>
    <xf numFmtId="172" fontId="133" fillId="0" borderId="0" xfId="2151" applyNumberFormat="1" applyFont="1" applyFill="1" applyBorder="1" applyAlignment="1">
      <alignment horizontal="right"/>
    </xf>
    <xf numFmtId="168" fontId="134" fillId="0" borderId="0" xfId="2151" applyFont="1" applyFill="1" applyBorder="1" applyAlignment="1">
      <alignment horizontal="center"/>
    </xf>
    <xf numFmtId="169" fontId="134" fillId="0" borderId="0" xfId="3430" applyFont="1" applyAlignment="1">
      <alignment horizontal="center" vertical="top"/>
    </xf>
    <xf numFmtId="171" fontId="134" fillId="0" borderId="0" xfId="2151" applyNumberFormat="1" applyFont="1" applyFill="1" applyAlignment="1">
      <alignment horizontal="right" vertical="center"/>
    </xf>
    <xf numFmtId="172" fontId="134" fillId="0" borderId="0" xfId="2151" applyNumberFormat="1" applyFont="1" applyFill="1" applyAlignment="1">
      <alignment horizontal="right"/>
    </xf>
    <xf numFmtId="169" fontId="134" fillId="0" borderId="0" xfId="3430" applyFont="1" applyAlignment="1">
      <alignment horizontal="left" indent="3"/>
    </xf>
    <xf numFmtId="0" fontId="134" fillId="0" borderId="0" xfId="3430" applyNumberFormat="1" applyFont="1" applyAlignment="1">
      <alignment horizontal="center"/>
    </xf>
    <xf numFmtId="169" fontId="133" fillId="0" borderId="0" xfId="3430" applyFont="1" applyAlignment="1">
      <alignment horizontal="left" indent="2"/>
    </xf>
    <xf numFmtId="16" fontId="134" fillId="0" borderId="0" xfId="3430" quotePrefix="1" applyNumberFormat="1" applyFont="1" applyAlignment="1">
      <alignment horizontal="left"/>
    </xf>
    <xf numFmtId="16" fontId="133" fillId="0" borderId="0" xfId="3430" quotePrefix="1" applyNumberFormat="1" applyFont="1" applyAlignment="1">
      <alignment horizontal="lef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 vertical="center"/>
    </xf>
    <xf numFmtId="170" fontId="134" fillId="0" borderId="0" xfId="3430" applyNumberFormat="1" applyFont="1" applyAlignment="1">
      <alignment horizontal="right" vertical="center"/>
    </xf>
    <xf numFmtId="0" fontId="134" fillId="0" borderId="0" xfId="3430" applyNumberFormat="1" applyFont="1" applyAlignment="1">
      <alignment horizontal="left" indent="4"/>
    </xf>
    <xf numFmtId="3" fontId="134" fillId="0" borderId="0" xfId="2151" applyNumberFormat="1" applyFont="1" applyFill="1" applyBorder="1" applyAlignment="1">
      <alignment horizontal="right" vertical="center"/>
    </xf>
    <xf numFmtId="171" fontId="134" fillId="0" borderId="10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 vertical="center"/>
    </xf>
    <xf numFmtId="238" fontId="134" fillId="0" borderId="10" xfId="2151" applyNumberFormat="1" applyFont="1" applyFill="1" applyBorder="1" applyAlignment="1">
      <alignment horizontal="center"/>
    </xf>
    <xf numFmtId="169" fontId="134" fillId="0" borderId="0" xfId="2151" applyNumberFormat="1" applyFont="1" applyFill="1"/>
    <xf numFmtId="169" fontId="134" fillId="0" borderId="0" xfId="0" applyFont="1" applyAlignment="1">
      <alignment horizontal="left" indent="2"/>
    </xf>
    <xf numFmtId="169" fontId="134" fillId="0" borderId="0" xfId="0" applyFont="1" applyAlignment="1">
      <alignment vertical="center"/>
    </xf>
    <xf numFmtId="0" fontId="133" fillId="0" borderId="0" xfId="0" applyNumberFormat="1" applyFont="1" applyAlignment="1">
      <alignment horizontal="center" vertical="center"/>
    </xf>
    <xf numFmtId="0" fontId="133" fillId="0" borderId="0" xfId="0" applyNumberFormat="1" applyFont="1" applyAlignment="1">
      <alignment horizontal="left" vertical="center"/>
    </xf>
    <xf numFmtId="0" fontId="133" fillId="0" borderId="0" xfId="0" applyNumberFormat="1" applyFont="1" applyAlignment="1">
      <alignment vertical="center"/>
    </xf>
    <xf numFmtId="169" fontId="134" fillId="0" borderId="0" xfId="0" applyFont="1" applyAlignment="1">
      <alignment horizontal="center" vertical="top"/>
    </xf>
    <xf numFmtId="169" fontId="134" fillId="0" borderId="0" xfId="3419" applyFont="1" applyAlignment="1">
      <alignment vertical="center"/>
    </xf>
    <xf numFmtId="242" fontId="134" fillId="0" borderId="0" xfId="0" applyNumberFormat="1" applyFont="1" applyAlignment="1">
      <alignment horizontal="left" indent="2"/>
    </xf>
    <xf numFmtId="0" fontId="134" fillId="0" borderId="0" xfId="0" applyNumberFormat="1" applyFont="1" applyAlignment="1">
      <alignment horizontal="center"/>
    </xf>
    <xf numFmtId="169" fontId="134" fillId="0" borderId="0" xfId="0" applyFont="1" applyAlignment="1">
      <alignment horizontal="left" vertical="center" indent="5"/>
    </xf>
    <xf numFmtId="37" fontId="134" fillId="0" borderId="0" xfId="0" applyNumberFormat="1" applyFont="1" applyAlignment="1">
      <alignment vertical="center"/>
    </xf>
    <xf numFmtId="169" fontId="133" fillId="0" borderId="0" xfId="0" applyFont="1" applyAlignment="1">
      <alignment horizontal="left" indent="3"/>
    </xf>
    <xf numFmtId="241" fontId="133" fillId="0" borderId="0" xfId="0" applyNumberFormat="1" applyFont="1" applyAlignment="1">
      <alignment horizontal="left" indent="3"/>
    </xf>
    <xf numFmtId="49" fontId="134" fillId="0" borderId="0" xfId="1" quotePrefix="1" applyNumberFormat="1" applyFont="1" applyFill="1" applyBorder="1" applyAlignment="1">
      <alignment horizontal="center"/>
    </xf>
    <xf numFmtId="172" fontId="134" fillId="0" borderId="0" xfId="1" applyNumberFormat="1" applyFont="1" applyFill="1" applyAlignment="1">
      <alignment horizontal="center"/>
    </xf>
    <xf numFmtId="16" fontId="133" fillId="0" borderId="0" xfId="3430" applyNumberFormat="1" applyFont="1" applyAlignment="1">
      <alignment horizontal="center"/>
    </xf>
    <xf numFmtId="168" fontId="133" fillId="0" borderId="0" xfId="1" applyFont="1" applyFill="1"/>
    <xf numFmtId="37" fontId="133" fillId="0" borderId="0" xfId="0" applyNumberFormat="1" applyFont="1" applyAlignment="1">
      <alignment horizontal="center"/>
    </xf>
    <xf numFmtId="243" fontId="134" fillId="0" borderId="0" xfId="0" applyNumberFormat="1" applyFont="1"/>
    <xf numFmtId="49" fontId="133" fillId="0" borderId="0" xfId="0" applyNumberFormat="1" applyFont="1"/>
    <xf numFmtId="172" fontId="134" fillId="0" borderId="0" xfId="1" applyNumberFormat="1" applyFont="1" applyAlignment="1">
      <alignment horizontal="center" vertical="top"/>
    </xf>
    <xf numFmtId="172" fontId="134" fillId="0" borderId="10" xfId="1" applyNumberFormat="1" applyFont="1" applyFill="1" applyBorder="1" applyAlignment="1">
      <alignment horizontal="right"/>
    </xf>
    <xf numFmtId="172" fontId="133" fillId="0" borderId="11" xfId="1" applyNumberFormat="1" applyFont="1" applyFill="1" applyBorder="1" applyAlignment="1">
      <alignment horizontal="right"/>
    </xf>
    <xf numFmtId="244" fontId="134" fillId="0" borderId="0" xfId="1" applyNumberFormat="1" applyFont="1" applyFill="1" applyAlignment="1">
      <alignment horizontal="center"/>
    </xf>
    <xf numFmtId="172" fontId="133" fillId="0" borderId="0" xfId="1" applyNumberFormat="1" applyFont="1" applyFill="1" applyBorder="1" applyAlignment="1">
      <alignment horizontal="right"/>
    </xf>
    <xf numFmtId="172" fontId="134" fillId="0" borderId="0" xfId="1" applyNumberFormat="1" applyFont="1" applyFill="1"/>
    <xf numFmtId="169" fontId="137" fillId="0" borderId="0" xfId="0" applyFont="1"/>
    <xf numFmtId="238" fontId="134" fillId="0" borderId="10" xfId="1" applyNumberFormat="1" applyFont="1" applyFill="1" applyBorder="1" applyAlignment="1">
      <alignment horizontal="center"/>
    </xf>
    <xf numFmtId="168" fontId="136" fillId="0" borderId="0" xfId="1" applyFont="1"/>
    <xf numFmtId="168" fontId="133" fillId="0" borderId="0" xfId="1" applyFont="1"/>
    <xf numFmtId="169" fontId="134" fillId="0" borderId="0" xfId="0" applyFont="1" applyAlignment="1">
      <alignment horizontal="center"/>
    </xf>
    <xf numFmtId="169" fontId="135" fillId="0" borderId="0" xfId="0" applyFont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49" fontId="133" fillId="0" borderId="0" xfId="0" applyNumberFormat="1" applyFont="1" applyAlignment="1">
      <alignment horizontal="center" vertical="top" wrapText="1"/>
    </xf>
    <xf numFmtId="170" fontId="133" fillId="0" borderId="10" xfId="0" applyNumberFormat="1" applyFont="1" applyBorder="1" applyAlignment="1">
      <alignment horizontal="center" vertical="top" wrapText="1"/>
    </xf>
    <xf numFmtId="169" fontId="134" fillId="0" borderId="0" xfId="3430" applyFont="1" applyAlignment="1">
      <alignment horizontal="center"/>
    </xf>
    <xf numFmtId="169" fontId="135" fillId="0" borderId="0" xfId="3430" applyFont="1" applyAlignment="1">
      <alignment horizontal="center"/>
    </xf>
    <xf numFmtId="169" fontId="133" fillId="0" borderId="10" xfId="3430" applyFont="1" applyBorder="1" applyAlignment="1">
      <alignment horizontal="right"/>
    </xf>
    <xf numFmtId="169" fontId="134" fillId="0" borderId="12" xfId="3430" applyFont="1" applyBorder="1" applyAlignment="1">
      <alignment horizontal="center"/>
    </xf>
    <xf numFmtId="16" fontId="133" fillId="0" borderId="0" xfId="3430" applyNumberFormat="1" applyFont="1" applyAlignment="1">
      <alignment horizontal="center"/>
    </xf>
    <xf numFmtId="169" fontId="133" fillId="0" borderId="0" xfId="3430" applyFont="1" applyAlignment="1">
      <alignment horizontal="center"/>
    </xf>
    <xf numFmtId="169" fontId="134" fillId="0" borderId="12" xfId="3430" applyFont="1" applyBorder="1" applyAlignment="1">
      <alignment horizontal="right"/>
    </xf>
    <xf numFmtId="169" fontId="133" fillId="0" borderId="0" xfId="0" applyFont="1" applyAlignment="1">
      <alignment horizontal="center"/>
    </xf>
    <xf numFmtId="169" fontId="133" fillId="0" borderId="10" xfId="0" applyFont="1" applyBorder="1" applyAlignment="1">
      <alignment horizontal="right"/>
    </xf>
    <xf numFmtId="169" fontId="135" fillId="0" borderId="0" xfId="0" applyFont="1" applyAlignment="1">
      <alignment horizontal="center" wrapText="1"/>
    </xf>
    <xf numFmtId="169" fontId="135" fillId="0" borderId="0" xfId="0" applyFont="1" applyAlignment="1">
      <alignment horizontal="center" wrapText="1" shrinkToFit="1"/>
    </xf>
    <xf numFmtId="169" fontId="134" fillId="0" borderId="0" xfId="0" applyFont="1" applyAlignment="1">
      <alignment horizontal="center" wrapText="1"/>
    </xf>
    <xf numFmtId="172" fontId="133" fillId="0" borderId="10" xfId="1" applyNumberFormat="1" applyFont="1" applyFill="1" applyBorder="1" applyAlignment="1">
      <alignment horizontal="center"/>
    </xf>
    <xf numFmtId="170" fontId="133" fillId="0" borderId="11" xfId="0" applyNumberFormat="1" applyFont="1" applyBorder="1" applyAlignment="1">
      <alignment horizontal="center" vertical="top" wrapText="1"/>
    </xf>
    <xf numFmtId="37" fontId="133" fillId="0" borderId="0" xfId="0" applyNumberFormat="1" applyFont="1" applyAlignment="1">
      <alignment horizontal="center"/>
    </xf>
  </cellXfs>
  <cellStyles count="6876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5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8" xfId="3344" xr:uid="{00000000-0005-0000-0000-0000110D0000}"/>
    <cellStyle name="Normal 2 3" xfId="3345" xr:uid="{00000000-0005-0000-0000-0000120D0000}"/>
    <cellStyle name="Normal 2 3 10" xfId="3346" xr:uid="{00000000-0005-0000-0000-0000130D0000}"/>
    <cellStyle name="Normal 2 3 11" xfId="3347" xr:uid="{00000000-0005-0000-0000-0000140D0000}"/>
    <cellStyle name="Normal 2 3 12" xfId="3348" xr:uid="{00000000-0005-0000-0000-0000150D0000}"/>
    <cellStyle name="Normal 2 3 13" xfId="3349" xr:uid="{00000000-0005-0000-0000-0000160D0000}"/>
    <cellStyle name="Normal 2 3 14" xfId="3350" xr:uid="{00000000-0005-0000-0000-0000170D0000}"/>
    <cellStyle name="Normal 2 3 15" xfId="3351" xr:uid="{00000000-0005-0000-0000-0000180D0000}"/>
    <cellStyle name="Normal 2 3 2" xfId="3352" xr:uid="{00000000-0005-0000-0000-0000190D0000}"/>
    <cellStyle name="Normal 2 3 2 10" xfId="3353" xr:uid="{00000000-0005-0000-0000-00001A0D0000}"/>
    <cellStyle name="Normal 2 3 2 11" xfId="3354" xr:uid="{00000000-0005-0000-0000-00001B0D0000}"/>
    <cellStyle name="Normal 2 3 2 2" xfId="3355" xr:uid="{00000000-0005-0000-0000-00001C0D0000}"/>
    <cellStyle name="Normal 2 3 2 3" xfId="3356" xr:uid="{00000000-0005-0000-0000-00001D0D0000}"/>
    <cellStyle name="Normal 2 3 2 4" xfId="3357" xr:uid="{00000000-0005-0000-0000-00001E0D0000}"/>
    <cellStyle name="Normal 2 3 2 5" xfId="3358" xr:uid="{00000000-0005-0000-0000-00001F0D0000}"/>
    <cellStyle name="Normal 2 3 2 6" xfId="3359" xr:uid="{00000000-0005-0000-0000-0000200D0000}"/>
    <cellStyle name="Normal 2 3 2 7" xfId="3360" xr:uid="{00000000-0005-0000-0000-0000210D0000}"/>
    <cellStyle name="Normal 2 3 2 8" xfId="3361" xr:uid="{00000000-0005-0000-0000-0000220D0000}"/>
    <cellStyle name="Normal 2 3 2 9" xfId="3362" xr:uid="{00000000-0005-0000-0000-0000230D0000}"/>
    <cellStyle name="Normal 2 3 3" xfId="3363" xr:uid="{00000000-0005-0000-0000-0000240D0000}"/>
    <cellStyle name="Normal 2 3 3 2" xfId="3364" xr:uid="{00000000-0005-0000-0000-0000250D0000}"/>
    <cellStyle name="Normal 2 3 3 3" xfId="3365" xr:uid="{00000000-0005-0000-0000-0000260D0000}"/>
    <cellStyle name="Normal 2 3 3 4" xfId="3366" xr:uid="{00000000-0005-0000-0000-0000270D0000}"/>
    <cellStyle name="Normal 2 3 3 5" xfId="3367" xr:uid="{00000000-0005-0000-0000-0000280D0000}"/>
    <cellStyle name="Normal 2 3 3 6" xfId="3368" xr:uid="{00000000-0005-0000-0000-0000290D0000}"/>
    <cellStyle name="Normal 2 3 3 7" xfId="3369" xr:uid="{00000000-0005-0000-0000-00002A0D0000}"/>
    <cellStyle name="Normal 2 3 3 8" xfId="3370" xr:uid="{00000000-0005-0000-0000-00002B0D0000}"/>
    <cellStyle name="Normal 2 3 3 9" xfId="3371" xr:uid="{00000000-0005-0000-0000-00002C0D0000}"/>
    <cellStyle name="Normal 2 3 4" xfId="3372" xr:uid="{00000000-0005-0000-0000-00002D0D0000}"/>
    <cellStyle name="Normal 2 3 4 2" xfId="3373" xr:uid="{00000000-0005-0000-0000-00002E0D0000}"/>
    <cellStyle name="Normal 2 3 4 3" xfId="3374" xr:uid="{00000000-0005-0000-0000-00002F0D0000}"/>
    <cellStyle name="Normal 2 3 4 4" xfId="3375" xr:uid="{00000000-0005-0000-0000-0000300D0000}"/>
    <cellStyle name="Normal 2 3 4 5" xfId="3376" xr:uid="{00000000-0005-0000-0000-0000310D0000}"/>
    <cellStyle name="Normal 2 3 4 6" xfId="3377" xr:uid="{00000000-0005-0000-0000-0000320D0000}"/>
    <cellStyle name="Normal 2 3 4 7" xfId="3378" xr:uid="{00000000-0005-0000-0000-0000330D0000}"/>
    <cellStyle name="Normal 2 3 4 8" xfId="3379" xr:uid="{00000000-0005-0000-0000-0000340D0000}"/>
    <cellStyle name="Normal 2 3 4 9" xfId="3380" xr:uid="{00000000-0005-0000-0000-0000350D0000}"/>
    <cellStyle name="Normal 2 3 5" xfId="3381" xr:uid="{00000000-0005-0000-0000-0000360D0000}"/>
    <cellStyle name="Normal 2 3 6" xfId="3382" xr:uid="{00000000-0005-0000-0000-0000370D0000}"/>
    <cellStyle name="Normal 2 3 7" xfId="3383" xr:uid="{00000000-0005-0000-0000-0000380D0000}"/>
    <cellStyle name="Normal 2 3 8" xfId="3384" xr:uid="{00000000-0005-0000-0000-0000390D0000}"/>
    <cellStyle name="Normal 2 3 9" xfId="3385" xr:uid="{00000000-0005-0000-0000-00003A0D0000}"/>
    <cellStyle name="Normal 2 3_WPL.Conso" xfId="3386" xr:uid="{00000000-0005-0000-0000-00003B0D0000}"/>
    <cellStyle name="Normal 2 4" xfId="3387" xr:uid="{00000000-0005-0000-0000-00003C0D0000}"/>
    <cellStyle name="Normal 2 4 2" xfId="3388" xr:uid="{00000000-0005-0000-0000-00003D0D0000}"/>
    <cellStyle name="Normal 2 4 2 2" xfId="3389" xr:uid="{00000000-0005-0000-0000-00003E0D0000}"/>
    <cellStyle name="Normal 2 4 3" xfId="3390" xr:uid="{00000000-0005-0000-0000-00003F0D0000}"/>
    <cellStyle name="Normal 2 5" xfId="3391" xr:uid="{00000000-0005-0000-0000-0000400D0000}"/>
    <cellStyle name="Normal 2 5 2" xfId="3392" xr:uid="{00000000-0005-0000-0000-0000410D0000}"/>
    <cellStyle name="Normal 2 6" xfId="3393" xr:uid="{00000000-0005-0000-0000-0000420D0000}"/>
    <cellStyle name="Normal 2 7" xfId="3394" xr:uid="{00000000-0005-0000-0000-0000430D0000}"/>
    <cellStyle name="Normal 2 8" xfId="3395" xr:uid="{00000000-0005-0000-0000-0000440D0000}"/>
    <cellStyle name="Normal 2 9" xfId="3396" xr:uid="{00000000-0005-0000-0000-0000450D0000}"/>
    <cellStyle name="Normal 2_11110000 เงินสด 5309" xfId="3397" xr:uid="{00000000-0005-0000-0000-0000460D0000}"/>
    <cellStyle name="Normal 20" xfId="3398" xr:uid="{00000000-0005-0000-0000-0000470D0000}"/>
    <cellStyle name="Normal 21" xfId="3399" xr:uid="{00000000-0005-0000-0000-0000480D0000}"/>
    <cellStyle name="Normal 22" xfId="3400" xr:uid="{00000000-0005-0000-0000-0000490D0000}"/>
    <cellStyle name="Normal 22 2" xfId="3401" xr:uid="{00000000-0005-0000-0000-00004A0D0000}"/>
    <cellStyle name="Normal 22 3" xfId="3402" xr:uid="{00000000-0005-0000-0000-00004B0D0000}"/>
    <cellStyle name="Normal 22 4" xfId="3403" xr:uid="{00000000-0005-0000-0000-00004C0D0000}"/>
    <cellStyle name="Normal 22 5" xfId="3404" xr:uid="{00000000-0005-0000-0000-00004D0D0000}"/>
    <cellStyle name="Normal 22 6" xfId="3405" xr:uid="{00000000-0005-0000-0000-00004E0D0000}"/>
    <cellStyle name="Normal 22 7" xfId="3406" xr:uid="{00000000-0005-0000-0000-00004F0D0000}"/>
    <cellStyle name="Normal 22 8" xfId="3407" xr:uid="{00000000-0005-0000-0000-0000500D0000}"/>
    <cellStyle name="Normal 22 9" xfId="3408" xr:uid="{00000000-0005-0000-0000-0000510D0000}"/>
    <cellStyle name="Normal 23" xfId="3409" xr:uid="{00000000-0005-0000-0000-0000520D0000}"/>
    <cellStyle name="Normal 24" xfId="3410" xr:uid="{00000000-0005-0000-0000-0000530D0000}"/>
    <cellStyle name="Normal 24 2" xfId="3411" xr:uid="{00000000-0005-0000-0000-0000540D0000}"/>
    <cellStyle name="Normal 24 3" xfId="3412" xr:uid="{00000000-0005-0000-0000-0000550D0000}"/>
    <cellStyle name="Normal 25" xfId="3413" xr:uid="{00000000-0005-0000-0000-0000560D0000}"/>
    <cellStyle name="Normal 26" xfId="3414" xr:uid="{00000000-0005-0000-0000-0000570D0000}"/>
    <cellStyle name="Normal 27" xfId="3415" xr:uid="{00000000-0005-0000-0000-0000580D0000}"/>
    <cellStyle name="Normal 28" xfId="3416" xr:uid="{00000000-0005-0000-0000-0000590D0000}"/>
    <cellStyle name="Normal 28 2" xfId="3417" xr:uid="{00000000-0005-0000-0000-00005A0D0000}"/>
    <cellStyle name="Normal 29" xfId="3418" xr:uid="{00000000-0005-0000-0000-00005B0D0000}"/>
    <cellStyle name="Normal 3" xfId="3419" xr:uid="{00000000-0005-0000-0000-00005C0D0000}"/>
    <cellStyle name="Normal 3 10" xfId="3420" xr:uid="{00000000-0005-0000-0000-00005D0D0000}"/>
    <cellStyle name="Normal 3 11" xfId="3421" xr:uid="{00000000-0005-0000-0000-00005E0D0000}"/>
    <cellStyle name="Normal 3 12" xfId="3422" xr:uid="{00000000-0005-0000-0000-00005F0D0000}"/>
    <cellStyle name="Normal 3 13" xfId="3423" xr:uid="{00000000-0005-0000-0000-0000600D0000}"/>
    <cellStyle name="Normal 3 14" xfId="3424" xr:uid="{00000000-0005-0000-0000-0000610D0000}"/>
    <cellStyle name="Normal 3 15" xfId="3425" xr:uid="{00000000-0005-0000-0000-0000620D0000}"/>
    <cellStyle name="Normal 3 16" xfId="3426" xr:uid="{00000000-0005-0000-0000-0000630D0000}"/>
    <cellStyle name="Normal 3 17" xfId="3427" xr:uid="{00000000-0005-0000-0000-0000640D0000}"/>
    <cellStyle name="Normal 3 18" xfId="3428" xr:uid="{00000000-0005-0000-0000-0000650D0000}"/>
    <cellStyle name="Normal 3 19" xfId="3429" xr:uid="{00000000-0005-0000-0000-0000660D0000}"/>
    <cellStyle name="Normal 3 2" xfId="3430" xr:uid="{00000000-0005-0000-0000-0000670D0000}"/>
    <cellStyle name="Normal 3 2 10" xfId="3431" xr:uid="{00000000-0005-0000-0000-0000680D0000}"/>
    <cellStyle name="Normal 3 2 11" xfId="3432" xr:uid="{00000000-0005-0000-0000-0000690D0000}"/>
    <cellStyle name="Normal 3 2 12" xfId="3433" xr:uid="{00000000-0005-0000-0000-00006A0D0000}"/>
    <cellStyle name="Normal 3 2 13" xfId="3434" xr:uid="{00000000-0005-0000-0000-00006B0D0000}"/>
    <cellStyle name="Normal 3 2 14" xfId="3435" xr:uid="{00000000-0005-0000-0000-00006C0D0000}"/>
    <cellStyle name="Normal 3 2 15" xfId="3436" xr:uid="{00000000-0005-0000-0000-00006D0D0000}"/>
    <cellStyle name="Normal 3 2 16" xfId="3437" xr:uid="{00000000-0005-0000-0000-00006E0D0000}"/>
    <cellStyle name="Normal 3 2 17" xfId="3438" xr:uid="{00000000-0005-0000-0000-00006F0D0000}"/>
    <cellStyle name="Normal 3 2 2" xfId="3439" xr:uid="{00000000-0005-0000-0000-0000700D0000}"/>
    <cellStyle name="Normal 3 2 2 10" xfId="3440" xr:uid="{00000000-0005-0000-0000-0000710D0000}"/>
    <cellStyle name="Normal 3 2 2 11" xfId="3441" xr:uid="{00000000-0005-0000-0000-0000720D0000}"/>
    <cellStyle name="Normal 3 2 2 12" xfId="3442" xr:uid="{00000000-0005-0000-0000-0000730D0000}"/>
    <cellStyle name="Normal 3 2 2 13" xfId="3443" xr:uid="{00000000-0005-0000-0000-0000740D0000}"/>
    <cellStyle name="Normal 3 2 2 2" xfId="3444" xr:uid="{00000000-0005-0000-0000-0000750D0000}"/>
    <cellStyle name="Normal 3 2 2 2 2" xfId="3445" xr:uid="{00000000-0005-0000-0000-0000760D0000}"/>
    <cellStyle name="Normal 3 2 2 2 3" xfId="3446" xr:uid="{00000000-0005-0000-0000-0000770D0000}"/>
    <cellStyle name="Normal 3 2 2 2 4" xfId="3447" xr:uid="{00000000-0005-0000-0000-0000780D0000}"/>
    <cellStyle name="Normal 3 2 2 2 5" xfId="3448" xr:uid="{00000000-0005-0000-0000-0000790D0000}"/>
    <cellStyle name="Normal 3 2 2 2 6" xfId="3449" xr:uid="{00000000-0005-0000-0000-00007A0D0000}"/>
    <cellStyle name="Normal 3 2 2 2 7" xfId="3450" xr:uid="{00000000-0005-0000-0000-00007B0D0000}"/>
    <cellStyle name="Normal 3 2 2 2 8" xfId="3451" xr:uid="{00000000-0005-0000-0000-00007C0D0000}"/>
    <cellStyle name="Normal 3 2 2 2 9" xfId="3452" xr:uid="{00000000-0005-0000-0000-00007D0D0000}"/>
    <cellStyle name="Normal 3 2 2 3" xfId="3453" xr:uid="{00000000-0005-0000-0000-00007E0D0000}"/>
    <cellStyle name="Normal 3 2 2 4" xfId="3454" xr:uid="{00000000-0005-0000-0000-00007F0D0000}"/>
    <cellStyle name="Normal 3 2 2 5" xfId="3455" xr:uid="{00000000-0005-0000-0000-0000800D0000}"/>
    <cellStyle name="Normal 3 2 2 6" xfId="3456" xr:uid="{00000000-0005-0000-0000-0000810D0000}"/>
    <cellStyle name="Normal 3 2 2 7" xfId="3457" xr:uid="{00000000-0005-0000-0000-0000820D0000}"/>
    <cellStyle name="Normal 3 2 2 8" xfId="3458" xr:uid="{00000000-0005-0000-0000-0000830D0000}"/>
    <cellStyle name="Normal 3 2 2 9" xfId="3459" xr:uid="{00000000-0005-0000-0000-0000840D0000}"/>
    <cellStyle name="Normal 3 2 2_WPL.Conso" xfId="3460" xr:uid="{00000000-0005-0000-0000-0000850D0000}"/>
    <cellStyle name="Normal 3 2 3" xfId="3461" xr:uid="{00000000-0005-0000-0000-0000860D0000}"/>
    <cellStyle name="Normal 3 2 3 10" xfId="3462" xr:uid="{00000000-0005-0000-0000-0000870D0000}"/>
    <cellStyle name="Normal 3 2 3 11" xfId="3463" xr:uid="{00000000-0005-0000-0000-0000880D0000}"/>
    <cellStyle name="Normal 3 2 3 2" xfId="3464" xr:uid="{00000000-0005-0000-0000-0000890D0000}"/>
    <cellStyle name="Normal 3 2 3 3" xfId="3465" xr:uid="{00000000-0005-0000-0000-00008A0D0000}"/>
    <cellStyle name="Normal 3 2 3 4" xfId="3466" xr:uid="{00000000-0005-0000-0000-00008B0D0000}"/>
    <cellStyle name="Normal 3 2 3 5" xfId="3467" xr:uid="{00000000-0005-0000-0000-00008C0D0000}"/>
    <cellStyle name="Normal 3 2 3 6" xfId="3468" xr:uid="{00000000-0005-0000-0000-00008D0D0000}"/>
    <cellStyle name="Normal 3 2 3 7" xfId="3469" xr:uid="{00000000-0005-0000-0000-00008E0D0000}"/>
    <cellStyle name="Normal 3 2 3 8" xfId="3470" xr:uid="{00000000-0005-0000-0000-00008F0D0000}"/>
    <cellStyle name="Normal 3 2 3 9" xfId="3471" xr:uid="{00000000-0005-0000-0000-0000900D0000}"/>
    <cellStyle name="Normal 3 2 4" xfId="3472" xr:uid="{00000000-0005-0000-0000-0000910D0000}"/>
    <cellStyle name="Normal 3 2 5" xfId="3473" xr:uid="{00000000-0005-0000-0000-0000920D0000}"/>
    <cellStyle name="Normal 3 2 6" xfId="3474" xr:uid="{00000000-0005-0000-0000-0000930D0000}"/>
    <cellStyle name="Normal 3 2 7" xfId="3475" xr:uid="{00000000-0005-0000-0000-0000940D0000}"/>
    <cellStyle name="Normal 3 2 8" xfId="3476" xr:uid="{00000000-0005-0000-0000-0000950D0000}"/>
    <cellStyle name="Normal 3 2 9" xfId="3477" xr:uid="{00000000-0005-0000-0000-0000960D0000}"/>
    <cellStyle name="Normal 3 2_FAM GTEF_Lead 31.7.10" xfId="3478" xr:uid="{00000000-0005-0000-0000-0000970D0000}"/>
    <cellStyle name="Normal 3 3" xfId="3479" xr:uid="{00000000-0005-0000-0000-0000980D0000}"/>
    <cellStyle name="Normal 3 3 2" xfId="3480" xr:uid="{00000000-0005-0000-0000-0000990D0000}"/>
    <cellStyle name="Normal 3 3 3" xfId="3481" xr:uid="{00000000-0005-0000-0000-00009A0D0000}"/>
    <cellStyle name="Normal 3 3 4" xfId="3482" xr:uid="{00000000-0005-0000-0000-00009B0D0000}"/>
    <cellStyle name="Normal 3 3_WPL.Conso" xfId="3483" xr:uid="{00000000-0005-0000-0000-00009C0D0000}"/>
    <cellStyle name="Normal 3 4" xfId="3484" xr:uid="{00000000-0005-0000-0000-00009D0D0000}"/>
    <cellStyle name="Normal 3 4 2" xfId="3485" xr:uid="{00000000-0005-0000-0000-00009E0D0000}"/>
    <cellStyle name="Normal 3 5" xfId="3486" xr:uid="{00000000-0005-0000-0000-00009F0D0000}"/>
    <cellStyle name="Normal 3 6" xfId="3487" xr:uid="{00000000-0005-0000-0000-0000A00D0000}"/>
    <cellStyle name="Normal 3 7" xfId="3488" xr:uid="{00000000-0005-0000-0000-0000A10D0000}"/>
    <cellStyle name="Normal 3 8" xfId="3489" xr:uid="{00000000-0005-0000-0000-0000A20D0000}"/>
    <cellStyle name="Normal 3 9" xfId="3490" xr:uid="{00000000-0005-0000-0000-0000A30D0000}"/>
    <cellStyle name="Normal 3_110 Q4-51" xfId="3491" xr:uid="{00000000-0005-0000-0000-0000A40D0000}"/>
    <cellStyle name="Normal 30" xfId="3492" xr:uid="{00000000-0005-0000-0000-0000A50D0000}"/>
    <cellStyle name="Normal 31" xfId="3493" xr:uid="{00000000-0005-0000-0000-0000A60D0000}"/>
    <cellStyle name="Normal 32" xfId="3494" xr:uid="{00000000-0005-0000-0000-0000A70D0000}"/>
    <cellStyle name="Normal 33" xfId="3495" xr:uid="{00000000-0005-0000-0000-0000A80D0000}"/>
    <cellStyle name="Normal 34" xfId="3496" xr:uid="{00000000-0005-0000-0000-0000A90D0000}"/>
    <cellStyle name="Normal 35" xfId="3497" xr:uid="{00000000-0005-0000-0000-0000AA0D0000}"/>
    <cellStyle name="Normal 36" xfId="3498" xr:uid="{00000000-0005-0000-0000-0000AB0D0000}"/>
    <cellStyle name="Normal 37" xfId="3499" xr:uid="{00000000-0005-0000-0000-0000AC0D0000}"/>
    <cellStyle name="Normal 38" xfId="3500" xr:uid="{00000000-0005-0000-0000-0000AD0D0000}"/>
    <cellStyle name="Normal 4" xfId="3501" xr:uid="{00000000-0005-0000-0000-0000AE0D0000}"/>
    <cellStyle name="Normal 4 2" xfId="3502" xr:uid="{00000000-0005-0000-0000-0000AF0D0000}"/>
    <cellStyle name="Normal 4 2 10" xfId="3503" xr:uid="{00000000-0005-0000-0000-0000B00D0000}"/>
    <cellStyle name="Normal 4 2 11" xfId="3504" xr:uid="{00000000-0005-0000-0000-0000B10D0000}"/>
    <cellStyle name="Normal 4 2 12" xfId="3505" xr:uid="{00000000-0005-0000-0000-0000B20D0000}"/>
    <cellStyle name="Normal 4 2 2" xfId="3506" xr:uid="{00000000-0005-0000-0000-0000B30D0000}"/>
    <cellStyle name="Normal 4 2 3" xfId="3507" xr:uid="{00000000-0005-0000-0000-0000B40D0000}"/>
    <cellStyle name="Normal 4 2 4" xfId="3508" xr:uid="{00000000-0005-0000-0000-0000B50D0000}"/>
    <cellStyle name="Normal 4 2 5" xfId="3509" xr:uid="{00000000-0005-0000-0000-0000B60D0000}"/>
    <cellStyle name="Normal 4 2 6" xfId="3510" xr:uid="{00000000-0005-0000-0000-0000B70D0000}"/>
    <cellStyle name="Normal 4 2 7" xfId="3511" xr:uid="{00000000-0005-0000-0000-0000B80D0000}"/>
    <cellStyle name="Normal 4 2 8" xfId="3512" xr:uid="{00000000-0005-0000-0000-0000B90D0000}"/>
    <cellStyle name="Normal 4 2 9" xfId="3513" xr:uid="{00000000-0005-0000-0000-0000BA0D0000}"/>
    <cellStyle name="Normal 4 2_WPL.Conso" xfId="3514" xr:uid="{00000000-0005-0000-0000-0000BB0D0000}"/>
    <cellStyle name="Normal 4 3" xfId="3515" xr:uid="{00000000-0005-0000-0000-0000BC0D0000}"/>
    <cellStyle name="Normal 4 3 2" xfId="3516" xr:uid="{00000000-0005-0000-0000-0000BD0D0000}"/>
    <cellStyle name="Normal 4 3 3" xfId="3517" xr:uid="{00000000-0005-0000-0000-0000BE0D0000}"/>
    <cellStyle name="Normal 4 3_WPL.Conso" xfId="3518" xr:uid="{00000000-0005-0000-0000-0000BF0D0000}"/>
    <cellStyle name="Normal 4 4" xfId="3519" xr:uid="{00000000-0005-0000-0000-0000C00D0000}"/>
    <cellStyle name="Normal 4 5" xfId="3520" xr:uid="{00000000-0005-0000-0000-0000C10D0000}"/>
    <cellStyle name="Normal 4 6" xfId="3521" xr:uid="{00000000-0005-0000-0000-0000C20D0000}"/>
    <cellStyle name="Normal 4 7" xfId="3522" xr:uid="{00000000-0005-0000-0000-0000C30D0000}"/>
    <cellStyle name="Normal 4 8" xfId="3523" xr:uid="{00000000-0005-0000-0000-0000C40D0000}"/>
    <cellStyle name="Normal 4_E222" xfId="3524" xr:uid="{00000000-0005-0000-0000-0000C50D0000}"/>
    <cellStyle name="Normal 5" xfId="3525" xr:uid="{00000000-0005-0000-0000-0000C60D0000}"/>
    <cellStyle name="Normal 5 10" xfId="3526" xr:uid="{00000000-0005-0000-0000-0000C70D0000}"/>
    <cellStyle name="Normal 5 11" xfId="3527" xr:uid="{00000000-0005-0000-0000-0000C80D0000}"/>
    <cellStyle name="Normal 5 12" xfId="3528" xr:uid="{00000000-0005-0000-0000-0000C90D0000}"/>
    <cellStyle name="Normal 5 12 2" xfId="3529" xr:uid="{00000000-0005-0000-0000-0000CA0D0000}"/>
    <cellStyle name="Normal 5 13" xfId="3530" xr:uid="{00000000-0005-0000-0000-0000CB0D0000}"/>
    <cellStyle name="Normal 5 14" xfId="3531" xr:uid="{00000000-0005-0000-0000-0000CC0D0000}"/>
    <cellStyle name="Normal 5 15" xfId="3532" xr:uid="{00000000-0005-0000-0000-0000CD0D0000}"/>
    <cellStyle name="Normal 5 16" xfId="3533" xr:uid="{00000000-0005-0000-0000-0000CE0D0000}"/>
    <cellStyle name="Normal 5 17" xfId="3534" xr:uid="{00000000-0005-0000-0000-0000CF0D0000}"/>
    <cellStyle name="Normal 5 18" xfId="3535" xr:uid="{00000000-0005-0000-0000-0000D00D0000}"/>
    <cellStyle name="Normal 5 19" xfId="3536" xr:uid="{00000000-0005-0000-0000-0000D10D0000}"/>
    <cellStyle name="Normal 5 2" xfId="3537" xr:uid="{00000000-0005-0000-0000-0000D20D0000}"/>
    <cellStyle name="Normal 5 2 10" xfId="3538" xr:uid="{00000000-0005-0000-0000-0000D30D0000}"/>
    <cellStyle name="Normal 5 2 11" xfId="3539" xr:uid="{00000000-0005-0000-0000-0000D40D0000}"/>
    <cellStyle name="Normal 5 2 12" xfId="3540" xr:uid="{00000000-0005-0000-0000-0000D50D0000}"/>
    <cellStyle name="Normal 5 2 13" xfId="3541" xr:uid="{00000000-0005-0000-0000-0000D60D0000}"/>
    <cellStyle name="Normal 5 2 14" xfId="3542" xr:uid="{00000000-0005-0000-0000-0000D70D0000}"/>
    <cellStyle name="Normal 5 2 2" xfId="3543" xr:uid="{00000000-0005-0000-0000-0000D80D0000}"/>
    <cellStyle name="Normal 5 2 3" xfId="3544" xr:uid="{00000000-0005-0000-0000-0000D90D0000}"/>
    <cellStyle name="Normal 5 2 4" xfId="3545" xr:uid="{00000000-0005-0000-0000-0000DA0D0000}"/>
    <cellStyle name="Normal 5 2 5" xfId="3546" xr:uid="{00000000-0005-0000-0000-0000DB0D0000}"/>
    <cellStyle name="Normal 5 2 6" xfId="3547" xr:uid="{00000000-0005-0000-0000-0000DC0D0000}"/>
    <cellStyle name="Normal 5 2 7" xfId="3548" xr:uid="{00000000-0005-0000-0000-0000DD0D0000}"/>
    <cellStyle name="Normal 5 2 8" xfId="3549" xr:uid="{00000000-0005-0000-0000-0000DE0D0000}"/>
    <cellStyle name="Normal 5 2 9" xfId="3550" xr:uid="{00000000-0005-0000-0000-0000DF0D0000}"/>
    <cellStyle name="Normal 5 2_WPL.Conso" xfId="3551" xr:uid="{00000000-0005-0000-0000-0000E00D0000}"/>
    <cellStyle name="Normal 5 20" xfId="3552" xr:uid="{00000000-0005-0000-0000-0000E10D0000}"/>
    <cellStyle name="Normal 5 21" xfId="3553" xr:uid="{00000000-0005-0000-0000-0000E20D0000}"/>
    <cellStyle name="Normal 5 22" xfId="3554" xr:uid="{00000000-0005-0000-0000-0000E30D0000}"/>
    <cellStyle name="Normal 5 23" xfId="3555" xr:uid="{00000000-0005-0000-0000-0000E40D0000}"/>
    <cellStyle name="Normal 5 24" xfId="3556" xr:uid="{00000000-0005-0000-0000-0000E50D0000}"/>
    <cellStyle name="Normal 5 3" xfId="3557" xr:uid="{00000000-0005-0000-0000-0000E60D0000}"/>
    <cellStyle name="Normal 5 3 2" xfId="3558" xr:uid="{00000000-0005-0000-0000-0000E70D0000}"/>
    <cellStyle name="Normal 5 3_WPL.Conso" xfId="3559" xr:uid="{00000000-0005-0000-0000-0000E80D0000}"/>
    <cellStyle name="Normal 5 4" xfId="3560" xr:uid="{00000000-0005-0000-0000-0000E90D0000}"/>
    <cellStyle name="Normal 5 5" xfId="3561" xr:uid="{00000000-0005-0000-0000-0000EA0D0000}"/>
    <cellStyle name="Normal 5 6" xfId="3562" xr:uid="{00000000-0005-0000-0000-0000EB0D0000}"/>
    <cellStyle name="Normal 5 7" xfId="3563" xr:uid="{00000000-0005-0000-0000-0000EC0D0000}"/>
    <cellStyle name="Normal 5 8" xfId="3564" xr:uid="{00000000-0005-0000-0000-0000ED0D0000}"/>
    <cellStyle name="Normal 5 9" xfId="3565" xr:uid="{00000000-0005-0000-0000-0000EE0D0000}"/>
    <cellStyle name="Normal 5_FAM GTEF_Lead 31.7.10" xfId="3566" xr:uid="{00000000-0005-0000-0000-0000EF0D0000}"/>
    <cellStyle name="Normal 6" xfId="3567" xr:uid="{00000000-0005-0000-0000-0000F00D0000}"/>
    <cellStyle name="Normal 6 10" xfId="3568" xr:uid="{00000000-0005-0000-0000-0000F10D0000}"/>
    <cellStyle name="Normal 6 11" xfId="3569" xr:uid="{00000000-0005-0000-0000-0000F20D0000}"/>
    <cellStyle name="Normal 6 12" xfId="3570" xr:uid="{00000000-0005-0000-0000-0000F30D0000}"/>
    <cellStyle name="Normal 6 13" xfId="3571" xr:uid="{00000000-0005-0000-0000-0000F40D0000}"/>
    <cellStyle name="Normal 6 2" xfId="3572" xr:uid="{00000000-0005-0000-0000-0000F50D0000}"/>
    <cellStyle name="Normal 6 2 10" xfId="3573" xr:uid="{00000000-0005-0000-0000-0000F60D0000}"/>
    <cellStyle name="Normal 6 2 11" xfId="3574" xr:uid="{00000000-0005-0000-0000-0000F70D0000}"/>
    <cellStyle name="Normal 6 2 12" xfId="3575" xr:uid="{00000000-0005-0000-0000-0000F80D0000}"/>
    <cellStyle name="Normal 6 2 13" xfId="3576" xr:uid="{00000000-0005-0000-0000-0000F90D0000}"/>
    <cellStyle name="Normal 6 2 14" xfId="3577" xr:uid="{00000000-0005-0000-0000-0000FA0D0000}"/>
    <cellStyle name="Normal 6 2 2" xfId="3578" xr:uid="{00000000-0005-0000-0000-0000FB0D0000}"/>
    <cellStyle name="Normal 6 2 2 2" xfId="3579" xr:uid="{00000000-0005-0000-0000-0000FC0D0000}"/>
    <cellStyle name="Normal 6 2 2 3" xfId="3580" xr:uid="{00000000-0005-0000-0000-0000FD0D0000}"/>
    <cellStyle name="Normal 6 2 2 4" xfId="3581" xr:uid="{00000000-0005-0000-0000-0000FE0D0000}"/>
    <cellStyle name="Normal 6 2 2 5" xfId="3582" xr:uid="{00000000-0005-0000-0000-0000FF0D0000}"/>
    <cellStyle name="Normal 6 2 2 6" xfId="3583" xr:uid="{00000000-0005-0000-0000-0000000E0000}"/>
    <cellStyle name="Normal 6 2 2 7" xfId="3584" xr:uid="{00000000-0005-0000-0000-0000010E0000}"/>
    <cellStyle name="Normal 6 2 2 8" xfId="3585" xr:uid="{00000000-0005-0000-0000-0000020E0000}"/>
    <cellStyle name="Normal 6 2 2 9" xfId="3586" xr:uid="{00000000-0005-0000-0000-0000030E0000}"/>
    <cellStyle name="Normal 6 2 3" xfId="3587" xr:uid="{00000000-0005-0000-0000-0000040E0000}"/>
    <cellStyle name="Normal 6 2 3 2" xfId="3588" xr:uid="{00000000-0005-0000-0000-0000050E0000}"/>
    <cellStyle name="Normal 6 2 3 3" xfId="3589" xr:uid="{00000000-0005-0000-0000-0000060E0000}"/>
    <cellStyle name="Normal 6 2 3 4" xfId="3590" xr:uid="{00000000-0005-0000-0000-0000070E0000}"/>
    <cellStyle name="Normal 6 2 3 5" xfId="3591" xr:uid="{00000000-0005-0000-0000-0000080E0000}"/>
    <cellStyle name="Normal 6 2 3 6" xfId="3592" xr:uid="{00000000-0005-0000-0000-0000090E0000}"/>
    <cellStyle name="Normal 6 2 3 7" xfId="3593" xr:uid="{00000000-0005-0000-0000-00000A0E0000}"/>
    <cellStyle name="Normal 6 2 3 8" xfId="3594" xr:uid="{00000000-0005-0000-0000-00000B0E0000}"/>
    <cellStyle name="Normal 6 2 3 9" xfId="3595" xr:uid="{00000000-0005-0000-0000-00000C0E0000}"/>
    <cellStyle name="Normal 6 2 4" xfId="3596" xr:uid="{00000000-0005-0000-0000-00000D0E0000}"/>
    <cellStyle name="Normal 6 2 5" xfId="3597" xr:uid="{00000000-0005-0000-0000-00000E0E0000}"/>
    <cellStyle name="Normal 6 2 6" xfId="3598" xr:uid="{00000000-0005-0000-0000-00000F0E0000}"/>
    <cellStyle name="Normal 6 2 7" xfId="3599" xr:uid="{00000000-0005-0000-0000-0000100E0000}"/>
    <cellStyle name="Normal 6 2 8" xfId="3600" xr:uid="{00000000-0005-0000-0000-0000110E0000}"/>
    <cellStyle name="Normal 6 2 9" xfId="3601" xr:uid="{00000000-0005-0000-0000-0000120E0000}"/>
    <cellStyle name="Normal 6 2_WPL.Conso" xfId="3602" xr:uid="{00000000-0005-0000-0000-0000130E0000}"/>
    <cellStyle name="Normal 6 3" xfId="3603" xr:uid="{00000000-0005-0000-0000-0000140E0000}"/>
    <cellStyle name="Normal 6 3 2" xfId="3604" xr:uid="{00000000-0005-0000-0000-0000150E0000}"/>
    <cellStyle name="Normal 6 3 3" xfId="3605" xr:uid="{00000000-0005-0000-0000-0000160E0000}"/>
    <cellStyle name="Normal 6 3 4" xfId="3606" xr:uid="{00000000-0005-0000-0000-0000170E0000}"/>
    <cellStyle name="Normal 6 3 5" xfId="3607" xr:uid="{00000000-0005-0000-0000-0000180E0000}"/>
    <cellStyle name="Normal 6 3 6" xfId="3608" xr:uid="{00000000-0005-0000-0000-0000190E0000}"/>
    <cellStyle name="Normal 6 3 7" xfId="3609" xr:uid="{00000000-0005-0000-0000-00001A0E0000}"/>
    <cellStyle name="Normal 6 3 8" xfId="3610" xr:uid="{00000000-0005-0000-0000-00001B0E0000}"/>
    <cellStyle name="Normal 6 3 9" xfId="3611" xr:uid="{00000000-0005-0000-0000-00001C0E0000}"/>
    <cellStyle name="Normal 6 4" xfId="3612" xr:uid="{00000000-0005-0000-0000-00001D0E0000}"/>
    <cellStyle name="Normal 6 5" xfId="3613" xr:uid="{00000000-0005-0000-0000-00001E0E0000}"/>
    <cellStyle name="Normal 6 6" xfId="3614" xr:uid="{00000000-0005-0000-0000-00001F0E0000}"/>
    <cellStyle name="Normal 6 7" xfId="3615" xr:uid="{00000000-0005-0000-0000-0000200E0000}"/>
    <cellStyle name="Normal 6 8" xfId="3616" xr:uid="{00000000-0005-0000-0000-0000210E0000}"/>
    <cellStyle name="Normal 6 9" xfId="3617" xr:uid="{00000000-0005-0000-0000-0000220E0000}"/>
    <cellStyle name="Normal 6_WPL.Conso" xfId="3618" xr:uid="{00000000-0005-0000-0000-0000230E0000}"/>
    <cellStyle name="Normal 7" xfId="3619" xr:uid="{00000000-0005-0000-0000-0000240E0000}"/>
    <cellStyle name="Normal 7 10" xfId="3620" xr:uid="{00000000-0005-0000-0000-0000250E0000}"/>
    <cellStyle name="Normal 7 11" xfId="3621" xr:uid="{00000000-0005-0000-0000-0000260E0000}"/>
    <cellStyle name="Normal 7 12" xfId="3622" xr:uid="{00000000-0005-0000-0000-0000270E0000}"/>
    <cellStyle name="Normal 7 13" xfId="3623" xr:uid="{00000000-0005-0000-0000-0000280E0000}"/>
    <cellStyle name="Normal 7 14" xfId="3624" xr:uid="{00000000-0005-0000-0000-0000290E0000}"/>
    <cellStyle name="Normal 7 15" xfId="3625" xr:uid="{00000000-0005-0000-0000-00002A0E0000}"/>
    <cellStyle name="Normal 7 2" xfId="3626" xr:uid="{00000000-0005-0000-0000-00002B0E0000}"/>
    <cellStyle name="Normal 7 2 10" xfId="3627" xr:uid="{00000000-0005-0000-0000-00002C0E0000}"/>
    <cellStyle name="Normal 7 2 11" xfId="3628" xr:uid="{00000000-0005-0000-0000-00002D0E0000}"/>
    <cellStyle name="Normal 7 2 12" xfId="3629" xr:uid="{00000000-0005-0000-0000-00002E0E0000}"/>
    <cellStyle name="Normal 7 2 13" xfId="3630" xr:uid="{00000000-0005-0000-0000-00002F0E0000}"/>
    <cellStyle name="Normal 7 2 14" xfId="3631" xr:uid="{00000000-0005-0000-0000-0000300E0000}"/>
    <cellStyle name="Normal 7 2 2" xfId="3632" xr:uid="{00000000-0005-0000-0000-0000310E0000}"/>
    <cellStyle name="Normal 7 2 3" xfId="3633" xr:uid="{00000000-0005-0000-0000-0000320E0000}"/>
    <cellStyle name="Normal 7 2 4" xfId="3634" xr:uid="{00000000-0005-0000-0000-0000330E0000}"/>
    <cellStyle name="Normal 7 2 5" xfId="3635" xr:uid="{00000000-0005-0000-0000-0000340E0000}"/>
    <cellStyle name="Normal 7 2 6" xfId="3636" xr:uid="{00000000-0005-0000-0000-0000350E0000}"/>
    <cellStyle name="Normal 7 2 7" xfId="3637" xr:uid="{00000000-0005-0000-0000-0000360E0000}"/>
    <cellStyle name="Normal 7 2 8" xfId="3638" xr:uid="{00000000-0005-0000-0000-0000370E0000}"/>
    <cellStyle name="Normal 7 2 9" xfId="3639" xr:uid="{00000000-0005-0000-0000-0000380E0000}"/>
    <cellStyle name="Normal 7 2_WPL.Conso" xfId="3640" xr:uid="{00000000-0005-0000-0000-0000390E0000}"/>
    <cellStyle name="Normal 7 3" xfId="3641" xr:uid="{00000000-0005-0000-0000-00003A0E0000}"/>
    <cellStyle name="Normal 7 3 10" xfId="3642" xr:uid="{00000000-0005-0000-0000-00003B0E0000}"/>
    <cellStyle name="Normal 7 3 2" xfId="3643" xr:uid="{00000000-0005-0000-0000-00003C0E0000}"/>
    <cellStyle name="Normal 7 3 3" xfId="3644" xr:uid="{00000000-0005-0000-0000-00003D0E0000}"/>
    <cellStyle name="Normal 7 3 4" xfId="3645" xr:uid="{00000000-0005-0000-0000-00003E0E0000}"/>
    <cellStyle name="Normal 7 3 5" xfId="3646" xr:uid="{00000000-0005-0000-0000-00003F0E0000}"/>
    <cellStyle name="Normal 7 3 6" xfId="3647" xr:uid="{00000000-0005-0000-0000-0000400E0000}"/>
    <cellStyle name="Normal 7 3 7" xfId="3648" xr:uid="{00000000-0005-0000-0000-0000410E0000}"/>
    <cellStyle name="Normal 7 3 8" xfId="3649" xr:uid="{00000000-0005-0000-0000-0000420E0000}"/>
    <cellStyle name="Normal 7 3 9" xfId="3650" xr:uid="{00000000-0005-0000-0000-0000430E0000}"/>
    <cellStyle name="Normal 7 3_WPL.Conso" xfId="3651" xr:uid="{00000000-0005-0000-0000-0000440E0000}"/>
    <cellStyle name="Normal 7 4" xfId="3652" xr:uid="{00000000-0005-0000-0000-0000450E0000}"/>
    <cellStyle name="Normal 7 5" xfId="3653" xr:uid="{00000000-0005-0000-0000-0000460E0000}"/>
    <cellStyle name="Normal 7 6" xfId="3654" xr:uid="{00000000-0005-0000-0000-0000470E0000}"/>
    <cellStyle name="Normal 7 7" xfId="3655" xr:uid="{00000000-0005-0000-0000-0000480E0000}"/>
    <cellStyle name="Normal 7 8" xfId="3656" xr:uid="{00000000-0005-0000-0000-0000490E0000}"/>
    <cellStyle name="Normal 7 9" xfId="3657" xr:uid="{00000000-0005-0000-0000-00004A0E0000}"/>
    <cellStyle name="Normal 7_WPL.Conso" xfId="3658" xr:uid="{00000000-0005-0000-0000-00004B0E0000}"/>
    <cellStyle name="Normal 8" xfId="3659" xr:uid="{00000000-0005-0000-0000-00004C0E0000}"/>
    <cellStyle name="Normal 8 2" xfId="3660" xr:uid="{00000000-0005-0000-0000-00004D0E0000}"/>
    <cellStyle name="Normal 8 2 10" xfId="3661" xr:uid="{00000000-0005-0000-0000-00004E0E0000}"/>
    <cellStyle name="Normal 8 2 11" xfId="3662" xr:uid="{00000000-0005-0000-0000-00004F0E0000}"/>
    <cellStyle name="Normal 8 2 12" xfId="3663" xr:uid="{00000000-0005-0000-0000-0000500E0000}"/>
    <cellStyle name="Normal 8 2 2" xfId="3664" xr:uid="{00000000-0005-0000-0000-0000510E0000}"/>
    <cellStyle name="Normal 8 2 3" xfId="3665" xr:uid="{00000000-0005-0000-0000-0000520E0000}"/>
    <cellStyle name="Normal 8 2 4" xfId="3666" xr:uid="{00000000-0005-0000-0000-0000530E0000}"/>
    <cellStyle name="Normal 8 2 5" xfId="3667" xr:uid="{00000000-0005-0000-0000-0000540E0000}"/>
    <cellStyle name="Normal 8 2 6" xfId="3668" xr:uid="{00000000-0005-0000-0000-0000550E0000}"/>
    <cellStyle name="Normal 8 2 7" xfId="3669" xr:uid="{00000000-0005-0000-0000-0000560E0000}"/>
    <cellStyle name="Normal 8 2 8" xfId="3670" xr:uid="{00000000-0005-0000-0000-0000570E0000}"/>
    <cellStyle name="Normal 8 2 9" xfId="3671" xr:uid="{00000000-0005-0000-0000-0000580E0000}"/>
    <cellStyle name="Normal 8 3" xfId="3672" xr:uid="{00000000-0005-0000-0000-0000590E0000}"/>
    <cellStyle name="Normal 8 3 2" xfId="3673" xr:uid="{00000000-0005-0000-0000-00005A0E0000}"/>
    <cellStyle name="Normal 8 4" xfId="3674" xr:uid="{00000000-0005-0000-0000-00005B0E0000}"/>
    <cellStyle name="Normal 8 5" xfId="3675" xr:uid="{00000000-0005-0000-0000-00005C0E0000}"/>
    <cellStyle name="Normal 8_FAM GTEF_Lead 31.7.10" xfId="3676" xr:uid="{00000000-0005-0000-0000-00005D0E0000}"/>
    <cellStyle name="Normal 9" xfId="3677" xr:uid="{00000000-0005-0000-0000-00005E0E0000}"/>
    <cellStyle name="Normal 9 10" xfId="3678" xr:uid="{00000000-0005-0000-0000-00005F0E0000}"/>
    <cellStyle name="Normal 9 11" xfId="3679" xr:uid="{00000000-0005-0000-0000-0000600E0000}"/>
    <cellStyle name="Normal 9 12" xfId="3680" xr:uid="{00000000-0005-0000-0000-0000610E0000}"/>
    <cellStyle name="Normal 9 13" xfId="3681" xr:uid="{00000000-0005-0000-0000-0000620E0000}"/>
    <cellStyle name="Normal 9 2" xfId="3682" xr:uid="{00000000-0005-0000-0000-0000630E0000}"/>
    <cellStyle name="Normal 9 2 10" xfId="3683" xr:uid="{00000000-0005-0000-0000-0000640E0000}"/>
    <cellStyle name="Normal 9 2 11" xfId="3684" xr:uid="{00000000-0005-0000-0000-0000650E0000}"/>
    <cellStyle name="Normal 9 2 2" xfId="3685" xr:uid="{00000000-0005-0000-0000-0000660E0000}"/>
    <cellStyle name="Normal 9 2 2 2" xfId="3686" xr:uid="{00000000-0005-0000-0000-0000670E0000}"/>
    <cellStyle name="Normal 9 2 2 3" xfId="3687" xr:uid="{00000000-0005-0000-0000-0000680E0000}"/>
    <cellStyle name="Normal 9 2 2 4" xfId="3688" xr:uid="{00000000-0005-0000-0000-0000690E0000}"/>
    <cellStyle name="Normal 9 2 2 5" xfId="3689" xr:uid="{00000000-0005-0000-0000-00006A0E0000}"/>
    <cellStyle name="Normal 9 2 2 6" xfId="3690" xr:uid="{00000000-0005-0000-0000-00006B0E0000}"/>
    <cellStyle name="Normal 9 2 2 7" xfId="3691" xr:uid="{00000000-0005-0000-0000-00006C0E0000}"/>
    <cellStyle name="Normal 9 2 2 8" xfId="3692" xr:uid="{00000000-0005-0000-0000-00006D0E0000}"/>
    <cellStyle name="Normal 9 2 2 9" xfId="3693" xr:uid="{00000000-0005-0000-0000-00006E0E0000}"/>
    <cellStyle name="Normal 9 2 3" xfId="3694" xr:uid="{00000000-0005-0000-0000-00006F0E0000}"/>
    <cellStyle name="Normal 9 2 4" xfId="3695" xr:uid="{00000000-0005-0000-0000-0000700E0000}"/>
    <cellStyle name="Normal 9 2 5" xfId="3696" xr:uid="{00000000-0005-0000-0000-0000710E0000}"/>
    <cellStyle name="Normal 9 2 6" xfId="3697" xr:uid="{00000000-0005-0000-0000-0000720E0000}"/>
    <cellStyle name="Normal 9 2 7" xfId="3698" xr:uid="{00000000-0005-0000-0000-0000730E0000}"/>
    <cellStyle name="Normal 9 2 8" xfId="3699" xr:uid="{00000000-0005-0000-0000-0000740E0000}"/>
    <cellStyle name="Normal 9 2 9" xfId="3700" xr:uid="{00000000-0005-0000-0000-0000750E0000}"/>
    <cellStyle name="Normal 9 2_WPL.Conso" xfId="3701" xr:uid="{00000000-0005-0000-0000-0000760E0000}"/>
    <cellStyle name="Normal 9 3" xfId="3702" xr:uid="{00000000-0005-0000-0000-0000770E0000}"/>
    <cellStyle name="Normal 9 3 2" xfId="3703" xr:uid="{00000000-0005-0000-0000-0000780E0000}"/>
    <cellStyle name="Normal 9 3_WPL.Conso" xfId="3704" xr:uid="{00000000-0005-0000-0000-0000790E0000}"/>
    <cellStyle name="Normal 9 4" xfId="3705" xr:uid="{00000000-0005-0000-0000-00007A0E0000}"/>
    <cellStyle name="Normal 9 5" xfId="3706" xr:uid="{00000000-0005-0000-0000-00007B0E0000}"/>
    <cellStyle name="Normal 9 6" xfId="3707" xr:uid="{00000000-0005-0000-0000-00007C0E0000}"/>
    <cellStyle name="Normal 9 7" xfId="3708" xr:uid="{00000000-0005-0000-0000-00007D0E0000}"/>
    <cellStyle name="Normal 9 8" xfId="3709" xr:uid="{00000000-0005-0000-0000-00007E0E0000}"/>
    <cellStyle name="Normal 9 9" xfId="3710" xr:uid="{00000000-0005-0000-0000-00007F0E0000}"/>
    <cellStyle name="Normal 9_WPL.Conso" xfId="3711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colors>
    <mruColors>
      <color rgb="FFFF00FF"/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70"/>
  <sheetViews>
    <sheetView topLeftCell="A127" zoomScale="70" zoomScaleNormal="70" zoomScaleSheetLayoutView="70" workbookViewId="0">
      <selection activeCell="J143" sqref="J143"/>
    </sheetView>
  </sheetViews>
  <sheetFormatPr defaultColWidth="8.69921875" defaultRowHeight="24" customHeight="1"/>
  <cols>
    <col min="1" max="1" width="77.8984375" style="72" customWidth="1"/>
    <col min="2" max="2" width="9.69921875" style="72" customWidth="1"/>
    <col min="3" max="3" width="16.8984375" style="72" customWidth="1"/>
    <col min="4" max="4" width="1.59765625" style="72" customWidth="1"/>
    <col min="5" max="5" width="16.8984375" style="72" customWidth="1"/>
    <col min="6" max="6" width="1.59765625" style="72" customWidth="1"/>
    <col min="7" max="7" width="16.8984375" style="72" customWidth="1"/>
    <col min="8" max="8" width="1.59765625" style="72" customWidth="1"/>
    <col min="9" max="9" width="16.8984375" style="72" customWidth="1"/>
    <col min="10" max="10" width="19.296875" style="72" bestFit="1" customWidth="1"/>
    <col min="11" max="11" width="18.8984375" style="72" bestFit="1" customWidth="1"/>
    <col min="12" max="12" width="20.296875" style="72" customWidth="1"/>
    <col min="13" max="13" width="17.3984375" style="72" customWidth="1"/>
    <col min="14" max="14" width="16" style="72" bestFit="1" customWidth="1"/>
    <col min="15" max="16384" width="8.69921875" style="72"/>
  </cols>
  <sheetData>
    <row r="1" spans="1:9" ht="26.1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9" ht="26.15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</row>
    <row r="3" spans="1:9" ht="26.15" customHeight="1">
      <c r="A3" s="158" t="s">
        <v>167</v>
      </c>
      <c r="B3" s="158"/>
      <c r="C3" s="158"/>
      <c r="D3" s="158"/>
      <c r="E3" s="158"/>
      <c r="F3" s="158"/>
      <c r="G3" s="158"/>
      <c r="H3" s="158"/>
      <c r="I3" s="158"/>
    </row>
    <row r="4" spans="1:9" ht="24" customHeight="1">
      <c r="A4" s="159" t="s">
        <v>2</v>
      </c>
      <c r="B4" s="159"/>
      <c r="C4" s="159"/>
      <c r="D4" s="159"/>
      <c r="E4" s="159"/>
      <c r="F4" s="159"/>
      <c r="G4" s="159"/>
      <c r="H4" s="159"/>
      <c r="I4" s="159"/>
    </row>
    <row r="5" spans="1:9" ht="6" customHeight="1">
      <c r="A5" s="73"/>
      <c r="B5" s="73"/>
      <c r="C5" s="163"/>
      <c r="D5" s="163"/>
      <c r="E5" s="163"/>
      <c r="F5" s="163"/>
      <c r="G5" s="163"/>
      <c r="H5" s="163"/>
      <c r="I5" s="163"/>
    </row>
    <row r="6" spans="1:9" s="76" customFormat="1" ht="24" customHeight="1">
      <c r="A6" s="74"/>
      <c r="B6" s="75" t="s">
        <v>3</v>
      </c>
      <c r="C6" s="161" t="s">
        <v>4</v>
      </c>
      <c r="D6" s="161"/>
      <c r="E6" s="161"/>
      <c r="F6" s="74"/>
      <c r="G6" s="162" t="s">
        <v>5</v>
      </c>
      <c r="H6" s="162"/>
      <c r="I6" s="162"/>
    </row>
    <row r="7" spans="1:9" s="76" customFormat="1" ht="24" customHeight="1">
      <c r="A7" s="74"/>
      <c r="B7" s="75"/>
      <c r="C7" s="137" t="s">
        <v>164</v>
      </c>
      <c r="D7" s="137"/>
      <c r="E7" s="137" t="s">
        <v>164</v>
      </c>
      <c r="F7" s="74"/>
      <c r="G7" s="137" t="s">
        <v>164</v>
      </c>
      <c r="H7" s="137"/>
      <c r="I7" s="137" t="s">
        <v>164</v>
      </c>
    </row>
    <row r="8" spans="1:9" s="76" customFormat="1" ht="24" customHeight="1">
      <c r="A8" s="74"/>
      <c r="B8" s="75"/>
      <c r="C8" s="137" t="s">
        <v>166</v>
      </c>
      <c r="D8" s="137"/>
      <c r="E8" s="137" t="s">
        <v>165</v>
      </c>
      <c r="F8" s="74"/>
      <c r="G8" s="137" t="s">
        <v>166</v>
      </c>
      <c r="H8" s="137"/>
      <c r="I8" s="137" t="s">
        <v>165</v>
      </c>
    </row>
    <row r="9" spans="1:9" s="76" customFormat="1" ht="24" customHeight="1">
      <c r="A9" s="74"/>
      <c r="C9" s="77">
        <v>2569</v>
      </c>
      <c r="D9" s="75"/>
      <c r="E9" s="77">
        <v>2568</v>
      </c>
      <c r="F9" s="78"/>
      <c r="G9" s="77">
        <v>2569</v>
      </c>
      <c r="H9" s="75"/>
      <c r="I9" s="77">
        <v>2568</v>
      </c>
    </row>
    <row r="10" spans="1:9" s="76" customFormat="1" ht="24" customHeight="1">
      <c r="A10" s="74"/>
      <c r="C10" s="77" t="s">
        <v>6</v>
      </c>
      <c r="D10" s="75"/>
      <c r="E10" s="77"/>
      <c r="F10" s="78"/>
      <c r="G10" s="77" t="s">
        <v>6</v>
      </c>
      <c r="H10" s="75"/>
      <c r="I10" s="77"/>
    </row>
    <row r="11" spans="1:9" ht="24" customHeight="1">
      <c r="A11" s="75" t="s">
        <v>7</v>
      </c>
      <c r="B11" s="73"/>
      <c r="C11" s="73"/>
      <c r="D11" s="73"/>
      <c r="E11" s="73"/>
      <c r="F11" s="73"/>
      <c r="G11" s="73"/>
      <c r="H11" s="79"/>
      <c r="I11" s="73"/>
    </row>
    <row r="12" spans="1:9" ht="24" customHeight="1">
      <c r="A12" s="80" t="s">
        <v>8</v>
      </c>
      <c r="B12" s="73"/>
      <c r="C12" s="81"/>
      <c r="D12" s="81"/>
      <c r="E12" s="82"/>
      <c r="F12" s="82"/>
      <c r="H12" s="83"/>
      <c r="I12" s="82"/>
    </row>
    <row r="13" spans="1:9" ht="24" customHeight="1">
      <c r="A13" s="84" t="s">
        <v>9</v>
      </c>
      <c r="B13" s="85">
        <v>5</v>
      </c>
      <c r="C13" s="86">
        <v>43072</v>
      </c>
      <c r="D13" s="87"/>
      <c r="E13" s="86">
        <v>42923</v>
      </c>
      <c r="F13" s="88"/>
      <c r="G13" s="86">
        <v>13376</v>
      </c>
      <c r="H13" s="87"/>
      <c r="I13" s="86">
        <v>6268</v>
      </c>
    </row>
    <row r="14" spans="1:9" ht="24" customHeight="1">
      <c r="A14" s="84" t="s">
        <v>10</v>
      </c>
      <c r="B14" s="85">
        <v>6</v>
      </c>
      <c r="C14" s="86">
        <v>219410</v>
      </c>
      <c r="D14" s="87"/>
      <c r="E14" s="86">
        <v>226909</v>
      </c>
      <c r="F14" s="88"/>
      <c r="G14" s="86">
        <v>219410</v>
      </c>
      <c r="H14" s="87"/>
      <c r="I14" s="86">
        <v>226909</v>
      </c>
    </row>
    <row r="15" spans="1:9" ht="24" customHeight="1">
      <c r="A15" s="84" t="s">
        <v>11</v>
      </c>
      <c r="B15" s="85"/>
      <c r="C15" s="86">
        <v>124</v>
      </c>
      <c r="D15" s="87"/>
      <c r="E15" s="86">
        <v>118</v>
      </c>
      <c r="F15" s="88"/>
      <c r="G15" s="41">
        <v>0</v>
      </c>
      <c r="H15" s="87"/>
      <c r="I15" s="41">
        <v>0</v>
      </c>
    </row>
    <row r="16" spans="1:9" ht="24" customHeight="1">
      <c r="A16" s="84" t="s">
        <v>12</v>
      </c>
      <c r="B16" s="85">
        <v>7</v>
      </c>
      <c r="C16" s="86">
        <v>99902</v>
      </c>
      <c r="D16" s="87"/>
      <c r="E16" s="86">
        <v>93295</v>
      </c>
      <c r="F16" s="88"/>
      <c r="G16" s="86">
        <v>811158</v>
      </c>
      <c r="H16" s="87"/>
      <c r="I16" s="86">
        <v>798597</v>
      </c>
    </row>
    <row r="17" spans="1:14" ht="24" customHeight="1">
      <c r="A17" s="84" t="s">
        <v>13</v>
      </c>
      <c r="B17" s="85"/>
      <c r="C17" s="86">
        <v>1818</v>
      </c>
      <c r="D17" s="87"/>
      <c r="E17" s="86">
        <v>1714</v>
      </c>
      <c r="F17" s="88"/>
      <c r="G17" s="86">
        <v>777</v>
      </c>
      <c r="H17" s="87"/>
      <c r="I17" s="86">
        <v>690</v>
      </c>
    </row>
    <row r="18" spans="1:14" ht="24" customHeight="1">
      <c r="A18" s="84" t="s">
        <v>14</v>
      </c>
      <c r="B18" s="85">
        <v>4</v>
      </c>
      <c r="C18" s="41">
        <v>0</v>
      </c>
      <c r="D18" s="87"/>
      <c r="E18" s="41">
        <v>0</v>
      </c>
      <c r="F18" s="90"/>
      <c r="G18" s="86">
        <v>216681</v>
      </c>
      <c r="H18" s="87"/>
      <c r="I18" s="86">
        <v>221938</v>
      </c>
    </row>
    <row r="19" spans="1:14" ht="24" customHeight="1">
      <c r="A19" s="84" t="s">
        <v>15</v>
      </c>
      <c r="B19" s="85">
        <v>8</v>
      </c>
      <c r="C19" s="86">
        <v>4155623</v>
      </c>
      <c r="D19" s="87"/>
      <c r="E19" s="86">
        <v>4230833</v>
      </c>
      <c r="F19" s="88"/>
      <c r="G19" s="86">
        <v>2093787</v>
      </c>
      <c r="H19" s="87"/>
      <c r="I19" s="86">
        <v>2090419</v>
      </c>
    </row>
    <row r="20" spans="1:14" ht="24" customHeight="1">
      <c r="A20" s="84" t="s">
        <v>16</v>
      </c>
      <c r="B20" s="91"/>
      <c r="C20" s="86">
        <v>9972</v>
      </c>
      <c r="D20" s="87"/>
      <c r="E20" s="86">
        <v>10087</v>
      </c>
      <c r="F20" s="88"/>
      <c r="G20" s="41">
        <v>0</v>
      </c>
      <c r="H20" s="92"/>
      <c r="I20" s="41">
        <v>0</v>
      </c>
    </row>
    <row r="21" spans="1:14" ht="24" customHeight="1">
      <c r="A21" s="84" t="s">
        <v>17</v>
      </c>
      <c r="B21" s="91"/>
      <c r="C21" s="86">
        <v>1919</v>
      </c>
      <c r="D21" s="87"/>
      <c r="E21" s="86">
        <v>13116</v>
      </c>
      <c r="F21" s="88"/>
      <c r="G21" s="86">
        <v>783</v>
      </c>
      <c r="H21" s="87"/>
      <c r="I21" s="86">
        <v>6313</v>
      </c>
      <c r="M21" s="39"/>
      <c r="N21" s="39"/>
    </row>
    <row r="22" spans="1:14" ht="24" customHeight="1">
      <c r="A22" s="84" t="s">
        <v>18</v>
      </c>
      <c r="B22" s="85"/>
      <c r="C22" s="41">
        <v>0</v>
      </c>
      <c r="D22" s="86"/>
      <c r="E22" s="86">
        <v>125</v>
      </c>
      <c r="F22" s="88"/>
      <c r="G22" s="41">
        <v>0</v>
      </c>
      <c r="H22" s="86"/>
      <c r="I22" s="41">
        <v>0</v>
      </c>
    </row>
    <row r="23" spans="1:14" ht="24" customHeight="1">
      <c r="A23" s="93" t="s">
        <v>19</v>
      </c>
      <c r="B23" s="73"/>
      <c r="C23" s="94">
        <f>SUM(C13:C22)</f>
        <v>4531840</v>
      </c>
      <c r="D23" s="87"/>
      <c r="E23" s="94">
        <f>SUM(E13:E22)</f>
        <v>4619120</v>
      </c>
      <c r="F23" s="95"/>
      <c r="G23" s="94">
        <f>SUM(G13:G22)</f>
        <v>3355972</v>
      </c>
      <c r="H23" s="87"/>
      <c r="I23" s="94">
        <f>SUM(I13:I22)</f>
        <v>3351134</v>
      </c>
    </row>
    <row r="24" spans="1:14" ht="6" customHeight="1">
      <c r="A24" s="93"/>
      <c r="B24" s="73"/>
      <c r="C24" s="95"/>
      <c r="D24" s="87"/>
      <c r="E24" s="95"/>
      <c r="F24" s="95"/>
      <c r="G24" s="95"/>
      <c r="H24" s="87"/>
      <c r="I24" s="95"/>
    </row>
    <row r="25" spans="1:14" ht="24" customHeight="1">
      <c r="A25" s="80" t="s">
        <v>20</v>
      </c>
      <c r="B25" s="73"/>
      <c r="C25" s="96"/>
      <c r="D25" s="96"/>
      <c r="E25" s="96"/>
      <c r="F25" s="96"/>
      <c r="G25" s="96"/>
      <c r="H25" s="96"/>
      <c r="I25" s="96"/>
    </row>
    <row r="26" spans="1:14" ht="24" customHeight="1">
      <c r="A26" s="84" t="s">
        <v>161</v>
      </c>
      <c r="B26" s="85">
        <v>9</v>
      </c>
      <c r="C26" s="86">
        <v>5056</v>
      </c>
      <c r="D26" s="87"/>
      <c r="E26" s="86">
        <v>5059</v>
      </c>
      <c r="F26" s="86"/>
      <c r="G26" s="86">
        <v>2203</v>
      </c>
      <c r="H26" s="92"/>
      <c r="I26" s="86">
        <v>2207</v>
      </c>
    </row>
    <row r="27" spans="1:14" ht="24" customHeight="1">
      <c r="A27" s="84" t="s">
        <v>162</v>
      </c>
      <c r="B27" s="85"/>
      <c r="C27" s="86">
        <v>60120</v>
      </c>
      <c r="D27" s="87"/>
      <c r="E27" s="86">
        <v>49244</v>
      </c>
      <c r="F27" s="86"/>
      <c r="G27" s="86">
        <v>44951</v>
      </c>
      <c r="H27" s="92"/>
      <c r="I27" s="86">
        <v>38639</v>
      </c>
    </row>
    <row r="28" spans="1:14" ht="24" customHeight="1">
      <c r="A28" s="84" t="s">
        <v>21</v>
      </c>
      <c r="B28" s="85"/>
      <c r="C28" s="86">
        <v>302</v>
      </c>
      <c r="D28" s="92"/>
      <c r="E28" s="86">
        <v>288</v>
      </c>
      <c r="F28" s="86"/>
      <c r="G28" s="86">
        <v>102</v>
      </c>
      <c r="H28" s="87"/>
      <c r="I28" s="86">
        <v>88</v>
      </c>
    </row>
    <row r="29" spans="1:14" ht="24" customHeight="1">
      <c r="A29" s="84" t="s">
        <v>22</v>
      </c>
      <c r="B29" s="85">
        <v>10</v>
      </c>
      <c r="C29" s="41">
        <v>0</v>
      </c>
      <c r="D29" s="92"/>
      <c r="E29" s="41">
        <v>0</v>
      </c>
      <c r="F29" s="86"/>
      <c r="G29" s="86">
        <v>1844438</v>
      </c>
      <c r="H29" s="87"/>
      <c r="I29" s="86">
        <v>1844338</v>
      </c>
    </row>
    <row r="30" spans="1:14" ht="24" customHeight="1">
      <c r="A30" s="84" t="s">
        <v>23</v>
      </c>
      <c r="B30" s="85">
        <v>4</v>
      </c>
      <c r="C30" s="41">
        <v>0</v>
      </c>
      <c r="D30" s="92"/>
      <c r="E30" s="41">
        <v>0</v>
      </c>
      <c r="F30" s="86"/>
      <c r="G30" s="86">
        <v>351269</v>
      </c>
      <c r="H30" s="87"/>
      <c r="I30" s="86">
        <v>348588</v>
      </c>
    </row>
    <row r="31" spans="1:14" ht="24" customHeight="1">
      <c r="A31" s="84" t="s">
        <v>159</v>
      </c>
      <c r="B31" s="85">
        <v>11</v>
      </c>
      <c r="C31" s="86">
        <v>26552</v>
      </c>
      <c r="D31" s="87"/>
      <c r="E31" s="86">
        <v>26777</v>
      </c>
      <c r="F31" s="86"/>
      <c r="G31" s="86">
        <v>26552</v>
      </c>
      <c r="H31" s="87"/>
      <c r="I31" s="86">
        <v>26777</v>
      </c>
    </row>
    <row r="32" spans="1:14" ht="24" customHeight="1">
      <c r="A32" s="84" t="s">
        <v>24</v>
      </c>
      <c r="B32" s="85">
        <v>12</v>
      </c>
      <c r="C32" s="86">
        <v>717329</v>
      </c>
      <c r="D32" s="87"/>
      <c r="E32" s="86">
        <v>760602</v>
      </c>
      <c r="F32" s="86"/>
      <c r="G32" s="86">
        <v>84496</v>
      </c>
      <c r="H32" s="87"/>
      <c r="I32" s="86">
        <v>126546</v>
      </c>
    </row>
    <row r="33" spans="1:9" ht="24" customHeight="1">
      <c r="A33" s="84" t="s">
        <v>25</v>
      </c>
      <c r="B33" s="85">
        <v>13</v>
      </c>
      <c r="C33" s="86">
        <v>38127</v>
      </c>
      <c r="D33" s="87"/>
      <c r="E33" s="86">
        <v>42104</v>
      </c>
      <c r="F33" s="41"/>
      <c r="G33" s="86">
        <v>8542</v>
      </c>
      <c r="H33" s="41"/>
      <c r="I33" s="86">
        <v>9336</v>
      </c>
    </row>
    <row r="34" spans="1:9" ht="24" customHeight="1">
      <c r="A34" s="84" t="s">
        <v>163</v>
      </c>
      <c r="B34" s="85"/>
      <c r="C34" s="86">
        <v>2285</v>
      </c>
      <c r="D34" s="87"/>
      <c r="E34" s="86">
        <v>2533</v>
      </c>
      <c r="F34" s="86"/>
      <c r="G34" s="86">
        <v>2095</v>
      </c>
      <c r="H34" s="87"/>
      <c r="I34" s="86">
        <v>2284</v>
      </c>
    </row>
    <row r="35" spans="1:9" ht="24" customHeight="1">
      <c r="A35" s="84" t="s">
        <v>26</v>
      </c>
      <c r="B35" s="85">
        <v>22</v>
      </c>
      <c r="C35" s="86">
        <v>6657</v>
      </c>
      <c r="D35" s="87"/>
      <c r="E35" s="86">
        <v>6525</v>
      </c>
      <c r="F35" s="86"/>
      <c r="G35" s="41">
        <v>0</v>
      </c>
      <c r="H35" s="87"/>
      <c r="I35" s="41">
        <v>0</v>
      </c>
    </row>
    <row r="36" spans="1:9" ht="24" customHeight="1">
      <c r="A36" s="84" t="s">
        <v>27</v>
      </c>
      <c r="B36" s="85"/>
      <c r="C36" s="86">
        <v>7387</v>
      </c>
      <c r="D36" s="87"/>
      <c r="E36" s="86">
        <v>7531</v>
      </c>
      <c r="F36" s="86"/>
      <c r="G36" s="86">
        <v>3600</v>
      </c>
      <c r="H36" s="87"/>
      <c r="I36" s="86">
        <v>3638</v>
      </c>
    </row>
    <row r="37" spans="1:9" ht="24" customHeight="1">
      <c r="A37" s="93" t="s">
        <v>28</v>
      </c>
      <c r="B37" s="97"/>
      <c r="C37" s="98">
        <f>SUM(C26:C36)</f>
        <v>863815</v>
      </c>
      <c r="D37" s="99"/>
      <c r="E37" s="98">
        <f>SUM(E26:E36)</f>
        <v>900663</v>
      </c>
      <c r="F37" s="99"/>
      <c r="G37" s="98">
        <f>SUM(G26:G36)</f>
        <v>2368248</v>
      </c>
      <c r="H37" s="100"/>
      <c r="I37" s="98">
        <f>SUM(I26:I36)</f>
        <v>2402441</v>
      </c>
    </row>
    <row r="38" spans="1:9" ht="24" customHeight="1" thickBot="1">
      <c r="A38" s="80" t="s">
        <v>29</v>
      </c>
      <c r="B38" s="97"/>
      <c r="C38" s="101">
        <f>C37+C23</f>
        <v>5395655</v>
      </c>
      <c r="D38" s="99"/>
      <c r="E38" s="101">
        <f>E37+E23</f>
        <v>5519783</v>
      </c>
      <c r="F38" s="99"/>
      <c r="G38" s="101">
        <f>+G37+G23</f>
        <v>5724220</v>
      </c>
      <c r="H38" s="100"/>
      <c r="I38" s="101">
        <f>+I37+I23</f>
        <v>5753575</v>
      </c>
    </row>
    <row r="39" spans="1:9" ht="24" customHeight="1" thickTop="1">
      <c r="A39" s="80"/>
      <c r="B39" s="97"/>
      <c r="C39" s="99"/>
      <c r="D39" s="99"/>
      <c r="E39" s="99"/>
      <c r="F39" s="99"/>
      <c r="G39" s="99"/>
      <c r="H39" s="100"/>
      <c r="I39" s="99"/>
    </row>
    <row r="40" spans="1:9" ht="24" customHeight="1">
      <c r="A40" s="80"/>
      <c r="B40" s="97"/>
      <c r="C40" s="99"/>
      <c r="D40" s="99"/>
      <c r="E40" s="99"/>
      <c r="F40" s="99"/>
      <c r="G40" s="99"/>
      <c r="H40" s="100"/>
      <c r="I40" s="99"/>
    </row>
    <row r="41" spans="1:9" ht="24" customHeight="1">
      <c r="A41" s="80"/>
      <c r="B41" s="97"/>
      <c r="C41" s="99"/>
      <c r="D41" s="99"/>
      <c r="E41" s="99"/>
      <c r="F41" s="99"/>
      <c r="G41" s="99"/>
      <c r="H41" s="100"/>
      <c r="I41" s="99"/>
    </row>
    <row r="42" spans="1:9" ht="24" customHeight="1">
      <c r="A42" s="80"/>
      <c r="B42" s="97"/>
      <c r="C42" s="99"/>
      <c r="D42" s="99"/>
      <c r="E42" s="99"/>
      <c r="F42" s="99"/>
      <c r="G42" s="99"/>
      <c r="H42" s="100"/>
      <c r="I42" s="99"/>
    </row>
    <row r="43" spans="1:9" ht="24" customHeight="1">
      <c r="A43" s="80"/>
      <c r="B43" s="97"/>
      <c r="C43" s="99"/>
      <c r="D43" s="99"/>
      <c r="E43" s="99"/>
      <c r="F43" s="99"/>
      <c r="G43" s="99"/>
      <c r="H43" s="100"/>
      <c r="I43" s="99"/>
    </row>
    <row r="44" spans="1:9" ht="24" customHeight="1">
      <c r="A44" s="80"/>
      <c r="B44" s="97"/>
      <c r="C44" s="99"/>
      <c r="D44" s="99"/>
      <c r="E44" s="99"/>
      <c r="F44" s="99"/>
      <c r="G44" s="99"/>
      <c r="H44" s="100"/>
      <c r="I44" s="99"/>
    </row>
    <row r="45" spans="1:9" ht="24" customHeight="1">
      <c r="A45" s="80"/>
      <c r="B45" s="97"/>
      <c r="C45" s="99"/>
      <c r="D45" s="99"/>
      <c r="E45" s="99"/>
      <c r="F45" s="99"/>
      <c r="G45" s="99"/>
      <c r="H45" s="100"/>
      <c r="I45" s="99"/>
    </row>
    <row r="46" spans="1:9" ht="24" customHeight="1">
      <c r="A46" s="80"/>
      <c r="B46" s="97"/>
      <c r="C46" s="99"/>
      <c r="D46" s="99"/>
      <c r="E46" s="99"/>
      <c r="F46" s="99"/>
      <c r="G46" s="99"/>
      <c r="H46" s="100"/>
      <c r="I46" s="99"/>
    </row>
    <row r="47" spans="1:9" ht="24" customHeight="1">
      <c r="A47" s="80"/>
      <c r="B47" s="97"/>
      <c r="C47" s="99"/>
      <c r="D47" s="99"/>
      <c r="E47" s="99"/>
      <c r="F47" s="99"/>
      <c r="G47" s="99"/>
      <c r="H47" s="100"/>
      <c r="I47" s="99"/>
    </row>
    <row r="48" spans="1:9" ht="24" customHeight="1">
      <c r="A48" s="80"/>
      <c r="B48" s="97"/>
      <c r="C48" s="99"/>
      <c r="D48" s="99"/>
      <c r="E48" s="99"/>
      <c r="F48" s="99"/>
      <c r="G48" s="99"/>
      <c r="H48" s="100"/>
      <c r="I48" s="99"/>
    </row>
    <row r="49" spans="1:9" ht="24" customHeight="1">
      <c r="A49" s="80"/>
      <c r="B49" s="97"/>
      <c r="C49" s="99"/>
      <c r="D49" s="99"/>
      <c r="E49" s="99"/>
      <c r="F49" s="99"/>
      <c r="G49" s="99"/>
      <c r="H49" s="100"/>
      <c r="I49" s="99"/>
    </row>
    <row r="50" spans="1:9" ht="24" customHeight="1">
      <c r="A50" s="80"/>
      <c r="B50" s="97"/>
      <c r="C50" s="99"/>
      <c r="D50" s="99"/>
      <c r="E50" s="99"/>
      <c r="F50" s="99"/>
      <c r="G50" s="99"/>
      <c r="H50" s="100"/>
      <c r="I50" s="99"/>
    </row>
    <row r="51" spans="1:9" ht="24" customHeight="1">
      <c r="A51" s="80"/>
      <c r="B51" s="97"/>
      <c r="C51" s="99"/>
      <c r="D51" s="99"/>
      <c r="E51" s="99"/>
      <c r="F51" s="99"/>
      <c r="G51" s="99"/>
      <c r="H51" s="100"/>
      <c r="I51" s="99"/>
    </row>
    <row r="52" spans="1:9" ht="24" customHeight="1">
      <c r="A52" s="72" t="s">
        <v>30</v>
      </c>
      <c r="B52" s="97"/>
      <c r="C52" s="102"/>
      <c r="D52" s="99"/>
      <c r="E52" s="99"/>
      <c r="F52" s="99"/>
      <c r="G52" s="99"/>
      <c r="H52" s="100"/>
      <c r="I52" s="99"/>
    </row>
    <row r="53" spans="1:9" ht="24" customHeight="1">
      <c r="B53" s="97"/>
      <c r="C53" s="103"/>
      <c r="D53" s="99"/>
      <c r="E53" s="103"/>
      <c r="F53" s="103"/>
      <c r="G53" s="103"/>
      <c r="H53" s="100"/>
      <c r="I53" s="103"/>
    </row>
    <row r="54" spans="1:9" ht="23">
      <c r="B54" s="97"/>
      <c r="C54" s="103"/>
      <c r="D54" s="99"/>
      <c r="E54" s="103"/>
      <c r="F54" s="103"/>
      <c r="G54" s="103"/>
      <c r="H54" s="100"/>
      <c r="I54" s="103"/>
    </row>
    <row r="55" spans="1:9" ht="24" customHeight="1">
      <c r="A55" s="157" t="s">
        <v>31</v>
      </c>
      <c r="B55" s="157"/>
      <c r="C55" s="157"/>
      <c r="D55" s="157"/>
      <c r="E55" s="157"/>
      <c r="F55" s="157"/>
      <c r="G55" s="157"/>
      <c r="H55" s="157"/>
      <c r="I55" s="157"/>
    </row>
    <row r="56" spans="1:9" ht="24" customHeight="1">
      <c r="A56" s="157" t="s">
        <v>32</v>
      </c>
      <c r="B56" s="157"/>
      <c r="C56" s="157"/>
      <c r="D56" s="157"/>
      <c r="E56" s="157"/>
      <c r="F56" s="157"/>
      <c r="G56" s="157"/>
      <c r="H56" s="157"/>
      <c r="I56" s="157"/>
    </row>
    <row r="57" spans="1:9" ht="26.15" customHeight="1">
      <c r="A57" s="158" t="s">
        <v>0</v>
      </c>
      <c r="B57" s="158"/>
      <c r="C57" s="158"/>
      <c r="D57" s="158"/>
      <c r="E57" s="158"/>
      <c r="F57" s="158"/>
      <c r="G57" s="158"/>
      <c r="H57" s="158"/>
      <c r="I57" s="158"/>
    </row>
    <row r="58" spans="1:9" ht="26.15" customHeight="1">
      <c r="A58" s="158" t="s">
        <v>33</v>
      </c>
      <c r="B58" s="158"/>
      <c r="C58" s="158"/>
      <c r="D58" s="158"/>
      <c r="E58" s="158"/>
      <c r="F58" s="158"/>
      <c r="G58" s="158"/>
      <c r="H58" s="158"/>
      <c r="I58" s="158"/>
    </row>
    <row r="59" spans="1:9" ht="26.15" customHeight="1">
      <c r="A59" s="158" t="s">
        <v>167</v>
      </c>
      <c r="B59" s="158"/>
      <c r="C59" s="158"/>
      <c r="D59" s="158"/>
      <c r="E59" s="158"/>
      <c r="F59" s="158"/>
      <c r="G59" s="158"/>
      <c r="H59" s="158"/>
      <c r="I59" s="158"/>
    </row>
    <row r="60" spans="1:9" ht="24" customHeight="1">
      <c r="A60" s="159" t="s">
        <v>2</v>
      </c>
      <c r="B60" s="159"/>
      <c r="C60" s="159"/>
      <c r="D60" s="159"/>
      <c r="E60" s="159"/>
      <c r="F60" s="159"/>
      <c r="G60" s="159"/>
      <c r="H60" s="159"/>
      <c r="I60" s="159"/>
    </row>
    <row r="61" spans="1:9" ht="6" customHeight="1">
      <c r="A61" s="73"/>
      <c r="B61" s="73"/>
      <c r="C61" s="163"/>
      <c r="D61" s="163"/>
      <c r="E61" s="163"/>
      <c r="F61" s="163"/>
      <c r="G61" s="163"/>
      <c r="H61" s="163"/>
      <c r="I61" s="163"/>
    </row>
    <row r="62" spans="1:9" s="76" customFormat="1" ht="24" customHeight="1">
      <c r="A62" s="74"/>
      <c r="B62" s="75" t="s">
        <v>3</v>
      </c>
      <c r="C62" s="161" t="s">
        <v>4</v>
      </c>
      <c r="D62" s="161"/>
      <c r="E62" s="161"/>
      <c r="F62" s="161"/>
      <c r="G62" s="162" t="s">
        <v>5</v>
      </c>
      <c r="H62" s="162"/>
      <c r="I62" s="162"/>
    </row>
    <row r="63" spans="1:9" s="76" customFormat="1" ht="24" customHeight="1">
      <c r="A63" s="74"/>
      <c r="B63" s="75"/>
      <c r="C63" s="137" t="s">
        <v>164</v>
      </c>
      <c r="D63" s="137"/>
      <c r="E63" s="137" t="s">
        <v>164</v>
      </c>
      <c r="F63" s="74"/>
      <c r="G63" s="137" t="s">
        <v>164</v>
      </c>
      <c r="H63" s="137"/>
      <c r="I63" s="137" t="s">
        <v>164</v>
      </c>
    </row>
    <row r="64" spans="1:9" s="76" customFormat="1" ht="24" customHeight="1">
      <c r="A64" s="74"/>
      <c r="B64" s="75"/>
      <c r="C64" s="137" t="s">
        <v>166</v>
      </c>
      <c r="D64" s="137"/>
      <c r="E64" s="137" t="s">
        <v>165</v>
      </c>
      <c r="F64" s="74"/>
      <c r="G64" s="137" t="s">
        <v>166</v>
      </c>
      <c r="H64" s="137"/>
      <c r="I64" s="137" t="s">
        <v>165</v>
      </c>
    </row>
    <row r="65" spans="1:14" s="76" customFormat="1" ht="24" customHeight="1">
      <c r="A65" s="74"/>
      <c r="C65" s="77">
        <v>2569</v>
      </c>
      <c r="D65" s="75"/>
      <c r="E65" s="77">
        <v>2568</v>
      </c>
      <c r="F65" s="78"/>
      <c r="G65" s="77">
        <v>2569</v>
      </c>
      <c r="H65" s="75"/>
      <c r="I65" s="77">
        <v>2568</v>
      </c>
    </row>
    <row r="66" spans="1:14" s="76" customFormat="1" ht="24" customHeight="1">
      <c r="A66" s="74"/>
      <c r="C66" s="77" t="s">
        <v>6</v>
      </c>
      <c r="D66" s="75"/>
      <c r="E66" s="77"/>
      <c r="F66" s="78"/>
      <c r="G66" s="77" t="s">
        <v>6</v>
      </c>
      <c r="H66" s="75"/>
      <c r="I66" s="77"/>
    </row>
    <row r="67" spans="1:14" ht="24" customHeight="1">
      <c r="A67" s="75" t="s">
        <v>34</v>
      </c>
      <c r="B67" s="73"/>
      <c r="C67" s="104"/>
      <c r="D67" s="73"/>
      <c r="E67" s="73"/>
      <c r="F67" s="73"/>
      <c r="G67" s="73"/>
      <c r="H67" s="79"/>
      <c r="I67" s="73"/>
    </row>
    <row r="68" spans="1:14" ht="24" customHeight="1">
      <c r="A68" s="76" t="s">
        <v>35</v>
      </c>
      <c r="B68" s="73"/>
      <c r="C68" s="104"/>
      <c r="D68" s="73"/>
      <c r="E68" s="105"/>
      <c r="F68" s="105"/>
      <c r="H68" s="79"/>
      <c r="I68" s="105"/>
    </row>
    <row r="69" spans="1:14" ht="24" customHeight="1">
      <c r="A69" s="84" t="s">
        <v>182</v>
      </c>
      <c r="B69" s="85">
        <v>14</v>
      </c>
      <c r="C69" s="86">
        <v>49096</v>
      </c>
      <c r="D69" s="73"/>
      <c r="E69" s="86">
        <v>49021</v>
      </c>
      <c r="F69" s="106"/>
      <c r="G69" s="86">
        <v>33086</v>
      </c>
      <c r="H69" s="79"/>
      <c r="I69" s="86">
        <v>33085</v>
      </c>
    </row>
    <row r="70" spans="1:14" ht="24" customHeight="1">
      <c r="A70" s="84" t="s">
        <v>36</v>
      </c>
      <c r="B70" s="85">
        <v>15</v>
      </c>
      <c r="C70" s="86">
        <v>692475</v>
      </c>
      <c r="D70" s="73"/>
      <c r="E70" s="86">
        <v>671442</v>
      </c>
      <c r="F70" s="106"/>
      <c r="G70" s="86">
        <v>555752</v>
      </c>
      <c r="H70" s="79"/>
      <c r="I70" s="86">
        <v>526953</v>
      </c>
      <c r="K70" s="39"/>
      <c r="L70" s="39"/>
      <c r="M70" s="39"/>
      <c r="N70" s="39"/>
    </row>
    <row r="71" spans="1:14" ht="24" customHeight="1">
      <c r="A71" s="84" t="s">
        <v>37</v>
      </c>
      <c r="B71" s="85">
        <v>16</v>
      </c>
      <c r="C71" s="90">
        <v>374478</v>
      </c>
      <c r="D71" s="73"/>
      <c r="E71" s="90">
        <v>374485</v>
      </c>
      <c r="F71" s="106"/>
      <c r="G71" s="86">
        <v>361621</v>
      </c>
      <c r="H71" s="79"/>
      <c r="I71" s="86">
        <v>360472</v>
      </c>
      <c r="K71" s="39"/>
      <c r="L71" s="147"/>
      <c r="M71" s="39"/>
      <c r="N71" s="39"/>
    </row>
    <row r="72" spans="1:14" ht="24" customHeight="1">
      <c r="A72" s="84" t="s">
        <v>38</v>
      </c>
      <c r="B72" s="85">
        <v>4</v>
      </c>
      <c r="C72" s="107">
        <v>391805</v>
      </c>
      <c r="D72" s="73"/>
      <c r="E72" s="107">
        <v>390109</v>
      </c>
      <c r="F72" s="106"/>
      <c r="G72" s="86">
        <v>1625261</v>
      </c>
      <c r="H72" s="79"/>
      <c r="I72" s="86">
        <v>1550414</v>
      </c>
      <c r="K72" s="39"/>
      <c r="L72" s="39"/>
      <c r="M72" s="39"/>
      <c r="N72" s="39"/>
    </row>
    <row r="73" spans="1:14" ht="24" customHeight="1">
      <c r="A73" s="84" t="s">
        <v>39</v>
      </c>
      <c r="B73" s="85">
        <v>17</v>
      </c>
      <c r="C73" s="86">
        <v>823809</v>
      </c>
      <c r="D73" s="73"/>
      <c r="E73" s="86">
        <v>806123</v>
      </c>
      <c r="F73" s="106"/>
      <c r="G73" s="86">
        <v>823809</v>
      </c>
      <c r="H73" s="92"/>
      <c r="I73" s="86">
        <v>806123</v>
      </c>
      <c r="K73" s="39"/>
      <c r="L73" s="39"/>
      <c r="M73" s="39"/>
      <c r="N73" s="39"/>
    </row>
    <row r="74" spans="1:14" ht="24" customHeight="1">
      <c r="A74" s="84" t="s">
        <v>40</v>
      </c>
      <c r="B74" s="85"/>
      <c r="C74" s="107">
        <v>5165</v>
      </c>
      <c r="D74" s="73"/>
      <c r="E74" s="107">
        <v>2609</v>
      </c>
      <c r="F74" s="106"/>
      <c r="G74" s="41">
        <v>0</v>
      </c>
      <c r="H74" s="92"/>
      <c r="I74" s="41">
        <v>0</v>
      </c>
      <c r="K74" s="39"/>
      <c r="L74" s="39"/>
      <c r="M74" s="39"/>
      <c r="N74" s="39"/>
    </row>
    <row r="75" spans="1:14" ht="24" customHeight="1">
      <c r="A75" s="84" t="s">
        <v>41</v>
      </c>
      <c r="B75" s="85"/>
      <c r="C75" s="107">
        <v>125036</v>
      </c>
      <c r="D75" s="73"/>
      <c r="E75" s="107">
        <v>124407</v>
      </c>
      <c r="F75" s="106"/>
      <c r="G75" s="86">
        <v>37588</v>
      </c>
      <c r="H75" s="79"/>
      <c r="I75" s="86">
        <v>35464</v>
      </c>
      <c r="K75" s="39"/>
      <c r="L75" s="39"/>
      <c r="M75" s="39"/>
      <c r="N75" s="39"/>
    </row>
    <row r="76" spans="1:14" ht="24" customHeight="1">
      <c r="A76" s="84" t="s">
        <v>42</v>
      </c>
      <c r="B76" s="85"/>
      <c r="C76" s="107">
        <v>76701</v>
      </c>
      <c r="D76" s="73"/>
      <c r="E76" s="107">
        <v>79709</v>
      </c>
      <c r="F76" s="106"/>
      <c r="G76" s="86">
        <v>45067</v>
      </c>
      <c r="H76" s="79"/>
      <c r="I76" s="86">
        <v>45489</v>
      </c>
      <c r="K76" s="39"/>
      <c r="L76" s="39"/>
      <c r="M76" s="39"/>
      <c r="N76" s="39"/>
    </row>
    <row r="77" spans="1:14" ht="24" customHeight="1">
      <c r="A77" s="84" t="s">
        <v>43</v>
      </c>
      <c r="B77" s="85"/>
      <c r="C77" s="107">
        <v>60801</v>
      </c>
      <c r="D77" s="73"/>
      <c r="E77" s="107">
        <v>61040</v>
      </c>
      <c r="F77" s="106"/>
      <c r="G77" s="86">
        <v>34187</v>
      </c>
      <c r="H77" s="79"/>
      <c r="I77" s="86">
        <v>34400</v>
      </c>
      <c r="K77" s="39"/>
      <c r="L77" s="39"/>
      <c r="M77" s="39"/>
      <c r="N77" s="39"/>
    </row>
    <row r="78" spans="1:14" ht="24" customHeight="1">
      <c r="A78" s="84" t="s">
        <v>44</v>
      </c>
      <c r="B78" s="91"/>
      <c r="C78" s="107">
        <v>618</v>
      </c>
      <c r="D78" s="73"/>
      <c r="E78" s="107">
        <v>710</v>
      </c>
      <c r="F78" s="106"/>
      <c r="G78" s="107">
        <v>295</v>
      </c>
      <c r="H78" s="79"/>
      <c r="I78" s="107">
        <v>320</v>
      </c>
      <c r="K78" s="39"/>
      <c r="L78" s="39"/>
      <c r="M78" s="39"/>
      <c r="N78" s="39"/>
    </row>
    <row r="79" spans="1:14" ht="24" customHeight="1">
      <c r="A79" s="93" t="s">
        <v>45</v>
      </c>
      <c r="B79" s="109"/>
      <c r="C79" s="98">
        <f>SUM(C69:C78)</f>
        <v>2599984</v>
      </c>
      <c r="D79" s="73"/>
      <c r="E79" s="98">
        <f>SUM(E69:E78)</f>
        <v>2559655</v>
      </c>
      <c r="F79" s="99"/>
      <c r="G79" s="98">
        <f>SUM(G69:G78)</f>
        <v>3516666</v>
      </c>
      <c r="H79" s="79"/>
      <c r="I79" s="98">
        <f>SUM(I69:I78)</f>
        <v>3392720</v>
      </c>
      <c r="K79" s="147"/>
      <c r="L79" s="39"/>
      <c r="M79" s="39"/>
      <c r="N79" s="39"/>
    </row>
    <row r="80" spans="1:14" ht="8.15" customHeight="1">
      <c r="A80" s="93"/>
      <c r="B80" s="109"/>
      <c r="C80" s="99"/>
      <c r="D80" s="73"/>
      <c r="E80" s="99"/>
      <c r="F80" s="99"/>
      <c r="G80" s="99"/>
      <c r="H80" s="79"/>
      <c r="I80" s="99"/>
      <c r="K80" s="39"/>
      <c r="L80" s="39"/>
      <c r="M80" s="39"/>
      <c r="N80" s="39"/>
    </row>
    <row r="81" spans="1:14" ht="24" customHeight="1">
      <c r="A81" s="76" t="s">
        <v>46</v>
      </c>
      <c r="B81" s="73"/>
      <c r="D81" s="88"/>
      <c r="F81" s="88"/>
      <c r="H81" s="88"/>
      <c r="K81" s="39"/>
      <c r="L81" s="39"/>
      <c r="M81" s="39"/>
      <c r="N81" s="39"/>
    </row>
    <row r="82" spans="1:14" ht="24" customHeight="1">
      <c r="A82" s="84" t="s">
        <v>47</v>
      </c>
      <c r="B82" s="85">
        <v>18</v>
      </c>
      <c r="C82" s="86">
        <v>392518</v>
      </c>
      <c r="D82" s="86"/>
      <c r="E82" s="86">
        <v>430714</v>
      </c>
      <c r="F82" s="86"/>
      <c r="G82" s="86">
        <v>331077</v>
      </c>
      <c r="H82" s="86"/>
      <c r="I82" s="86">
        <v>368947</v>
      </c>
      <c r="K82" s="147"/>
      <c r="L82" s="147"/>
      <c r="M82" s="39"/>
      <c r="N82" s="39"/>
    </row>
    <row r="83" spans="1:14" ht="24" customHeight="1">
      <c r="A83" s="84" t="s">
        <v>48</v>
      </c>
      <c r="B83" s="85">
        <v>4</v>
      </c>
      <c r="C83" s="86">
        <v>19071</v>
      </c>
      <c r="D83" s="86"/>
      <c r="E83" s="86">
        <v>18987</v>
      </c>
      <c r="F83" s="86"/>
      <c r="G83" s="86">
        <v>19071</v>
      </c>
      <c r="H83" s="86"/>
      <c r="I83" s="86">
        <v>18987</v>
      </c>
      <c r="K83" s="147"/>
      <c r="L83" s="147"/>
      <c r="M83" s="39"/>
      <c r="N83" s="39"/>
    </row>
    <row r="84" spans="1:14" ht="24" customHeight="1">
      <c r="A84" s="84" t="s">
        <v>49</v>
      </c>
      <c r="B84" s="85">
        <v>19</v>
      </c>
      <c r="C84" s="86">
        <v>651303</v>
      </c>
      <c r="D84" s="86"/>
      <c r="E84" s="86">
        <v>673145</v>
      </c>
      <c r="F84" s="86"/>
      <c r="G84" s="86">
        <v>639151</v>
      </c>
      <c r="H84" s="86"/>
      <c r="I84" s="86">
        <v>661077</v>
      </c>
      <c r="K84" s="147"/>
      <c r="L84" s="147"/>
      <c r="M84" s="39"/>
      <c r="N84" s="39"/>
    </row>
    <row r="85" spans="1:14" ht="24" customHeight="1">
      <c r="A85" s="84" t="s">
        <v>50</v>
      </c>
      <c r="B85" s="85">
        <v>20</v>
      </c>
      <c r="C85" s="86">
        <v>28733</v>
      </c>
      <c r="D85" s="86"/>
      <c r="E85" s="86">
        <v>31011</v>
      </c>
      <c r="F85" s="86"/>
      <c r="G85" s="86">
        <v>10766</v>
      </c>
      <c r="H85" s="86"/>
      <c r="I85" s="86">
        <v>10908</v>
      </c>
      <c r="K85" s="147"/>
      <c r="L85" s="147"/>
      <c r="M85" s="39"/>
      <c r="N85" s="39"/>
    </row>
    <row r="86" spans="1:14" ht="24" customHeight="1">
      <c r="A86" s="84" t="s">
        <v>51</v>
      </c>
      <c r="B86" s="85">
        <v>22</v>
      </c>
      <c r="C86" s="86">
        <v>7973</v>
      </c>
      <c r="D86" s="86"/>
      <c r="E86" s="86">
        <v>8789</v>
      </c>
      <c r="F86" s="95"/>
      <c r="G86" s="86">
        <v>3002</v>
      </c>
      <c r="H86" s="95"/>
      <c r="I86" s="86">
        <v>3231</v>
      </c>
    </row>
    <row r="87" spans="1:14" ht="24" customHeight="1">
      <c r="A87" s="84" t="s">
        <v>52</v>
      </c>
      <c r="C87" s="86"/>
      <c r="D87" s="86"/>
      <c r="E87" s="86"/>
      <c r="F87" s="86"/>
      <c r="G87" s="86"/>
      <c r="H87" s="86"/>
      <c r="I87" s="86"/>
    </row>
    <row r="88" spans="1:14" ht="24" customHeight="1">
      <c r="A88" s="108" t="s">
        <v>53</v>
      </c>
      <c r="B88" s="85"/>
      <c r="C88" s="86">
        <v>29157</v>
      </c>
      <c r="D88" s="86"/>
      <c r="E88" s="86">
        <v>28526</v>
      </c>
      <c r="F88" s="86"/>
      <c r="G88" s="86">
        <v>14611</v>
      </c>
      <c r="H88" s="86"/>
      <c r="I88" s="86">
        <v>14406</v>
      </c>
    </row>
    <row r="89" spans="1:14" ht="24" customHeight="1">
      <c r="A89" s="84" t="s">
        <v>54</v>
      </c>
      <c r="B89" s="85"/>
      <c r="C89" s="86">
        <v>1954</v>
      </c>
      <c r="D89" s="86"/>
      <c r="E89" s="86">
        <v>1921</v>
      </c>
      <c r="F89" s="86"/>
      <c r="G89" s="41">
        <v>0</v>
      </c>
      <c r="H89" s="86"/>
      <c r="I89" s="41">
        <v>0</v>
      </c>
      <c r="L89" s="148"/>
    </row>
    <row r="90" spans="1:14" ht="24" customHeight="1">
      <c r="A90" s="93" t="s">
        <v>55</v>
      </c>
      <c r="B90" s="73"/>
      <c r="C90" s="98">
        <f>SUM(C82:C89)</f>
        <v>1130709</v>
      </c>
      <c r="D90" s="99"/>
      <c r="E90" s="98">
        <f>SUM(E82:E89)</f>
        <v>1193093</v>
      </c>
      <c r="F90" s="99"/>
      <c r="G90" s="98">
        <f>SUM(G82:G89)</f>
        <v>1017678</v>
      </c>
      <c r="H90" s="99"/>
      <c r="I90" s="98">
        <f>SUM(I82:I89)</f>
        <v>1077556</v>
      </c>
    </row>
    <row r="91" spans="1:14" ht="24" customHeight="1">
      <c r="A91" s="110" t="s">
        <v>56</v>
      </c>
      <c r="B91" s="73"/>
      <c r="C91" s="98">
        <f>C90+C79</f>
        <v>3730693</v>
      </c>
      <c r="D91" s="99"/>
      <c r="E91" s="98">
        <f>E90+E79</f>
        <v>3752748</v>
      </c>
      <c r="F91" s="99"/>
      <c r="G91" s="98">
        <f>G79+G90</f>
        <v>4534344</v>
      </c>
      <c r="H91" s="99"/>
      <c r="I91" s="98">
        <f>I79+I90</f>
        <v>4470276</v>
      </c>
    </row>
    <row r="92" spans="1:14" ht="24" customHeight="1">
      <c r="A92" s="110"/>
      <c r="B92" s="73"/>
      <c r="C92" s="99"/>
      <c r="D92" s="99"/>
      <c r="E92" s="99"/>
      <c r="F92" s="99"/>
      <c r="G92" s="99"/>
      <c r="H92" s="99"/>
      <c r="I92" s="99"/>
    </row>
    <row r="93" spans="1:14" ht="24" customHeight="1">
      <c r="A93" s="110"/>
      <c r="B93" s="73"/>
      <c r="C93" s="99"/>
      <c r="D93" s="99"/>
      <c r="E93" s="99"/>
      <c r="F93" s="99"/>
      <c r="G93" s="99"/>
      <c r="H93" s="99"/>
      <c r="I93" s="99"/>
    </row>
    <row r="94" spans="1:14" ht="24" customHeight="1">
      <c r="A94" s="110"/>
      <c r="B94" s="73"/>
      <c r="C94" s="99"/>
      <c r="D94" s="99"/>
      <c r="E94" s="99"/>
      <c r="F94" s="99"/>
      <c r="G94" s="99"/>
      <c r="H94" s="99"/>
      <c r="I94" s="99"/>
    </row>
    <row r="95" spans="1:14" ht="24" customHeight="1">
      <c r="A95" s="110"/>
      <c r="B95" s="73"/>
      <c r="C95" s="99"/>
      <c r="D95" s="99"/>
      <c r="E95" s="99"/>
      <c r="F95" s="99"/>
      <c r="G95" s="99"/>
      <c r="H95" s="99"/>
      <c r="I95" s="99"/>
    </row>
    <row r="96" spans="1:14" ht="24" customHeight="1">
      <c r="A96" s="110"/>
      <c r="B96" s="73"/>
      <c r="C96" s="99"/>
      <c r="D96" s="99"/>
      <c r="E96" s="99"/>
      <c r="F96" s="99"/>
      <c r="G96" s="99"/>
      <c r="H96" s="99"/>
      <c r="I96" s="99"/>
    </row>
    <row r="97" spans="1:9" ht="24" customHeight="1">
      <c r="A97" s="110"/>
      <c r="B97" s="73"/>
      <c r="C97" s="99"/>
      <c r="D97" s="99"/>
      <c r="E97" s="99"/>
      <c r="F97" s="99"/>
      <c r="G97" s="99"/>
      <c r="H97" s="99"/>
      <c r="I97" s="99"/>
    </row>
    <row r="98" spans="1:9" ht="24" customHeight="1">
      <c r="A98" s="110"/>
      <c r="B98" s="73"/>
      <c r="C98" s="99"/>
      <c r="D98" s="99"/>
      <c r="E98" s="99"/>
      <c r="F98" s="99"/>
      <c r="G98" s="99"/>
      <c r="H98" s="99"/>
      <c r="I98" s="99"/>
    </row>
    <row r="99" spans="1:9" ht="24" customHeight="1">
      <c r="A99" s="110"/>
      <c r="B99" s="73"/>
      <c r="C99" s="99"/>
      <c r="D99" s="99"/>
      <c r="E99" s="99"/>
      <c r="F99" s="99"/>
      <c r="G99" s="99"/>
      <c r="H99" s="99"/>
      <c r="I99" s="99"/>
    </row>
    <row r="100" spans="1:9" ht="24" customHeight="1">
      <c r="A100" s="110"/>
      <c r="B100" s="73"/>
      <c r="C100" s="99"/>
      <c r="D100" s="99"/>
      <c r="E100" s="99"/>
      <c r="F100" s="99"/>
      <c r="G100" s="99"/>
      <c r="H100" s="99"/>
      <c r="I100" s="99"/>
    </row>
    <row r="101" spans="1:9" ht="24" customHeight="1">
      <c r="A101" s="110"/>
      <c r="B101" s="73"/>
      <c r="C101" s="99"/>
      <c r="D101" s="99"/>
      <c r="E101" s="99"/>
      <c r="F101" s="99"/>
      <c r="G101" s="99"/>
      <c r="H101" s="99"/>
      <c r="I101" s="99"/>
    </row>
    <row r="102" spans="1:9" ht="24" customHeight="1">
      <c r="A102" s="110"/>
      <c r="B102" s="73"/>
      <c r="C102" s="99"/>
      <c r="D102" s="99"/>
      <c r="E102" s="99"/>
      <c r="F102" s="99"/>
      <c r="G102" s="99"/>
      <c r="H102" s="99"/>
      <c r="I102" s="99"/>
    </row>
    <row r="103" spans="1:9" ht="24" customHeight="1">
      <c r="A103" s="110"/>
      <c r="B103" s="73"/>
      <c r="C103" s="99"/>
      <c r="D103" s="99"/>
      <c r="E103" s="99"/>
      <c r="F103" s="99"/>
      <c r="G103" s="99"/>
      <c r="H103" s="99"/>
      <c r="I103" s="99"/>
    </row>
    <row r="104" spans="1:9" ht="24" customHeight="1">
      <c r="A104" s="110"/>
      <c r="B104" s="73"/>
      <c r="C104" s="99"/>
      <c r="D104" s="99"/>
      <c r="E104" s="99"/>
      <c r="F104" s="99"/>
      <c r="G104" s="99"/>
      <c r="H104" s="99"/>
      <c r="I104" s="99"/>
    </row>
    <row r="105" spans="1:9" ht="24" customHeight="1">
      <c r="A105" s="110"/>
      <c r="B105" s="73"/>
      <c r="C105" s="99"/>
      <c r="D105" s="99"/>
      <c r="E105" s="99"/>
      <c r="F105" s="99"/>
      <c r="G105" s="99"/>
      <c r="H105" s="99"/>
      <c r="I105" s="99"/>
    </row>
    <row r="106" spans="1:9" ht="24" customHeight="1">
      <c r="A106" s="110"/>
      <c r="B106" s="73"/>
      <c r="C106" s="99"/>
      <c r="D106" s="99"/>
      <c r="E106" s="99"/>
      <c r="F106" s="99"/>
      <c r="G106" s="99"/>
      <c r="H106" s="99"/>
      <c r="I106" s="99"/>
    </row>
    <row r="107" spans="1:9" ht="24" customHeight="1">
      <c r="A107" s="110"/>
      <c r="B107" s="73"/>
      <c r="C107" s="99"/>
      <c r="D107" s="99"/>
      <c r="E107" s="99"/>
      <c r="F107" s="99"/>
      <c r="G107" s="99"/>
      <c r="H107" s="99"/>
      <c r="I107" s="99"/>
    </row>
    <row r="108" spans="1:9" ht="24" customHeight="1">
      <c r="A108" s="72" t="s">
        <v>30</v>
      </c>
      <c r="B108" s="73"/>
      <c r="C108" s="99"/>
      <c r="D108" s="99"/>
      <c r="E108" s="99"/>
      <c r="F108" s="99"/>
      <c r="G108" s="99"/>
      <c r="H108" s="99"/>
      <c r="I108" s="99"/>
    </row>
    <row r="109" spans="1:9" ht="24" customHeight="1">
      <c r="A109" s="110"/>
      <c r="B109" s="73"/>
      <c r="C109" s="99"/>
      <c r="D109" s="99"/>
      <c r="E109" s="99"/>
      <c r="F109" s="99"/>
      <c r="G109" s="99"/>
      <c r="H109" s="99"/>
      <c r="I109" s="99"/>
    </row>
    <row r="110" spans="1:9" ht="24" customHeight="1">
      <c r="A110" s="110"/>
      <c r="B110" s="73"/>
      <c r="C110" s="99"/>
      <c r="D110" s="99"/>
      <c r="E110" s="99"/>
      <c r="F110" s="99"/>
      <c r="G110" s="99"/>
      <c r="H110" s="99"/>
      <c r="I110" s="99"/>
    </row>
    <row r="111" spans="1:9" ht="24" customHeight="1">
      <c r="A111" s="157" t="s">
        <v>31</v>
      </c>
      <c r="B111" s="157"/>
      <c r="C111" s="157"/>
      <c r="D111" s="157"/>
      <c r="E111" s="157"/>
      <c r="F111" s="157"/>
      <c r="G111" s="157"/>
      <c r="H111" s="157"/>
      <c r="I111" s="157"/>
    </row>
    <row r="112" spans="1:9" ht="24" customHeight="1">
      <c r="A112" s="157" t="s">
        <v>32</v>
      </c>
      <c r="B112" s="157"/>
      <c r="C112" s="157"/>
      <c r="D112" s="157"/>
      <c r="E112" s="157"/>
      <c r="F112" s="157"/>
      <c r="G112" s="157"/>
      <c r="H112" s="157"/>
      <c r="I112" s="157"/>
    </row>
    <row r="113" spans="1:9" ht="26.15" customHeight="1">
      <c r="A113" s="158" t="s">
        <v>0</v>
      </c>
      <c r="B113" s="158"/>
      <c r="C113" s="158"/>
      <c r="D113" s="158"/>
      <c r="E113" s="158"/>
      <c r="F113" s="158"/>
      <c r="G113" s="158"/>
      <c r="H113" s="158"/>
      <c r="I113" s="158"/>
    </row>
    <row r="114" spans="1:9" ht="26.15" customHeight="1">
      <c r="A114" s="158" t="s">
        <v>33</v>
      </c>
      <c r="B114" s="158"/>
      <c r="C114" s="158"/>
      <c r="D114" s="158"/>
      <c r="E114" s="158"/>
      <c r="F114" s="158"/>
      <c r="G114" s="158"/>
      <c r="H114" s="158"/>
      <c r="I114" s="158"/>
    </row>
    <row r="115" spans="1:9" ht="26.15" customHeight="1">
      <c r="A115" s="158" t="s">
        <v>167</v>
      </c>
      <c r="B115" s="158"/>
      <c r="C115" s="158"/>
      <c r="D115" s="158"/>
      <c r="E115" s="158"/>
      <c r="F115" s="158"/>
      <c r="G115" s="158"/>
      <c r="H115" s="158"/>
      <c r="I115" s="158"/>
    </row>
    <row r="116" spans="1:9" ht="24" customHeight="1">
      <c r="A116" s="159" t="s">
        <v>2</v>
      </c>
      <c r="B116" s="159"/>
      <c r="C116" s="159"/>
      <c r="D116" s="159"/>
      <c r="E116" s="159"/>
      <c r="F116" s="159"/>
      <c r="G116" s="159"/>
      <c r="H116" s="159"/>
      <c r="I116" s="159"/>
    </row>
    <row r="117" spans="1:9" ht="6" customHeight="1">
      <c r="B117" s="111"/>
      <c r="C117" s="160"/>
      <c r="D117" s="160"/>
      <c r="E117" s="160"/>
      <c r="F117" s="160"/>
      <c r="G117" s="160"/>
      <c r="H117" s="160"/>
      <c r="I117" s="160"/>
    </row>
    <row r="118" spans="1:9" s="76" customFormat="1" ht="24" customHeight="1">
      <c r="A118" s="74"/>
      <c r="B118" s="75" t="s">
        <v>3</v>
      </c>
      <c r="C118" s="161" t="s">
        <v>4</v>
      </c>
      <c r="D118" s="161"/>
      <c r="E118" s="161"/>
      <c r="F118" s="161"/>
      <c r="G118" s="162" t="s">
        <v>5</v>
      </c>
      <c r="H118" s="162"/>
      <c r="I118" s="162"/>
    </row>
    <row r="119" spans="1:9" s="76" customFormat="1" ht="24" customHeight="1">
      <c r="A119" s="74"/>
      <c r="C119" s="137" t="s">
        <v>164</v>
      </c>
      <c r="D119" s="137"/>
      <c r="E119" s="137" t="s">
        <v>164</v>
      </c>
      <c r="F119" s="74"/>
      <c r="G119" s="137" t="s">
        <v>164</v>
      </c>
      <c r="H119" s="137"/>
      <c r="I119" s="137" t="s">
        <v>164</v>
      </c>
    </row>
    <row r="120" spans="1:9" s="76" customFormat="1" ht="24" customHeight="1">
      <c r="A120" s="74"/>
      <c r="C120" s="137" t="s">
        <v>166</v>
      </c>
      <c r="D120" s="137"/>
      <c r="E120" s="137" t="s">
        <v>165</v>
      </c>
      <c r="F120" s="74"/>
      <c r="G120" s="137" t="s">
        <v>166</v>
      </c>
      <c r="H120" s="137"/>
      <c r="I120" s="137" t="s">
        <v>165</v>
      </c>
    </row>
    <row r="121" spans="1:9" s="76" customFormat="1" ht="24" customHeight="1">
      <c r="A121" s="74"/>
      <c r="C121" s="77">
        <v>2569</v>
      </c>
      <c r="D121" s="75"/>
      <c r="E121" s="77">
        <v>2568</v>
      </c>
      <c r="F121" s="78"/>
      <c r="G121" s="77">
        <v>2569</v>
      </c>
      <c r="H121" s="75"/>
      <c r="I121" s="77">
        <v>2568</v>
      </c>
    </row>
    <row r="122" spans="1:9" s="76" customFormat="1" ht="24" customHeight="1">
      <c r="A122" s="74"/>
      <c r="C122" s="77" t="s">
        <v>6</v>
      </c>
      <c r="D122" s="75"/>
      <c r="E122" s="77"/>
      <c r="F122" s="78"/>
      <c r="G122" s="77" t="s">
        <v>6</v>
      </c>
      <c r="H122" s="75"/>
      <c r="I122" s="77"/>
    </row>
    <row r="123" spans="1:9" s="76" customFormat="1" ht="24" customHeight="1">
      <c r="A123" s="75" t="s">
        <v>57</v>
      </c>
      <c r="B123" s="112"/>
      <c r="C123" s="75"/>
      <c r="D123" s="75"/>
      <c r="E123" s="75"/>
      <c r="F123" s="75"/>
      <c r="G123" s="75"/>
      <c r="H123" s="78"/>
      <c r="I123" s="75"/>
    </row>
    <row r="124" spans="1:9" ht="24" customHeight="1">
      <c r="A124" s="80" t="s">
        <v>58</v>
      </c>
      <c r="B124" s="73"/>
      <c r="C124" s="73"/>
      <c r="D124" s="73"/>
      <c r="E124" s="73"/>
      <c r="F124" s="73"/>
      <c r="G124" s="73"/>
      <c r="H124" s="79"/>
      <c r="I124" s="73"/>
    </row>
    <row r="125" spans="1:9" ht="24" customHeight="1">
      <c r="A125" s="72" t="s">
        <v>59</v>
      </c>
      <c r="B125" s="85"/>
      <c r="D125" s="88"/>
      <c r="E125" s="88"/>
      <c r="F125" s="88"/>
      <c r="H125" s="88"/>
      <c r="I125" s="88"/>
    </row>
    <row r="126" spans="1:9" ht="24" customHeight="1">
      <c r="A126" s="72" t="s">
        <v>60</v>
      </c>
      <c r="B126" s="113"/>
      <c r="D126" s="88"/>
      <c r="E126" s="88"/>
      <c r="F126" s="88"/>
      <c r="H126" s="88"/>
      <c r="I126" s="88"/>
    </row>
    <row r="127" spans="1:9" ht="24" customHeight="1" thickBot="1">
      <c r="A127" s="72" t="s">
        <v>61</v>
      </c>
      <c r="B127" s="85"/>
      <c r="C127" s="114">
        <v>6473046</v>
      </c>
      <c r="D127" s="88"/>
      <c r="E127" s="114">
        <v>6473046</v>
      </c>
      <c r="F127" s="106"/>
      <c r="G127" s="114">
        <v>6473046</v>
      </c>
      <c r="H127" s="115"/>
      <c r="I127" s="114">
        <v>6473046</v>
      </c>
    </row>
    <row r="128" spans="1:9" ht="10.4" customHeight="1" thickTop="1">
      <c r="A128" s="116"/>
      <c r="B128" s="113"/>
      <c r="C128" s="92"/>
      <c r="D128" s="73"/>
      <c r="E128" s="92"/>
      <c r="F128" s="86"/>
      <c r="G128" s="92"/>
      <c r="H128" s="79"/>
      <c r="I128" s="92"/>
    </row>
    <row r="129" spans="1:9" ht="24" customHeight="1">
      <c r="A129" s="72" t="s">
        <v>62</v>
      </c>
      <c r="B129" s="113"/>
      <c r="C129" s="86"/>
      <c r="D129" s="73"/>
      <c r="E129" s="86"/>
      <c r="F129" s="86"/>
      <c r="G129" s="95"/>
      <c r="H129" s="79"/>
      <c r="I129" s="95"/>
    </row>
    <row r="130" spans="1:9" ht="24" customHeight="1">
      <c r="A130" s="72" t="s">
        <v>63</v>
      </c>
      <c r="B130" s="85"/>
      <c r="C130" s="86"/>
      <c r="D130" s="73"/>
      <c r="E130" s="86"/>
      <c r="F130" s="117"/>
      <c r="G130" s="86"/>
      <c r="H130" s="79"/>
      <c r="I130" s="86"/>
    </row>
    <row r="131" spans="1:9" ht="24" customHeight="1">
      <c r="A131" s="116" t="s">
        <v>64</v>
      </c>
      <c r="B131" s="85"/>
      <c r="C131" s="86">
        <v>4854787</v>
      </c>
      <c r="D131" s="73"/>
      <c r="E131" s="86">
        <v>4854787</v>
      </c>
      <c r="F131" s="117"/>
      <c r="G131" s="86">
        <v>4854787</v>
      </c>
      <c r="H131" s="79"/>
      <c r="I131" s="86">
        <v>4854787</v>
      </c>
    </row>
    <row r="132" spans="1:9" ht="10.4" customHeight="1">
      <c r="A132" s="116"/>
      <c r="B132" s="113"/>
      <c r="C132" s="92"/>
      <c r="D132" s="73"/>
      <c r="E132" s="92"/>
      <c r="F132" s="86"/>
      <c r="G132" s="92"/>
      <c r="H132" s="79"/>
      <c r="I132" s="92"/>
    </row>
    <row r="133" spans="1:9" ht="24" customHeight="1">
      <c r="A133" s="72" t="s">
        <v>65</v>
      </c>
      <c r="B133" s="113"/>
      <c r="C133" s="86">
        <v>-1444321</v>
      </c>
      <c r="D133" s="73"/>
      <c r="E133" s="86">
        <v>-1444321</v>
      </c>
      <c r="F133" s="106"/>
      <c r="G133" s="86">
        <v>-1444321</v>
      </c>
      <c r="H133" s="79"/>
      <c r="I133" s="86">
        <v>-1444321</v>
      </c>
    </row>
    <row r="134" spans="1:9" ht="24" customHeight="1">
      <c r="A134" s="72" t="s">
        <v>66</v>
      </c>
      <c r="B134" s="85"/>
      <c r="C134" s="86">
        <v>174600</v>
      </c>
      <c r="D134" s="73"/>
      <c r="E134" s="86">
        <v>174600</v>
      </c>
      <c r="F134" s="106"/>
      <c r="G134" s="86">
        <v>174600</v>
      </c>
      <c r="H134" s="79"/>
      <c r="I134" s="86">
        <v>174600</v>
      </c>
    </row>
    <row r="135" spans="1:9" ht="10.4" customHeight="1">
      <c r="A135" s="116"/>
      <c r="B135" s="113"/>
      <c r="C135" s="92"/>
      <c r="D135" s="73"/>
      <c r="E135" s="92"/>
      <c r="F135" s="86"/>
      <c r="G135" s="92"/>
      <c r="H135" s="79"/>
      <c r="I135" s="92"/>
    </row>
    <row r="136" spans="1:9" ht="24" customHeight="1">
      <c r="A136" s="72" t="s">
        <v>67</v>
      </c>
      <c r="B136" s="113"/>
      <c r="C136" s="86"/>
      <c r="D136" s="73"/>
      <c r="E136" s="86"/>
      <c r="F136" s="86"/>
      <c r="G136" s="86"/>
      <c r="H136" s="79"/>
      <c r="I136" s="86"/>
    </row>
    <row r="137" spans="1:9" ht="24" customHeight="1">
      <c r="A137" s="72" t="s">
        <v>68</v>
      </c>
      <c r="B137" s="113"/>
      <c r="C137" s="86"/>
      <c r="D137" s="73"/>
      <c r="E137" s="86"/>
      <c r="F137" s="86"/>
      <c r="G137" s="86"/>
      <c r="H137" s="79"/>
      <c r="I137" s="86"/>
    </row>
    <row r="138" spans="1:9" ht="24" customHeight="1">
      <c r="A138" s="108" t="s">
        <v>69</v>
      </c>
      <c r="B138" s="91"/>
      <c r="C138" s="86">
        <v>12489</v>
      </c>
      <c r="D138" s="73"/>
      <c r="E138" s="86">
        <v>12489</v>
      </c>
      <c r="F138" s="106"/>
      <c r="G138" s="86">
        <v>12489</v>
      </c>
      <c r="H138" s="79"/>
      <c r="I138" s="86">
        <v>12489</v>
      </c>
    </row>
    <row r="139" spans="1:9" ht="24" customHeight="1">
      <c r="A139" s="72" t="s">
        <v>70</v>
      </c>
      <c r="B139" s="91"/>
      <c r="C139" s="118">
        <f>+'SE-Conso'!K21</f>
        <v>-2027911</v>
      </c>
      <c r="D139" s="73"/>
      <c r="E139" s="118">
        <f>'SE-Conso'!K19</f>
        <v>-1926696</v>
      </c>
      <c r="F139" s="119"/>
      <c r="G139" s="118">
        <f>+'SE-Seperate'!K19</f>
        <v>-2407679</v>
      </c>
      <c r="H139" s="79"/>
      <c r="I139" s="118">
        <f>'SE-Seperate'!K17</f>
        <v>-2314256</v>
      </c>
    </row>
    <row r="140" spans="1:9" ht="24" customHeight="1">
      <c r="A140" s="72" t="s">
        <v>71</v>
      </c>
      <c r="B140" s="113"/>
      <c r="C140" s="86">
        <f>SUM(C138:C139)</f>
        <v>-2015422</v>
      </c>
      <c r="D140" s="73"/>
      <c r="E140" s="86">
        <f>SUM(E138:E139)</f>
        <v>-1914207</v>
      </c>
      <c r="F140" s="86"/>
      <c r="G140" s="86">
        <f>SUM(G138:G139)</f>
        <v>-2395190</v>
      </c>
      <c r="H140" s="79"/>
      <c r="I140" s="86">
        <f>SUM(I138:I139)</f>
        <v>-2301767</v>
      </c>
    </row>
    <row r="141" spans="1:9" ht="24" customHeight="1">
      <c r="A141" s="72" t="s">
        <v>72</v>
      </c>
      <c r="B141" s="113"/>
      <c r="C141" s="86"/>
      <c r="D141" s="73"/>
      <c r="E141" s="86"/>
      <c r="F141" s="86"/>
      <c r="G141" s="86"/>
      <c r="H141" s="79"/>
      <c r="I141" s="86"/>
    </row>
    <row r="142" spans="1:9" ht="24" customHeight="1">
      <c r="A142" s="72" t="s">
        <v>73</v>
      </c>
      <c r="B142" s="91"/>
      <c r="C142" s="118">
        <f>+'SE-Conso'!M21</f>
        <v>2470</v>
      </c>
      <c r="D142" s="73"/>
      <c r="E142" s="118">
        <f>'SE-Conso'!M19</f>
        <v>2470</v>
      </c>
      <c r="F142" s="119"/>
      <c r="G142" s="120">
        <v>0</v>
      </c>
      <c r="H142" s="79"/>
      <c r="I142" s="120">
        <v>0</v>
      </c>
    </row>
    <row r="143" spans="1:9" ht="24" customHeight="1">
      <c r="A143" s="72" t="s">
        <v>71</v>
      </c>
      <c r="B143" s="113"/>
      <c r="C143" s="86">
        <f>SUM(C130:C139,C142)</f>
        <v>1572114</v>
      </c>
      <c r="D143" s="73"/>
      <c r="E143" s="86">
        <f>SUM(E130:E139,E142)</f>
        <v>1673329</v>
      </c>
      <c r="F143" s="86"/>
      <c r="G143" s="86">
        <f>SUM(G130:G139,G142)</f>
        <v>1189876</v>
      </c>
      <c r="H143" s="79"/>
      <c r="I143" s="86">
        <f>SUM(I130:I139,I142)</f>
        <v>1283299</v>
      </c>
    </row>
    <row r="144" spans="1:9" ht="10.4" customHeight="1">
      <c r="A144" s="116"/>
      <c r="B144" s="113"/>
      <c r="C144" s="92"/>
      <c r="D144" s="73"/>
      <c r="E144" s="92"/>
      <c r="F144" s="86"/>
      <c r="G144" s="92"/>
      <c r="H144" s="79"/>
      <c r="I144" s="92"/>
    </row>
    <row r="145" spans="1:9" ht="24" customHeight="1">
      <c r="A145" s="72" t="s">
        <v>74</v>
      </c>
      <c r="B145" s="113"/>
      <c r="C145" s="86">
        <f>+'SE-Conso'!Q21</f>
        <v>92848</v>
      </c>
      <c r="D145" s="73"/>
      <c r="E145" s="86">
        <f>'SE-Conso'!Q19</f>
        <v>93706</v>
      </c>
      <c r="F145" s="86"/>
      <c r="G145" s="41">
        <v>0</v>
      </c>
      <c r="H145" s="92"/>
      <c r="I145" s="41">
        <v>0</v>
      </c>
    </row>
    <row r="146" spans="1:9" s="76" customFormat="1" ht="24" customHeight="1">
      <c r="A146" s="110" t="s">
        <v>75</v>
      </c>
      <c r="B146" s="72"/>
      <c r="C146" s="98">
        <f>SUM(C143:C145)</f>
        <v>1664962</v>
      </c>
      <c r="D146" s="72"/>
      <c r="E146" s="98">
        <f>SUM(E143:E145)</f>
        <v>1767035</v>
      </c>
      <c r="F146" s="99"/>
      <c r="G146" s="98">
        <f>SUM(G143:G145)</f>
        <v>1189876</v>
      </c>
      <c r="H146" s="72"/>
      <c r="I146" s="98">
        <f>SUM(I143:I145)</f>
        <v>1283299</v>
      </c>
    </row>
    <row r="147" spans="1:9" s="76" customFormat="1" ht="24" customHeight="1" thickBot="1">
      <c r="A147" s="76" t="s">
        <v>76</v>
      </c>
      <c r="B147" s="72"/>
      <c r="C147" s="101">
        <f>C146+C91</f>
        <v>5395655</v>
      </c>
      <c r="D147" s="72"/>
      <c r="E147" s="101">
        <f>E146+E91</f>
        <v>5519783</v>
      </c>
      <c r="F147" s="99"/>
      <c r="G147" s="101">
        <f>G146+G91</f>
        <v>5724220</v>
      </c>
      <c r="H147" s="72"/>
      <c r="I147" s="101">
        <f>I146+I91</f>
        <v>5753575</v>
      </c>
    </row>
    <row r="148" spans="1:9" s="76" customFormat="1" ht="24" customHeight="1" thickTop="1">
      <c r="B148" s="72"/>
      <c r="C148" s="138"/>
      <c r="E148" s="138"/>
      <c r="I148" s="138"/>
    </row>
    <row r="149" spans="1:9" s="76" customFormat="1" ht="24" customHeight="1">
      <c r="B149" s="72"/>
      <c r="C149" s="138"/>
      <c r="E149" s="138"/>
      <c r="G149" s="138"/>
      <c r="I149" s="138"/>
    </row>
    <row r="150" spans="1:9" s="76" customFormat="1" ht="24" customHeight="1">
      <c r="B150" s="72"/>
      <c r="C150" s="138"/>
      <c r="E150" s="138"/>
      <c r="G150" s="138"/>
      <c r="I150" s="138"/>
    </row>
    <row r="151" spans="1:9" s="76" customFormat="1" ht="24" customHeight="1">
      <c r="B151" s="72"/>
      <c r="C151" s="138"/>
      <c r="E151" s="138"/>
      <c r="G151" s="138"/>
      <c r="I151" s="138"/>
    </row>
    <row r="152" spans="1:9" s="76" customFormat="1" ht="24" customHeight="1">
      <c r="B152" s="72"/>
      <c r="C152" s="138"/>
      <c r="E152" s="138"/>
      <c r="G152" s="138"/>
      <c r="I152" s="138"/>
    </row>
    <row r="153" spans="1:9" s="76" customFormat="1" ht="24" customHeight="1">
      <c r="B153" s="72"/>
      <c r="C153" s="138"/>
      <c r="E153" s="138"/>
      <c r="G153" s="138"/>
      <c r="I153" s="138"/>
    </row>
    <row r="154" spans="1:9" s="76" customFormat="1" ht="24" customHeight="1">
      <c r="B154" s="72"/>
      <c r="C154" s="138"/>
      <c r="E154" s="138"/>
      <c r="G154" s="138"/>
      <c r="I154" s="138"/>
    </row>
    <row r="155" spans="1:9" s="76" customFormat="1" ht="24" customHeight="1">
      <c r="B155" s="72"/>
      <c r="C155" s="138"/>
      <c r="E155" s="138"/>
      <c r="G155" s="138"/>
      <c r="I155" s="138"/>
    </row>
    <row r="156" spans="1:9" s="76" customFormat="1" ht="24" customHeight="1">
      <c r="B156" s="72"/>
      <c r="C156" s="138"/>
      <c r="E156" s="138"/>
      <c r="G156" s="138"/>
      <c r="I156" s="138"/>
    </row>
    <row r="157" spans="1:9" s="76" customFormat="1" ht="24" customHeight="1">
      <c r="B157" s="72"/>
      <c r="C157" s="99"/>
      <c r="D157" s="72"/>
      <c r="E157" s="99"/>
      <c r="F157" s="99"/>
      <c r="G157" s="99"/>
      <c r="H157" s="72"/>
      <c r="I157" s="99"/>
    </row>
    <row r="158" spans="1:9" s="76" customFormat="1" ht="24" customHeight="1">
      <c r="B158" s="72"/>
      <c r="C158" s="99"/>
      <c r="D158" s="72"/>
      <c r="E158" s="99"/>
      <c r="F158" s="99"/>
      <c r="G158" s="99"/>
      <c r="H158" s="72"/>
      <c r="I158" s="99"/>
    </row>
    <row r="159" spans="1:9" s="76" customFormat="1" ht="24" customHeight="1">
      <c r="B159" s="72"/>
      <c r="C159" s="99"/>
      <c r="D159" s="72"/>
      <c r="E159" s="99"/>
      <c r="F159" s="99"/>
      <c r="H159" s="72"/>
      <c r="I159" s="99"/>
    </row>
    <row r="160" spans="1:9" s="76" customFormat="1" ht="24" customHeight="1">
      <c r="B160" s="72"/>
      <c r="C160" s="99"/>
      <c r="D160" s="72"/>
      <c r="E160" s="99"/>
      <c r="F160" s="99"/>
      <c r="G160" s="99"/>
      <c r="H160" s="72"/>
      <c r="I160" s="99"/>
    </row>
    <row r="161" spans="1:10" s="76" customFormat="1" ht="24" customHeight="1">
      <c r="B161" s="72"/>
      <c r="C161" s="99"/>
      <c r="D161" s="72"/>
      <c r="E161" s="99"/>
      <c r="F161" s="99"/>
      <c r="G161" s="99"/>
      <c r="H161" s="72"/>
      <c r="I161" s="99"/>
    </row>
    <row r="162" spans="1:10" s="76" customFormat="1" ht="24" customHeight="1">
      <c r="B162" s="72"/>
      <c r="C162" s="99"/>
      <c r="D162" s="72"/>
      <c r="E162" s="99"/>
      <c r="F162" s="99"/>
      <c r="G162" s="99"/>
      <c r="H162" s="72"/>
      <c r="I162" s="99"/>
    </row>
    <row r="163" spans="1:10" s="76" customFormat="1" ht="24" customHeight="1">
      <c r="B163" s="72"/>
      <c r="C163" s="99"/>
      <c r="D163" s="72"/>
      <c r="E163" s="99"/>
      <c r="F163" s="99"/>
      <c r="G163" s="99"/>
      <c r="H163" s="72"/>
      <c r="I163" s="99"/>
    </row>
    <row r="164" spans="1:10" s="76" customFormat="1" ht="24" customHeight="1">
      <c r="B164" s="72"/>
      <c r="C164" s="99"/>
      <c r="D164" s="72"/>
      <c r="E164" s="99"/>
      <c r="F164" s="99"/>
      <c r="G164" s="99"/>
      <c r="H164" s="72"/>
      <c r="I164" s="99"/>
    </row>
    <row r="165" spans="1:10" ht="24" customHeight="1">
      <c r="A165" s="72" t="s">
        <v>30</v>
      </c>
      <c r="B165" s="121"/>
      <c r="D165" s="99"/>
      <c r="E165" s="99"/>
      <c r="F165" s="99"/>
      <c r="H165" s="99"/>
      <c r="I165" s="99"/>
    </row>
    <row r="166" spans="1:10" ht="24" customHeight="1">
      <c r="B166" s="121"/>
      <c r="D166" s="99"/>
      <c r="E166" s="99"/>
      <c r="F166" s="99"/>
      <c r="H166" s="99"/>
      <c r="I166" s="99"/>
    </row>
    <row r="167" spans="1:10" ht="23"/>
    <row r="168" spans="1:10" ht="24" customHeight="1">
      <c r="A168" s="157" t="s">
        <v>31</v>
      </c>
      <c r="B168" s="157"/>
      <c r="C168" s="157"/>
      <c r="D168" s="157"/>
      <c r="E168" s="157"/>
      <c r="F168" s="157"/>
      <c r="G168" s="157"/>
      <c r="H168" s="157"/>
      <c r="I168" s="157"/>
    </row>
    <row r="169" spans="1:10" ht="24" customHeight="1">
      <c r="A169" s="157" t="s">
        <v>32</v>
      </c>
      <c r="B169" s="157"/>
      <c r="C169" s="157"/>
      <c r="D169" s="157"/>
      <c r="E169" s="157"/>
      <c r="F169" s="157"/>
      <c r="G169" s="157"/>
      <c r="H169" s="157"/>
      <c r="I169" s="157"/>
    </row>
    <row r="170" spans="1:10" ht="23">
      <c r="C170" s="138"/>
      <c r="D170" s="76"/>
      <c r="E170" s="138"/>
      <c r="F170" s="76"/>
      <c r="G170" s="138"/>
      <c r="H170" s="76"/>
      <c r="I170" s="138"/>
      <c r="J170" s="76"/>
    </row>
  </sheetData>
  <mergeCells count="27">
    <mergeCell ref="A60:I60"/>
    <mergeCell ref="C61:I61"/>
    <mergeCell ref="C62:F62"/>
    <mergeCell ref="G62:I62"/>
    <mergeCell ref="A111:I111"/>
    <mergeCell ref="A55:I55"/>
    <mergeCell ref="A56:I56"/>
    <mergeCell ref="A57:I57"/>
    <mergeCell ref="A58:I58"/>
    <mergeCell ref="A59:I59"/>
    <mergeCell ref="C6:E6"/>
    <mergeCell ref="G6:I6"/>
    <mergeCell ref="A1:I1"/>
    <mergeCell ref="A2:I2"/>
    <mergeCell ref="A3:I3"/>
    <mergeCell ref="A4:I4"/>
    <mergeCell ref="C5:I5"/>
    <mergeCell ref="A112:I112"/>
    <mergeCell ref="A113:I113"/>
    <mergeCell ref="A114:I114"/>
    <mergeCell ref="A115:I115"/>
    <mergeCell ref="A169:I169"/>
    <mergeCell ref="A116:I116"/>
    <mergeCell ref="C117:I117"/>
    <mergeCell ref="C118:F118"/>
    <mergeCell ref="G118:I118"/>
    <mergeCell ref="A168:I168"/>
  </mergeCells>
  <pageMargins left="0.9" right="0.3" top="0.8" bottom="0.5" header="0.3" footer="0.3"/>
  <pageSetup paperSize="9" scale="60" firstPageNumber="3" fitToHeight="3" orientation="portrait" blackAndWhite="1" useFirstPageNumber="1" r:id="rId1"/>
  <headerFooter alignWithMargins="0"/>
  <rowBreaks count="2" manualBreakCount="2">
    <brk id="56" max="8" man="1"/>
    <brk id="11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85"/>
  <sheetViews>
    <sheetView topLeftCell="A6" zoomScale="70" zoomScaleNormal="70" zoomScaleSheetLayoutView="100" workbookViewId="0">
      <selection activeCell="I10" sqref="I10"/>
    </sheetView>
  </sheetViews>
  <sheetFormatPr defaultColWidth="9.09765625" defaultRowHeight="24" customHeight="1"/>
  <cols>
    <col min="1" max="1" width="80.3984375" style="1" customWidth="1"/>
    <col min="2" max="2" width="10" style="1" customWidth="1"/>
    <col min="3" max="3" width="16.3984375" style="1" customWidth="1"/>
    <col min="4" max="4" width="1.296875" style="1" customWidth="1"/>
    <col min="5" max="5" width="14.69921875" style="1" customWidth="1"/>
    <col min="6" max="6" width="1.69921875" style="1" customWidth="1"/>
    <col min="7" max="7" width="17.296875" style="1" customWidth="1"/>
    <col min="8" max="8" width="1.59765625" style="1" customWidth="1"/>
    <col min="9" max="9" width="15.3984375" style="1" customWidth="1"/>
    <col min="10" max="10" width="9.09765625" style="1"/>
    <col min="11" max="11" width="11" style="89" bestFit="1" customWidth="1"/>
    <col min="12" max="16384" width="9.09765625" style="1"/>
  </cols>
  <sheetData>
    <row r="1" spans="1:11" s="46" customFormat="1" ht="26.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K1" s="150"/>
    </row>
    <row r="2" spans="1:11" s="46" customFormat="1" ht="26.25" customHeight="1">
      <c r="A2" s="153" t="s">
        <v>77</v>
      </c>
      <c r="B2" s="153"/>
      <c r="C2" s="153"/>
      <c r="D2" s="153"/>
      <c r="E2" s="153"/>
      <c r="F2" s="153"/>
      <c r="G2" s="153"/>
      <c r="H2" s="153"/>
      <c r="I2" s="153"/>
      <c r="K2" s="150"/>
    </row>
    <row r="3" spans="1:11" s="46" customFormat="1" ht="26.25" customHeight="1">
      <c r="A3" s="153" t="s">
        <v>168</v>
      </c>
      <c r="B3" s="153"/>
      <c r="C3" s="153"/>
      <c r="D3" s="153"/>
      <c r="E3" s="153"/>
      <c r="F3" s="153"/>
      <c r="G3" s="153"/>
      <c r="H3" s="153"/>
      <c r="I3" s="153"/>
      <c r="K3" s="150"/>
    </row>
    <row r="4" spans="1:11" s="46" customFormat="1" ht="26.25" customHeight="1">
      <c r="A4" s="153" t="s">
        <v>6</v>
      </c>
      <c r="B4" s="153"/>
      <c r="C4" s="153"/>
      <c r="D4" s="153"/>
      <c r="E4" s="153"/>
      <c r="F4" s="153"/>
      <c r="G4" s="153"/>
      <c r="H4" s="153"/>
      <c r="I4" s="153"/>
      <c r="K4" s="150"/>
    </row>
    <row r="5" spans="1:11" ht="24" customHeight="1">
      <c r="A5" s="165" t="s">
        <v>2</v>
      </c>
      <c r="B5" s="165"/>
      <c r="C5" s="165"/>
      <c r="D5" s="165"/>
      <c r="E5" s="165"/>
      <c r="F5" s="165"/>
      <c r="G5" s="165"/>
      <c r="H5" s="165"/>
      <c r="I5" s="165"/>
    </row>
    <row r="6" spans="1:11" ht="9" customHeight="1">
      <c r="A6" s="17"/>
      <c r="B6" s="16"/>
      <c r="C6" s="67"/>
      <c r="D6" s="67"/>
      <c r="E6" s="67"/>
      <c r="F6" s="67"/>
      <c r="G6" s="67"/>
      <c r="H6" s="67"/>
      <c r="I6" s="67"/>
    </row>
    <row r="7" spans="1:11" ht="24" customHeight="1">
      <c r="A7" s="17"/>
      <c r="B7" s="36" t="s">
        <v>3</v>
      </c>
      <c r="C7" s="164" t="s">
        <v>4</v>
      </c>
      <c r="D7" s="164"/>
      <c r="E7" s="164"/>
      <c r="F7" s="68"/>
      <c r="G7" s="164" t="s">
        <v>5</v>
      </c>
      <c r="H7" s="164"/>
      <c r="I7" s="164"/>
    </row>
    <row r="8" spans="1:11" ht="24" customHeight="1">
      <c r="A8" s="17"/>
      <c r="B8" s="65"/>
      <c r="C8" s="68" t="s">
        <v>172</v>
      </c>
      <c r="D8" s="36"/>
      <c r="E8" s="68" t="s">
        <v>78</v>
      </c>
      <c r="F8" s="139"/>
      <c r="G8" s="68" t="s">
        <v>172</v>
      </c>
      <c r="H8" s="36"/>
      <c r="I8" s="68" t="s">
        <v>78</v>
      </c>
    </row>
    <row r="9" spans="1:11" ht="24" customHeight="1">
      <c r="A9" s="17" t="s">
        <v>79</v>
      </c>
      <c r="B9" s="65"/>
      <c r="C9" s="18">
        <v>277843</v>
      </c>
      <c r="E9" s="18">
        <v>271549</v>
      </c>
      <c r="G9" s="18">
        <v>59340</v>
      </c>
      <c r="I9" s="18">
        <v>46269</v>
      </c>
    </row>
    <row r="10" spans="1:11" ht="24" customHeight="1">
      <c r="A10" s="17" t="s">
        <v>80</v>
      </c>
      <c r="B10" s="69"/>
      <c r="C10" s="18">
        <v>-230642</v>
      </c>
      <c r="E10" s="18">
        <v>-237516</v>
      </c>
      <c r="G10" s="18">
        <v>-51999</v>
      </c>
      <c r="I10" s="18">
        <v>-40160</v>
      </c>
    </row>
    <row r="11" spans="1:11" ht="24" customHeight="1">
      <c r="A11" s="66" t="s">
        <v>81</v>
      </c>
      <c r="B11" s="65"/>
      <c r="C11" s="19">
        <f>SUM(C9:C10)</f>
        <v>47201</v>
      </c>
      <c r="D11" s="70"/>
      <c r="E11" s="19">
        <f>SUM(E9:E10)</f>
        <v>34033</v>
      </c>
      <c r="F11" s="70"/>
      <c r="G11" s="19">
        <f>SUM(G9:G10)</f>
        <v>7341</v>
      </c>
      <c r="H11" s="70"/>
      <c r="I11" s="19">
        <f>SUM(I9:I10)</f>
        <v>6109</v>
      </c>
    </row>
    <row r="12" spans="1:11" ht="10.4" customHeight="1">
      <c r="A12" s="66"/>
      <c r="B12" s="65"/>
      <c r="C12" s="20"/>
      <c r="D12" s="70"/>
      <c r="E12" s="20"/>
      <c r="F12" s="70"/>
      <c r="G12" s="20"/>
      <c r="H12" s="70"/>
      <c r="I12" s="20"/>
    </row>
    <row r="13" spans="1:11" ht="24" customHeight="1">
      <c r="A13" s="17" t="s">
        <v>82</v>
      </c>
      <c r="B13" s="135" t="s">
        <v>183</v>
      </c>
      <c r="C13" s="21">
        <v>3742</v>
      </c>
      <c r="E13" s="21">
        <v>1519</v>
      </c>
      <c r="G13" s="21">
        <v>6072</v>
      </c>
      <c r="I13" s="21">
        <v>3829</v>
      </c>
    </row>
    <row r="14" spans="1:11" ht="24" customHeight="1">
      <c r="A14" s="17" t="s">
        <v>84</v>
      </c>
      <c r="B14" s="69"/>
      <c r="C14" s="18">
        <v>-21792</v>
      </c>
      <c r="E14" s="18">
        <v>-25895</v>
      </c>
      <c r="G14" s="18">
        <v>-7509</v>
      </c>
      <c r="I14" s="18">
        <v>-8144</v>
      </c>
    </row>
    <row r="15" spans="1:11" ht="24" customHeight="1">
      <c r="A15" s="17" t="s">
        <v>85</v>
      </c>
      <c r="C15" s="18">
        <v>-67613</v>
      </c>
      <c r="E15" s="18">
        <v>-65960</v>
      </c>
      <c r="G15" s="18">
        <v>-38966</v>
      </c>
      <c r="I15" s="18">
        <v>-29442</v>
      </c>
    </row>
    <row r="16" spans="1:11" ht="24" customHeight="1">
      <c r="A16" s="66" t="s">
        <v>173</v>
      </c>
      <c r="C16" s="19">
        <f>SUM(C11:C15)</f>
        <v>-38462</v>
      </c>
      <c r="D16" s="15"/>
      <c r="E16" s="19">
        <f>SUM(E11:E15)</f>
        <v>-56303</v>
      </c>
      <c r="F16" s="15"/>
      <c r="G16" s="19">
        <f>SUM(G11:G15)</f>
        <v>-33062</v>
      </c>
      <c r="H16" s="15"/>
      <c r="I16" s="19">
        <f>SUM(I11:I15)</f>
        <v>-27648</v>
      </c>
    </row>
    <row r="17" spans="1:11" ht="10.4" customHeight="1">
      <c r="A17" s="66"/>
      <c r="C17" s="20"/>
      <c r="D17" s="15"/>
      <c r="E17" s="20"/>
      <c r="F17" s="15"/>
      <c r="G17" s="20"/>
      <c r="H17" s="15"/>
      <c r="I17" s="20"/>
    </row>
    <row r="18" spans="1:11" ht="24" customHeight="1">
      <c r="A18" s="17" t="s">
        <v>86</v>
      </c>
      <c r="B18" s="65"/>
      <c r="C18" s="21">
        <v>22</v>
      </c>
      <c r="D18" s="70"/>
      <c r="E18" s="21">
        <v>28</v>
      </c>
      <c r="F18" s="70"/>
      <c r="G18" s="21">
        <v>11219</v>
      </c>
      <c r="H18" s="70"/>
      <c r="I18" s="21">
        <v>10127</v>
      </c>
    </row>
    <row r="19" spans="1:11" ht="24" customHeight="1">
      <c r="A19" s="17" t="s">
        <v>87</v>
      </c>
      <c r="B19" s="69"/>
      <c r="C19" s="18">
        <v>-60486</v>
      </c>
      <c r="E19" s="18">
        <v>-50322</v>
      </c>
      <c r="G19" s="18">
        <v>-71809</v>
      </c>
      <c r="I19" s="18">
        <v>-62038</v>
      </c>
    </row>
    <row r="20" spans="1:11" ht="24" customHeight="1">
      <c r="A20" s="17" t="s">
        <v>88</v>
      </c>
      <c r="B20" s="69"/>
      <c r="C20" s="33"/>
      <c r="D20" s="33"/>
      <c r="E20" s="33"/>
      <c r="G20" s="18"/>
      <c r="I20" s="18"/>
    </row>
    <row r="21" spans="1:11" ht="24" customHeight="1">
      <c r="A21" s="140" t="s">
        <v>174</v>
      </c>
      <c r="B21" s="69"/>
      <c r="C21" s="18">
        <v>-528</v>
      </c>
      <c r="E21" s="18">
        <v>-183</v>
      </c>
      <c r="G21" s="14">
        <v>0</v>
      </c>
      <c r="I21" s="14">
        <v>0</v>
      </c>
    </row>
    <row r="22" spans="1:11" ht="24" customHeight="1">
      <c r="A22" s="66" t="s">
        <v>92</v>
      </c>
      <c r="B22" s="141"/>
      <c r="C22" s="40">
        <f>SUM(C16:C21)</f>
        <v>-99454</v>
      </c>
      <c r="D22" s="15"/>
      <c r="E22" s="40">
        <f>SUM(E16:E21)</f>
        <v>-106780</v>
      </c>
      <c r="F22" s="15"/>
      <c r="G22" s="40">
        <f>SUM(G16:G21)</f>
        <v>-93652</v>
      </c>
      <c r="H22" s="15"/>
      <c r="I22" s="40">
        <f>SUM(I16:I21)</f>
        <v>-79559</v>
      </c>
    </row>
    <row r="23" spans="1:11" ht="24" customHeight="1">
      <c r="A23" s="17" t="s">
        <v>89</v>
      </c>
      <c r="B23" s="69" t="s">
        <v>83</v>
      </c>
      <c r="C23" s="21">
        <v>-2619</v>
      </c>
      <c r="E23" s="21">
        <v>1399</v>
      </c>
      <c r="G23" s="21">
        <v>229</v>
      </c>
      <c r="I23" s="21">
        <v>481</v>
      </c>
    </row>
    <row r="24" spans="1:11" s="15" customFormat="1" ht="24" customHeight="1" thickBot="1">
      <c r="A24" s="66" t="s">
        <v>93</v>
      </c>
      <c r="B24" s="69"/>
      <c r="C24" s="30">
        <f>SUM(C22:C23)</f>
        <v>-102073</v>
      </c>
      <c r="E24" s="30">
        <f>SUM(E22:E23)</f>
        <v>-105381</v>
      </c>
      <c r="G24" s="30">
        <f>SUM(G22:G23)</f>
        <v>-93423</v>
      </c>
      <c r="I24" s="30">
        <f>SUM(I22:I23)</f>
        <v>-79078</v>
      </c>
      <c r="K24" s="151"/>
    </row>
    <row r="25" spans="1:11" s="15" customFormat="1" ht="24" customHeight="1" thickTop="1">
      <c r="A25" s="66"/>
      <c r="B25" s="141"/>
      <c r="C25" s="20"/>
      <c r="E25" s="20"/>
      <c r="G25" s="20"/>
      <c r="I25" s="20"/>
      <c r="K25" s="151"/>
    </row>
    <row r="26" spans="1:11" s="15" customFormat="1" ht="24" customHeight="1" thickBot="1">
      <c r="A26" s="66" t="s">
        <v>94</v>
      </c>
      <c r="B26" s="141"/>
      <c r="C26" s="37">
        <f>SUM(C22:C23)</f>
        <v>-102073</v>
      </c>
      <c r="E26" s="37">
        <f>SUM(E22:E23)</f>
        <v>-105381</v>
      </c>
      <c r="G26" s="37">
        <f>SUM(G22:G23)</f>
        <v>-93423</v>
      </c>
      <c r="I26" s="37">
        <f>SUM(I22:I23)</f>
        <v>-79078</v>
      </c>
      <c r="K26" s="151"/>
    </row>
    <row r="27" spans="1:11" ht="9" customHeight="1" thickTop="1">
      <c r="A27" s="17"/>
      <c r="C27" s="18"/>
      <c r="E27" s="18"/>
      <c r="G27" s="18"/>
      <c r="I27" s="18"/>
    </row>
    <row r="28" spans="1:11" ht="24" customHeight="1">
      <c r="A28" s="66" t="s">
        <v>175</v>
      </c>
      <c r="C28" s="18"/>
      <c r="E28" s="18"/>
      <c r="G28" s="18"/>
      <c r="I28" s="18"/>
    </row>
    <row r="29" spans="1:11" ht="24" customHeight="1">
      <c r="A29" s="17" t="s">
        <v>176</v>
      </c>
      <c r="C29" s="18">
        <v>-101215</v>
      </c>
      <c r="E29" s="18">
        <v>-104552</v>
      </c>
      <c r="G29" s="18">
        <v>-93423</v>
      </c>
      <c r="I29" s="18">
        <v>-79078</v>
      </c>
    </row>
    <row r="30" spans="1:11" ht="24" customHeight="1">
      <c r="A30" s="17" t="s">
        <v>90</v>
      </c>
      <c r="C30" s="18">
        <v>-858</v>
      </c>
      <c r="E30" s="18">
        <v>-829</v>
      </c>
      <c r="G30" s="14">
        <v>0</v>
      </c>
      <c r="I30" s="14">
        <v>0</v>
      </c>
    </row>
    <row r="31" spans="1:11" ht="24" customHeight="1" thickBot="1">
      <c r="A31" s="17"/>
      <c r="C31" s="31">
        <f>C26</f>
        <v>-102073</v>
      </c>
      <c r="E31" s="31">
        <f>E26</f>
        <v>-105381</v>
      </c>
      <c r="G31" s="31">
        <f>SUM(G29:G30)</f>
        <v>-93423</v>
      </c>
      <c r="I31" s="31">
        <f>SUM(I29:I30)</f>
        <v>-79078</v>
      </c>
    </row>
    <row r="32" spans="1:11" ht="9" customHeight="1" thickTop="1">
      <c r="A32" s="17"/>
      <c r="C32" s="18"/>
      <c r="E32" s="18"/>
      <c r="G32" s="18"/>
      <c r="I32" s="18"/>
    </row>
    <row r="33" spans="1:9" ht="24" customHeight="1">
      <c r="A33" s="66" t="s">
        <v>177</v>
      </c>
      <c r="C33" s="18"/>
      <c r="E33" s="18"/>
      <c r="G33" s="18"/>
      <c r="I33" s="18"/>
    </row>
    <row r="34" spans="1:9" ht="24" customHeight="1">
      <c r="A34" s="17" t="s">
        <v>176</v>
      </c>
      <c r="C34" s="18">
        <f>C36-C35</f>
        <v>-101215</v>
      </c>
      <c r="E34" s="18">
        <f>E36-E35</f>
        <v>-104552</v>
      </c>
      <c r="G34" s="18">
        <f>G29</f>
        <v>-93423</v>
      </c>
      <c r="I34" s="18">
        <f>I29</f>
        <v>-79078</v>
      </c>
    </row>
    <row r="35" spans="1:9" ht="24" customHeight="1">
      <c r="A35" s="17" t="s">
        <v>90</v>
      </c>
      <c r="C35" s="18">
        <f>+C30</f>
        <v>-858</v>
      </c>
      <c r="E35" s="18">
        <f>+E30</f>
        <v>-829</v>
      </c>
      <c r="G35" s="14">
        <v>0</v>
      </c>
      <c r="I35" s="14">
        <v>0</v>
      </c>
    </row>
    <row r="36" spans="1:9" ht="24" customHeight="1" thickBot="1">
      <c r="A36" s="17"/>
      <c r="C36" s="31">
        <f>C26</f>
        <v>-102073</v>
      </c>
      <c r="E36" s="31">
        <f>E26</f>
        <v>-105381</v>
      </c>
      <c r="G36" s="31">
        <f>SUM(G34:G35)</f>
        <v>-93423</v>
      </c>
      <c r="I36" s="31">
        <f>SUM(I34:I35)</f>
        <v>-79078</v>
      </c>
    </row>
    <row r="37" spans="1:9" ht="9" customHeight="1" thickTop="1">
      <c r="A37" s="17"/>
      <c r="C37" s="18"/>
      <c r="E37" s="18"/>
      <c r="G37" s="18"/>
      <c r="I37" s="18"/>
    </row>
    <row r="38" spans="1:9" ht="24" customHeight="1">
      <c r="A38" s="66" t="s">
        <v>178</v>
      </c>
      <c r="B38" s="8"/>
      <c r="C38" s="18"/>
      <c r="E38" s="18"/>
    </row>
    <row r="39" spans="1:9" ht="24" customHeight="1" thickBot="1">
      <c r="A39" s="17" t="s">
        <v>179</v>
      </c>
      <c r="B39" s="69" t="s">
        <v>184</v>
      </c>
      <c r="C39" s="35">
        <f>(C29*1000)/C40</f>
        <v>-2.0848496409858228E-2</v>
      </c>
      <c r="D39" s="71"/>
      <c r="E39" s="35">
        <f>(E29*1000)/E40</f>
        <v>-2.1535859276228794E-2</v>
      </c>
      <c r="F39" s="71"/>
      <c r="G39" s="35">
        <f>(G29*1000)/G40</f>
        <v>-1.9243482488743618E-2</v>
      </c>
      <c r="H39" s="71"/>
      <c r="I39" s="35">
        <f>(I29*1000)/I40</f>
        <v>-1.6288666690695737E-2</v>
      </c>
    </row>
    <row r="40" spans="1:9" ht="24" customHeight="1" thickTop="1" thickBot="1">
      <c r="A40" s="17" t="s">
        <v>91</v>
      </c>
      <c r="B40" s="69" t="s">
        <v>184</v>
      </c>
      <c r="C40" s="34">
        <v>4854786552</v>
      </c>
      <c r="E40" s="34">
        <v>4854786552</v>
      </c>
      <c r="G40" s="34">
        <v>4854786552</v>
      </c>
      <c r="I40" s="34">
        <v>4854786552</v>
      </c>
    </row>
    <row r="41" spans="1:9" ht="24" customHeight="1" thickTop="1">
      <c r="A41" s="17"/>
      <c r="B41" s="69"/>
      <c r="C41" s="38"/>
      <c r="E41" s="38"/>
      <c r="G41" s="38"/>
      <c r="I41" s="38"/>
    </row>
    <row r="42" spans="1:9" ht="24" customHeight="1">
      <c r="A42" s="17"/>
      <c r="B42" s="69"/>
      <c r="C42" s="38"/>
      <c r="E42" s="38"/>
      <c r="G42" s="38"/>
      <c r="I42" s="38"/>
    </row>
    <row r="43" spans="1:9" ht="24" customHeight="1">
      <c r="A43" s="17"/>
      <c r="B43" s="69"/>
      <c r="C43" s="38"/>
      <c r="E43" s="38"/>
      <c r="G43" s="38"/>
      <c r="I43" s="38"/>
    </row>
    <row r="44" spans="1:9" ht="24" customHeight="1">
      <c r="A44" s="17"/>
      <c r="B44" s="69"/>
      <c r="C44" s="38"/>
      <c r="E44" s="38"/>
      <c r="G44" s="38"/>
      <c r="I44" s="38"/>
    </row>
    <row r="45" spans="1:9" ht="24" customHeight="1">
      <c r="A45" s="17"/>
      <c r="B45" s="69"/>
      <c r="C45" s="38"/>
      <c r="E45" s="38"/>
      <c r="G45" s="38"/>
      <c r="I45" s="38"/>
    </row>
    <row r="46" spans="1:9" ht="24" customHeight="1">
      <c r="A46" s="17"/>
      <c r="B46" s="69"/>
      <c r="C46" s="38"/>
      <c r="E46" s="38"/>
      <c r="G46" s="38"/>
      <c r="I46" s="38"/>
    </row>
    <row r="47" spans="1:9" ht="24" customHeight="1">
      <c r="A47" s="17"/>
      <c r="B47" s="69"/>
      <c r="C47" s="38"/>
      <c r="E47" s="38"/>
      <c r="G47" s="38"/>
      <c r="I47" s="38"/>
    </row>
    <row r="48" spans="1:9" ht="24" customHeight="1">
      <c r="A48" s="17"/>
      <c r="B48" s="69"/>
      <c r="C48" s="38"/>
      <c r="E48" s="38"/>
      <c r="G48" s="38"/>
      <c r="I48" s="38"/>
    </row>
    <row r="49" spans="1:11" ht="24" customHeight="1">
      <c r="A49" s="17"/>
      <c r="B49" s="69"/>
      <c r="C49" s="38"/>
      <c r="E49" s="38"/>
      <c r="G49" s="38"/>
      <c r="I49" s="38"/>
    </row>
    <row r="50" spans="1:11" ht="24" customHeight="1">
      <c r="A50" s="17"/>
      <c r="B50" s="69"/>
      <c r="C50" s="38"/>
      <c r="E50" s="38"/>
      <c r="G50" s="38"/>
      <c r="I50" s="38"/>
    </row>
    <row r="51" spans="1:11" ht="24" customHeight="1">
      <c r="A51" s="17"/>
      <c r="B51" s="69"/>
      <c r="C51" s="38"/>
      <c r="E51" s="38"/>
      <c r="G51" s="38"/>
      <c r="I51" s="38"/>
    </row>
    <row r="52" spans="1:11" ht="24" customHeight="1">
      <c r="A52" s="17"/>
      <c r="B52" s="69"/>
      <c r="C52" s="38"/>
      <c r="E52" s="38"/>
      <c r="G52" s="38"/>
      <c r="I52" s="38"/>
    </row>
    <row r="53" spans="1:11" ht="24" customHeight="1">
      <c r="A53" s="17"/>
      <c r="B53" s="69"/>
      <c r="C53" s="38"/>
      <c r="E53" s="38"/>
      <c r="G53" s="38"/>
      <c r="I53" s="38"/>
    </row>
    <row r="54" spans="1:11" ht="24" customHeight="1">
      <c r="A54" s="29" t="s">
        <v>30</v>
      </c>
      <c r="B54" s="69"/>
      <c r="C54" s="38"/>
      <c r="E54" s="38"/>
      <c r="G54" s="38"/>
      <c r="I54" s="38"/>
    </row>
    <row r="55" spans="1:11" ht="24" customHeight="1">
      <c r="C55" s="18"/>
      <c r="E55" s="18"/>
      <c r="G55" s="18"/>
      <c r="I55" s="18"/>
    </row>
    <row r="56" spans="1:11" ht="24" customHeight="1">
      <c r="A56" s="152" t="s">
        <v>31</v>
      </c>
      <c r="B56" s="152"/>
      <c r="C56" s="152"/>
      <c r="D56" s="152"/>
      <c r="E56" s="152"/>
      <c r="F56" s="152"/>
      <c r="G56" s="152"/>
      <c r="H56" s="152"/>
      <c r="I56" s="152"/>
    </row>
    <row r="57" spans="1:11" ht="24" customHeight="1">
      <c r="A57" s="152" t="s">
        <v>32</v>
      </c>
      <c r="B57" s="152"/>
      <c r="C57" s="152"/>
      <c r="D57" s="152"/>
      <c r="E57" s="152"/>
      <c r="F57" s="152"/>
      <c r="G57" s="152"/>
      <c r="H57" s="152"/>
      <c r="I57" s="152"/>
    </row>
    <row r="58" spans="1:11" s="15" customFormat="1" ht="24" customHeight="1">
      <c r="A58" s="1"/>
      <c r="B58" s="1"/>
      <c r="C58" s="1"/>
      <c r="D58" s="1"/>
      <c r="E58" s="1"/>
      <c r="F58" s="1"/>
      <c r="G58" s="1"/>
      <c r="H58" s="1"/>
      <c r="I58" s="1"/>
      <c r="K58" s="151"/>
    </row>
    <row r="60" spans="1:11" s="15" customFormat="1" ht="24" customHeight="1">
      <c r="A60" s="1"/>
      <c r="B60" s="1"/>
      <c r="C60" s="1"/>
      <c r="D60" s="1"/>
      <c r="E60" s="1"/>
      <c r="F60" s="1"/>
      <c r="G60" s="1"/>
      <c r="H60" s="1"/>
      <c r="I60" s="1"/>
      <c r="K60" s="151"/>
    </row>
    <row r="85" spans="1:11" s="15" customFormat="1" ht="24" customHeight="1">
      <c r="A85" s="1"/>
      <c r="B85" s="1"/>
      <c r="C85" s="1"/>
      <c r="D85" s="1"/>
      <c r="E85" s="1"/>
      <c r="F85" s="1"/>
      <c r="G85" s="1"/>
      <c r="H85" s="1"/>
      <c r="I85" s="1"/>
      <c r="K85" s="151"/>
    </row>
  </sheetData>
  <mergeCells count="9">
    <mergeCell ref="C7:E7"/>
    <mergeCell ref="G7:I7"/>
    <mergeCell ref="A56:I56"/>
    <mergeCell ref="A57:I57"/>
    <mergeCell ref="A1:I1"/>
    <mergeCell ref="A2:I2"/>
    <mergeCell ref="A3:I3"/>
    <mergeCell ref="A4:I4"/>
    <mergeCell ref="A5:I5"/>
  </mergeCells>
  <pageMargins left="0.9" right="0.3" top="0.8" bottom="0.5" header="0.3" footer="0.3"/>
  <pageSetup paperSize="9" scale="60" firstPageNumber="3" fitToHeight="2" orientation="portrait" blackAndWhite="1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2"/>
  <sheetViews>
    <sheetView zoomScale="70" zoomScaleNormal="70" zoomScaleSheetLayoutView="100" workbookViewId="0">
      <selection activeCell="G18" sqref="G18"/>
    </sheetView>
  </sheetViews>
  <sheetFormatPr defaultColWidth="9.09765625" defaultRowHeight="24" customHeight="1"/>
  <cols>
    <col min="1" max="1" width="36.09765625" style="1" customWidth="1"/>
    <col min="2" max="2" width="3.59765625" style="1" customWidth="1"/>
    <col min="3" max="3" width="15.59765625" style="1" customWidth="1"/>
    <col min="4" max="4" width="1.59765625" style="1" customWidth="1"/>
    <col min="5" max="5" width="16.296875" style="1" customWidth="1"/>
    <col min="6" max="6" width="1.59765625" style="1" customWidth="1"/>
    <col min="7" max="7" width="17.59765625" style="1" customWidth="1"/>
    <col min="8" max="8" width="1.59765625" style="1" customWidth="1"/>
    <col min="9" max="9" width="15.8984375" style="1" customWidth="1"/>
    <col min="10" max="10" width="1.59765625" style="1" customWidth="1"/>
    <col min="11" max="11" width="17.59765625" style="1" customWidth="1"/>
    <col min="12" max="12" width="1.59765625" style="1" customWidth="1"/>
    <col min="13" max="13" width="17.59765625" style="1" customWidth="1"/>
    <col min="14" max="14" width="1.59765625" style="1" customWidth="1"/>
    <col min="15" max="15" width="15.5" style="1" customWidth="1"/>
    <col min="16" max="16" width="1.59765625" style="1" customWidth="1"/>
    <col min="17" max="17" width="17.59765625" style="1" customWidth="1"/>
    <col min="18" max="18" width="1.59765625" style="1" customWidth="1"/>
    <col min="19" max="19" width="14.8984375" style="1" customWidth="1"/>
    <col min="20" max="20" width="14.8984375" style="1" bestFit="1" customWidth="1"/>
    <col min="21" max="16384" width="9.09765625" style="1"/>
  </cols>
  <sheetData>
    <row r="1" spans="1:20" s="46" customFormat="1" ht="24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</row>
    <row r="2" spans="1:20" s="46" customFormat="1" ht="26">
      <c r="A2" s="166" t="s">
        <v>95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20" s="46" customFormat="1" ht="26">
      <c r="A3" s="166" t="s">
        <v>168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20" s="46" customFormat="1" ht="24" customHeight="1">
      <c r="A4" s="166" t="s">
        <v>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20" ht="23">
      <c r="A5" s="165" t="s">
        <v>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</row>
    <row r="6" spans="1:20" ht="10.4" customHeight="1">
      <c r="A6" s="5"/>
      <c r="B6" s="5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20" ht="23">
      <c r="A7" s="47"/>
      <c r="B7" s="11"/>
      <c r="C7" s="154" t="s">
        <v>4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</row>
    <row r="8" spans="1:20" ht="23">
      <c r="A8" s="47"/>
      <c r="B8" s="47"/>
      <c r="C8" s="169" t="s">
        <v>96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58"/>
      <c r="Q8" s="11" t="s">
        <v>97</v>
      </c>
      <c r="R8" s="58"/>
      <c r="S8" s="11" t="s">
        <v>98</v>
      </c>
    </row>
    <row r="9" spans="1:20" ht="23">
      <c r="B9" s="11"/>
      <c r="C9" s="11" t="s">
        <v>99</v>
      </c>
      <c r="D9" s="12"/>
      <c r="E9" s="11" t="s">
        <v>100</v>
      </c>
      <c r="F9" s="11"/>
      <c r="G9" s="11" t="s">
        <v>101</v>
      </c>
      <c r="H9" s="11"/>
      <c r="I9" s="170" t="s">
        <v>67</v>
      </c>
      <c r="J9" s="170"/>
      <c r="K9" s="170"/>
      <c r="L9" s="48"/>
      <c r="M9" s="61" t="s">
        <v>102</v>
      </c>
      <c r="N9" s="61"/>
      <c r="O9" s="11" t="s">
        <v>103</v>
      </c>
      <c r="P9" s="11"/>
      <c r="Q9" s="11" t="s">
        <v>104</v>
      </c>
      <c r="R9" s="11"/>
      <c r="T9" s="61"/>
    </row>
    <row r="10" spans="1:20" ht="23">
      <c r="B10" s="11"/>
      <c r="C10" s="11" t="s">
        <v>105</v>
      </c>
      <c r="D10" s="12"/>
      <c r="E10" s="11" t="s">
        <v>106</v>
      </c>
      <c r="F10" s="11"/>
      <c r="G10" s="11" t="s">
        <v>107</v>
      </c>
      <c r="H10" s="11"/>
      <c r="I10" s="61" t="s">
        <v>108</v>
      </c>
      <c r="K10" s="62" t="s">
        <v>109</v>
      </c>
      <c r="L10" s="49"/>
      <c r="M10" s="61" t="s">
        <v>110</v>
      </c>
      <c r="N10" s="61"/>
      <c r="O10" s="11" t="s">
        <v>111</v>
      </c>
      <c r="P10" s="11"/>
      <c r="R10" s="11"/>
      <c r="T10" s="61"/>
    </row>
    <row r="11" spans="1:20" ht="23">
      <c r="B11" s="11"/>
      <c r="C11" s="11"/>
      <c r="D11" s="12"/>
      <c r="E11" s="11"/>
      <c r="F11" s="11"/>
      <c r="G11" s="11" t="s">
        <v>112</v>
      </c>
      <c r="H11" s="11"/>
      <c r="I11" s="61" t="s">
        <v>113</v>
      </c>
      <c r="J11" s="49"/>
      <c r="K11" s="49"/>
      <c r="L11" s="49"/>
      <c r="M11" s="61" t="s">
        <v>114</v>
      </c>
      <c r="N11" s="61"/>
      <c r="O11" s="11"/>
      <c r="P11" s="11"/>
      <c r="Q11" s="11"/>
      <c r="R11" s="11"/>
      <c r="S11" s="11"/>
      <c r="T11" s="61"/>
    </row>
    <row r="12" spans="1:20" ht="23">
      <c r="B12" s="11"/>
      <c r="C12" s="11"/>
      <c r="D12" s="12"/>
      <c r="E12" s="11"/>
      <c r="F12" s="11"/>
      <c r="G12" s="11"/>
      <c r="H12" s="11"/>
      <c r="I12" s="61" t="s">
        <v>115</v>
      </c>
      <c r="J12" s="49"/>
      <c r="K12" s="49"/>
      <c r="L12" s="49"/>
      <c r="M12" s="12" t="s">
        <v>116</v>
      </c>
      <c r="N12" s="61"/>
      <c r="O12" s="11"/>
      <c r="P12" s="11"/>
      <c r="Q12" s="11"/>
      <c r="R12" s="11"/>
      <c r="S12" s="11"/>
      <c r="T12" s="61"/>
    </row>
    <row r="13" spans="1:20" ht="23">
      <c r="B13" s="11"/>
      <c r="C13" s="11"/>
      <c r="D13" s="12"/>
      <c r="E13" s="11"/>
      <c r="F13" s="11"/>
      <c r="G13" s="11"/>
      <c r="H13" s="11"/>
      <c r="I13" s="61"/>
      <c r="J13" s="59"/>
      <c r="K13" s="59"/>
      <c r="L13" s="59"/>
      <c r="M13" s="61" t="s">
        <v>117</v>
      </c>
      <c r="N13" s="61"/>
      <c r="O13" s="11"/>
      <c r="P13" s="11"/>
      <c r="Q13" s="11"/>
      <c r="R13" s="11"/>
      <c r="S13" s="11"/>
      <c r="T13" s="61"/>
    </row>
    <row r="14" spans="1:20" ht="10.4" customHeight="1">
      <c r="B14" s="45"/>
      <c r="C14" s="45"/>
      <c r="D14" s="50"/>
      <c r="E14" s="45"/>
      <c r="F14" s="45"/>
      <c r="G14" s="45"/>
      <c r="H14" s="45"/>
      <c r="I14" s="51"/>
      <c r="J14" s="45"/>
      <c r="K14" s="6"/>
      <c r="L14" s="6"/>
      <c r="M14" s="51"/>
      <c r="N14" s="51"/>
      <c r="O14" s="45"/>
      <c r="P14" s="45"/>
      <c r="Q14" s="45"/>
      <c r="R14" s="45"/>
      <c r="S14" s="45"/>
      <c r="T14" s="51"/>
    </row>
    <row r="15" spans="1:20" s="15" customFormat="1" ht="23">
      <c r="A15" s="15" t="s">
        <v>118</v>
      </c>
      <c r="B15" s="23"/>
      <c r="C15" s="23">
        <v>4854787</v>
      </c>
      <c r="D15" s="44"/>
      <c r="E15" s="23">
        <v>-1444321</v>
      </c>
      <c r="F15" s="23"/>
      <c r="G15" s="23">
        <v>174600</v>
      </c>
      <c r="H15" s="23"/>
      <c r="I15" s="23">
        <v>12489</v>
      </c>
      <c r="J15" s="44"/>
      <c r="K15" s="23">
        <v>-1764174</v>
      </c>
      <c r="L15" s="44"/>
      <c r="M15" s="23">
        <v>2470</v>
      </c>
      <c r="N15" s="44"/>
      <c r="O15" s="23">
        <f>SUM(C15:M15)</f>
        <v>1835851</v>
      </c>
      <c r="P15" s="44"/>
      <c r="Q15" s="23">
        <v>93155</v>
      </c>
      <c r="R15" s="44"/>
      <c r="S15" s="23">
        <f>SUM(O15:Q15)</f>
        <v>1929006</v>
      </c>
      <c r="T15" s="52"/>
    </row>
    <row r="16" spans="1:20" s="56" customFormat="1" ht="23">
      <c r="A16" s="1" t="s">
        <v>94</v>
      </c>
      <c r="B16" s="15"/>
      <c r="C16" s="14">
        <v>0</v>
      </c>
      <c r="D16" s="28"/>
      <c r="E16" s="14">
        <v>0</v>
      </c>
      <c r="F16" s="14"/>
      <c r="G16" s="14">
        <v>0</v>
      </c>
      <c r="H16" s="14"/>
      <c r="I16" s="14">
        <v>0</v>
      </c>
      <c r="J16" s="13"/>
      <c r="K16" s="23">
        <f>'PL-three'!E34</f>
        <v>-104552</v>
      </c>
      <c r="L16" s="28"/>
      <c r="M16" s="14">
        <v>0</v>
      </c>
      <c r="N16" s="28"/>
      <c r="O16" s="23">
        <f>SUM(C16:M16)</f>
        <v>-104552</v>
      </c>
      <c r="P16" s="24"/>
      <c r="Q16" s="23">
        <f>'PL-three'!E30</f>
        <v>-829</v>
      </c>
      <c r="R16" s="53"/>
      <c r="S16" s="23">
        <f>SUM(O16:Q16)</f>
        <v>-105381</v>
      </c>
      <c r="T16" s="53"/>
    </row>
    <row r="17" spans="1:20" s="15" customFormat="1" ht="23.5" thickBot="1">
      <c r="A17" s="15" t="s">
        <v>171</v>
      </c>
      <c r="C17" s="9">
        <f>SUM(C15:C16)</f>
        <v>4854787</v>
      </c>
      <c r="D17" s="28"/>
      <c r="E17" s="9">
        <f>SUM(E15:E16)</f>
        <v>-1444321</v>
      </c>
      <c r="F17" s="23"/>
      <c r="G17" s="9">
        <f>SUM(G15:G16)</f>
        <v>174600</v>
      </c>
      <c r="H17" s="23"/>
      <c r="I17" s="9">
        <f>SUM(I15:I16)</f>
        <v>12489</v>
      </c>
      <c r="J17" s="28"/>
      <c r="K17" s="9">
        <f>SUM(K15:K16)</f>
        <v>-1868726</v>
      </c>
      <c r="L17" s="28"/>
      <c r="M17" s="9">
        <f>SUM(M15:M16)</f>
        <v>2470</v>
      </c>
      <c r="N17" s="28"/>
      <c r="O17" s="9">
        <f>SUM(O15:O16)</f>
        <v>1731299</v>
      </c>
      <c r="P17" s="53"/>
      <c r="Q17" s="9">
        <f>SUM(Q15:Q16)</f>
        <v>92326</v>
      </c>
      <c r="R17" s="53"/>
      <c r="S17" s="9">
        <f>SUM(S15:S16)</f>
        <v>1823625</v>
      </c>
      <c r="T17" s="52"/>
    </row>
    <row r="18" spans="1:20" s="15" customFormat="1" ht="23.5" thickTop="1">
      <c r="C18" s="23"/>
      <c r="D18" s="28"/>
      <c r="E18" s="23"/>
      <c r="F18" s="23"/>
      <c r="G18" s="23"/>
      <c r="H18" s="23"/>
      <c r="I18" s="23"/>
      <c r="J18" s="28"/>
      <c r="K18" s="23"/>
      <c r="L18" s="28"/>
      <c r="M18" s="23"/>
      <c r="N18" s="28"/>
      <c r="O18" s="23"/>
      <c r="P18" s="53"/>
      <c r="Q18" s="23"/>
      <c r="R18" s="53"/>
      <c r="S18" s="23"/>
      <c r="T18" s="52"/>
    </row>
    <row r="19" spans="1:20" s="15" customFormat="1" ht="23">
      <c r="A19" s="15" t="s">
        <v>170</v>
      </c>
      <c r="B19" s="23"/>
      <c r="C19" s="23">
        <v>4854787</v>
      </c>
      <c r="D19" s="44"/>
      <c r="E19" s="23">
        <v>-1444321</v>
      </c>
      <c r="F19" s="44"/>
      <c r="G19" s="23">
        <v>174600</v>
      </c>
      <c r="H19" s="44"/>
      <c r="I19" s="23">
        <v>12489</v>
      </c>
      <c r="J19" s="44"/>
      <c r="K19" s="23">
        <v>-1926696</v>
      </c>
      <c r="L19" s="23"/>
      <c r="M19" s="23">
        <v>2470</v>
      </c>
      <c r="N19" s="44"/>
      <c r="O19" s="23">
        <f>SUM(C19:M19)</f>
        <v>1673329</v>
      </c>
      <c r="P19" s="44"/>
      <c r="Q19" s="23">
        <v>93706</v>
      </c>
      <c r="R19" s="44"/>
      <c r="S19" s="23">
        <f>SUM(O19:Q19)</f>
        <v>1767035</v>
      </c>
      <c r="T19" s="52"/>
    </row>
    <row r="20" spans="1:20" s="56" customFormat="1" ht="23">
      <c r="A20" s="1" t="s">
        <v>94</v>
      </c>
      <c r="B20" s="15"/>
      <c r="C20" s="14">
        <v>0</v>
      </c>
      <c r="D20" s="28"/>
      <c r="E20" s="14">
        <v>0</v>
      </c>
      <c r="F20" s="14"/>
      <c r="G20" s="14">
        <v>0</v>
      </c>
      <c r="H20" s="14"/>
      <c r="I20" s="14">
        <v>0</v>
      </c>
      <c r="J20" s="13"/>
      <c r="K20" s="23">
        <f>'PL-three'!C34</f>
        <v>-101215</v>
      </c>
      <c r="L20" s="28"/>
      <c r="M20" s="14">
        <v>0</v>
      </c>
      <c r="N20" s="28"/>
      <c r="O20" s="23">
        <f>SUM(C20:M20)</f>
        <v>-101215</v>
      </c>
      <c r="P20" s="24"/>
      <c r="Q20" s="23">
        <f>'PL-three'!C35</f>
        <v>-858</v>
      </c>
      <c r="R20" s="53"/>
      <c r="S20" s="23">
        <f>SUM(O20:Q20)</f>
        <v>-102073</v>
      </c>
      <c r="T20" s="53"/>
    </row>
    <row r="21" spans="1:20" s="15" customFormat="1" ht="23.5" thickBot="1">
      <c r="A21" s="15" t="s">
        <v>169</v>
      </c>
      <c r="C21" s="9">
        <f>SUM(C19:C20)</f>
        <v>4854787</v>
      </c>
      <c r="D21" s="28"/>
      <c r="E21" s="9">
        <f>SUM(E19:E20)</f>
        <v>-1444321</v>
      </c>
      <c r="F21" s="23"/>
      <c r="G21" s="9">
        <f>SUM(G19:G20)</f>
        <v>174600</v>
      </c>
      <c r="H21" s="23"/>
      <c r="I21" s="9">
        <f>SUM(I19:I20)</f>
        <v>12489</v>
      </c>
      <c r="J21" s="28"/>
      <c r="K21" s="9">
        <f>SUM(K19:K20)</f>
        <v>-2027911</v>
      </c>
      <c r="L21" s="28"/>
      <c r="M21" s="9">
        <f>SUM(M19:M20)</f>
        <v>2470</v>
      </c>
      <c r="N21" s="28"/>
      <c r="O21" s="9">
        <f>SUM(O19:O20)</f>
        <v>1572114</v>
      </c>
      <c r="P21" s="53"/>
      <c r="Q21" s="9">
        <f>SUM(Q19:Q20)</f>
        <v>92848</v>
      </c>
      <c r="R21" s="53"/>
      <c r="S21" s="9">
        <f>SUM(S19:S20)</f>
        <v>1664962</v>
      </c>
      <c r="T21" s="52">
        <f>+S21-'Balance Sheet'!C146</f>
        <v>0</v>
      </c>
    </row>
    <row r="22" spans="1:20" s="15" customFormat="1" ht="23.5" thickTop="1">
      <c r="C22" s="23"/>
      <c r="D22" s="28"/>
      <c r="E22" s="23"/>
      <c r="F22" s="23"/>
      <c r="G22" s="23"/>
      <c r="H22" s="23"/>
      <c r="I22" s="23"/>
      <c r="J22" s="28"/>
      <c r="K22" s="23"/>
      <c r="L22" s="28"/>
      <c r="M22" s="23"/>
      <c r="N22" s="28"/>
      <c r="O22" s="23"/>
      <c r="P22" s="53"/>
      <c r="Q22" s="23"/>
      <c r="R22" s="53"/>
      <c r="S22" s="23"/>
      <c r="T22" s="52"/>
    </row>
    <row r="23" spans="1:20" s="15" customFormat="1" ht="23">
      <c r="C23" s="23"/>
      <c r="D23" s="28"/>
      <c r="E23" s="23"/>
      <c r="F23" s="23"/>
      <c r="G23" s="23"/>
      <c r="H23" s="23"/>
      <c r="I23" s="23"/>
      <c r="J23" s="28"/>
      <c r="K23" s="23"/>
      <c r="L23" s="28"/>
      <c r="M23" s="23"/>
      <c r="N23" s="28"/>
      <c r="O23" s="23"/>
      <c r="P23" s="53"/>
      <c r="Q23" s="23"/>
      <c r="R23" s="53"/>
      <c r="S23" s="23"/>
      <c r="T23" s="52"/>
    </row>
    <row r="24" spans="1:20" s="15" customFormat="1" ht="23">
      <c r="C24" s="23"/>
      <c r="D24" s="28"/>
      <c r="E24" s="23"/>
      <c r="F24" s="23"/>
      <c r="G24" s="23"/>
      <c r="H24" s="23"/>
      <c r="I24" s="23"/>
      <c r="J24" s="28"/>
      <c r="K24" s="23"/>
      <c r="L24" s="28"/>
      <c r="M24" s="23"/>
      <c r="N24" s="28"/>
      <c r="O24" s="23"/>
      <c r="P24" s="53"/>
      <c r="Q24" s="23"/>
      <c r="R24" s="53"/>
      <c r="S24" s="23"/>
      <c r="T24" s="52"/>
    </row>
    <row r="25" spans="1:20" s="15" customFormat="1" ht="23">
      <c r="C25" s="23"/>
      <c r="D25" s="28"/>
      <c r="E25" s="23"/>
      <c r="F25" s="23"/>
      <c r="G25" s="23"/>
      <c r="H25" s="23"/>
      <c r="I25" s="23"/>
      <c r="J25" s="28"/>
      <c r="K25" s="23"/>
      <c r="L25" s="28"/>
      <c r="M25" s="23"/>
      <c r="N25" s="28"/>
      <c r="O25" s="23"/>
      <c r="P25" s="53"/>
      <c r="Q25" s="23"/>
      <c r="R25" s="53"/>
      <c r="S25" s="23"/>
      <c r="T25" s="52"/>
    </row>
    <row r="26" spans="1:20" s="15" customFormat="1" ht="23">
      <c r="C26" s="23"/>
      <c r="D26" s="28"/>
      <c r="E26" s="23"/>
      <c r="F26" s="23"/>
      <c r="G26" s="23"/>
      <c r="H26" s="23"/>
      <c r="I26" s="23"/>
      <c r="J26" s="28"/>
      <c r="K26" s="23"/>
      <c r="L26" s="28"/>
      <c r="M26" s="23"/>
      <c r="N26" s="28"/>
      <c r="O26" s="23"/>
      <c r="P26" s="53"/>
      <c r="Q26" s="23"/>
      <c r="R26" s="53"/>
      <c r="S26" s="23"/>
      <c r="T26" s="52"/>
    </row>
    <row r="27" spans="1:20" s="15" customFormat="1" ht="23">
      <c r="C27" s="23"/>
      <c r="D27" s="28"/>
      <c r="E27" s="23"/>
      <c r="F27" s="23"/>
      <c r="G27" s="23"/>
      <c r="H27" s="23"/>
      <c r="I27" s="23"/>
      <c r="J27" s="28"/>
      <c r="K27" s="23"/>
      <c r="L27" s="28"/>
      <c r="M27" s="23"/>
      <c r="N27" s="28"/>
      <c r="O27" s="23"/>
      <c r="P27" s="53"/>
      <c r="Q27" s="23"/>
      <c r="R27" s="53"/>
      <c r="S27" s="23"/>
      <c r="T27" s="52"/>
    </row>
    <row r="28" spans="1:20" s="15" customFormat="1" ht="23">
      <c r="C28" s="23"/>
      <c r="D28" s="28"/>
      <c r="E28" s="23"/>
      <c r="F28" s="23"/>
      <c r="G28" s="23"/>
      <c r="H28" s="23"/>
      <c r="I28" s="23"/>
      <c r="J28" s="28"/>
      <c r="K28" s="23"/>
      <c r="L28" s="28"/>
      <c r="M28" s="23"/>
      <c r="N28" s="28"/>
      <c r="O28" s="23"/>
      <c r="P28" s="53"/>
      <c r="Q28" s="23"/>
      <c r="R28" s="53"/>
      <c r="S28" s="23"/>
      <c r="T28" s="52"/>
    </row>
    <row r="29" spans="1:20" s="15" customFormat="1" ht="23">
      <c r="C29" s="23"/>
      <c r="D29" s="28"/>
      <c r="E29" s="23"/>
      <c r="F29" s="23"/>
      <c r="G29" s="23"/>
      <c r="H29" s="23"/>
      <c r="I29" s="23"/>
      <c r="J29" s="28"/>
      <c r="K29" s="23"/>
      <c r="L29" s="28"/>
      <c r="M29" s="23"/>
      <c r="N29" s="28"/>
      <c r="O29" s="23"/>
      <c r="P29" s="53"/>
      <c r="Q29" s="23"/>
      <c r="R29" s="53"/>
      <c r="S29" s="23"/>
      <c r="T29" s="52"/>
    </row>
    <row r="30" spans="1:20" s="15" customFormat="1" ht="23">
      <c r="C30" s="23"/>
      <c r="D30" s="28"/>
      <c r="E30" s="23"/>
      <c r="F30" s="23"/>
      <c r="G30" s="23"/>
      <c r="H30" s="23"/>
      <c r="I30" s="23"/>
      <c r="J30" s="28"/>
      <c r="K30" s="23"/>
      <c r="L30" s="28"/>
      <c r="M30" s="23"/>
      <c r="N30" s="28"/>
      <c r="O30" s="23"/>
      <c r="P30" s="53"/>
      <c r="Q30" s="23"/>
      <c r="R30" s="53"/>
      <c r="S30" s="23"/>
      <c r="T30" s="52"/>
    </row>
    <row r="31" spans="1:20" ht="23">
      <c r="A31" s="152" t="s">
        <v>31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54"/>
    </row>
    <row r="32" spans="1:20" ht="23">
      <c r="A32" s="152" t="s">
        <v>32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55"/>
    </row>
  </sheetData>
  <mergeCells count="11">
    <mergeCell ref="A32:S32"/>
    <mergeCell ref="A31:S31"/>
    <mergeCell ref="A4:S4"/>
    <mergeCell ref="A1:S1"/>
    <mergeCell ref="A2:S2"/>
    <mergeCell ref="A3:S3"/>
    <mergeCell ref="C6:S6"/>
    <mergeCell ref="C7:S7"/>
    <mergeCell ref="C8:O8"/>
    <mergeCell ref="A5:S5"/>
    <mergeCell ref="I9:K9"/>
  </mergeCells>
  <printOptions horizontalCentered="1"/>
  <pageMargins left="1" right="0.3" top="1" bottom="0.5" header="0.5" footer="0.5"/>
  <pageSetup paperSize="9" scale="70" firstPageNumber="3" orientation="landscape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3"/>
  <sheetViews>
    <sheetView zoomScale="70" zoomScaleNormal="70" zoomScaleSheetLayoutView="85" workbookViewId="0">
      <selection activeCell="E23" sqref="E23"/>
    </sheetView>
  </sheetViews>
  <sheetFormatPr defaultColWidth="9.09765625" defaultRowHeight="24" customHeight="1"/>
  <cols>
    <col min="1" max="1" width="72.69921875" style="1" customWidth="1"/>
    <col min="2" max="2" width="10.59765625" style="1" customWidth="1"/>
    <col min="3" max="3" width="17.59765625" style="1" customWidth="1"/>
    <col min="4" max="4" width="1.59765625" style="1" customWidth="1"/>
    <col min="5" max="5" width="17.59765625" style="1" customWidth="1"/>
    <col min="6" max="6" width="1.59765625" style="1" customWidth="1"/>
    <col min="7" max="7" width="17.59765625" style="1" customWidth="1"/>
    <col min="8" max="8" width="1.59765625" style="1" customWidth="1"/>
    <col min="9" max="9" width="17.59765625" style="1" customWidth="1"/>
    <col min="10" max="10" width="1.59765625" style="1" customWidth="1"/>
    <col min="11" max="11" width="17.59765625" style="1" customWidth="1"/>
    <col min="12" max="12" width="1.59765625" style="1" customWidth="1"/>
    <col min="13" max="13" width="17.59765625" style="1" customWidth="1"/>
    <col min="14" max="16384" width="9.09765625" style="1"/>
  </cols>
  <sheetData>
    <row r="1" spans="1:13" ht="24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26">
      <c r="A2" s="153" t="s">
        <v>119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26">
      <c r="A3" s="153" t="s">
        <v>168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24" customHeight="1">
      <c r="A4" s="153" t="s">
        <v>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ht="23">
      <c r="A5" s="2"/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60" t="s">
        <v>2</v>
      </c>
    </row>
    <row r="6" spans="1:13" ht="10.4" customHeight="1">
      <c r="A6" s="5"/>
      <c r="B6" s="57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</row>
    <row r="7" spans="1:13" ht="23">
      <c r="B7" s="11"/>
      <c r="C7" s="154" t="s">
        <v>5</v>
      </c>
      <c r="D7" s="154"/>
      <c r="E7" s="154"/>
      <c r="F7" s="154"/>
      <c r="G7" s="154"/>
      <c r="H7" s="154"/>
      <c r="I7" s="154"/>
      <c r="J7" s="154"/>
      <c r="K7" s="154"/>
      <c r="L7" s="154"/>
      <c r="M7" s="154"/>
    </row>
    <row r="8" spans="1:13" ht="23">
      <c r="B8" s="36"/>
      <c r="C8" s="12" t="s">
        <v>99</v>
      </c>
      <c r="D8" s="12"/>
      <c r="E8" s="11" t="s">
        <v>100</v>
      </c>
      <c r="F8" s="11"/>
      <c r="G8" s="11" t="s">
        <v>101</v>
      </c>
      <c r="H8" s="11"/>
      <c r="I8" s="156" t="s">
        <v>67</v>
      </c>
      <c r="J8" s="156"/>
      <c r="K8" s="156"/>
      <c r="L8" s="156"/>
      <c r="M8" s="61" t="s">
        <v>98</v>
      </c>
    </row>
    <row r="9" spans="1:13" ht="23">
      <c r="B9" s="36"/>
      <c r="C9" s="12" t="s">
        <v>105</v>
      </c>
      <c r="D9" s="12"/>
      <c r="E9" s="11" t="s">
        <v>106</v>
      </c>
      <c r="F9" s="11"/>
      <c r="G9" s="11" t="s">
        <v>107</v>
      </c>
      <c r="H9" s="11"/>
      <c r="I9" s="59" t="s">
        <v>108</v>
      </c>
      <c r="J9" s="155" t="s">
        <v>109</v>
      </c>
      <c r="K9" s="155"/>
      <c r="L9" s="155"/>
    </row>
    <row r="10" spans="1:13" ht="23">
      <c r="B10" s="36"/>
      <c r="C10" s="12"/>
      <c r="D10" s="12"/>
      <c r="E10" s="11"/>
      <c r="F10" s="11"/>
      <c r="G10" s="11" t="s">
        <v>112</v>
      </c>
      <c r="H10" s="11"/>
      <c r="I10" s="59" t="s">
        <v>113</v>
      </c>
      <c r="J10" s="59"/>
      <c r="K10" s="61"/>
      <c r="L10" s="61"/>
    </row>
    <row r="11" spans="1:13" ht="23">
      <c r="B11" s="11"/>
      <c r="C11" s="12"/>
      <c r="D11" s="12"/>
      <c r="E11" s="11"/>
      <c r="F11" s="11"/>
      <c r="G11" s="11"/>
      <c r="H11" s="11"/>
      <c r="I11" s="59" t="s">
        <v>115</v>
      </c>
      <c r="J11" s="59"/>
      <c r="K11" s="61"/>
      <c r="L11" s="61"/>
    </row>
    <row r="12" spans="1:13" ht="10.4" customHeight="1">
      <c r="A12" s="15"/>
      <c r="B12" s="56"/>
      <c r="C12" s="23"/>
      <c r="D12" s="7"/>
      <c r="E12" s="23"/>
      <c r="F12" s="23"/>
      <c r="G12" s="23"/>
      <c r="H12" s="23"/>
      <c r="I12" s="23"/>
      <c r="J12" s="6"/>
      <c r="K12" s="23"/>
      <c r="L12" s="23"/>
      <c r="M12" s="23"/>
    </row>
    <row r="13" spans="1:13" ht="23">
      <c r="A13" s="15" t="s">
        <v>118</v>
      </c>
      <c r="C13" s="23">
        <v>4854787</v>
      </c>
      <c r="D13" s="7"/>
      <c r="E13" s="23">
        <v>-1444321</v>
      </c>
      <c r="F13" s="23"/>
      <c r="G13" s="23">
        <v>174600</v>
      </c>
      <c r="H13" s="23"/>
      <c r="I13" s="23">
        <v>12489</v>
      </c>
      <c r="J13" s="6"/>
      <c r="K13" s="23">
        <v>-2223675</v>
      </c>
      <c r="L13" s="23"/>
      <c r="M13" s="23">
        <f>SUM(C13:K13)</f>
        <v>1373880</v>
      </c>
    </row>
    <row r="14" spans="1:13" ht="23">
      <c r="A14" s="1" t="s">
        <v>94</v>
      </c>
      <c r="B14" s="8"/>
      <c r="C14" s="14">
        <v>0</v>
      </c>
      <c r="D14" s="33"/>
      <c r="E14" s="14">
        <v>0</v>
      </c>
      <c r="F14" s="14"/>
      <c r="G14" s="14">
        <v>0</v>
      </c>
      <c r="H14" s="33"/>
      <c r="I14" s="14">
        <v>0</v>
      </c>
      <c r="J14" s="6"/>
      <c r="K14" s="23">
        <f>'PL-three'!I29</f>
        <v>-79078</v>
      </c>
      <c r="L14" s="23"/>
      <c r="M14" s="23">
        <f>SUM(C14:K14)</f>
        <v>-79078</v>
      </c>
    </row>
    <row r="15" spans="1:13" ht="23.5" thickBot="1">
      <c r="A15" s="15" t="s">
        <v>171</v>
      </c>
      <c r="B15" s="56"/>
      <c r="C15" s="9">
        <f>SUM(C13:C14)</f>
        <v>4854787</v>
      </c>
      <c r="D15" s="7"/>
      <c r="E15" s="9">
        <f>SUM(E13:E14)</f>
        <v>-1444321</v>
      </c>
      <c r="F15" s="23"/>
      <c r="G15" s="9">
        <f>SUM(G13:G14)</f>
        <v>174600</v>
      </c>
      <c r="H15" s="23"/>
      <c r="I15" s="9">
        <f>SUM(I13:I14)</f>
        <v>12489</v>
      </c>
      <c r="J15" s="6"/>
      <c r="K15" s="9">
        <f>SUM(K13:K14)</f>
        <v>-2302753</v>
      </c>
      <c r="L15" s="23"/>
      <c r="M15" s="9">
        <f>SUM(M13:M14)</f>
        <v>1294802</v>
      </c>
    </row>
    <row r="16" spans="1:13" ht="23.5" thickTop="1">
      <c r="A16" s="15"/>
      <c r="B16" s="56"/>
      <c r="C16" s="23"/>
      <c r="D16" s="7"/>
      <c r="E16" s="23"/>
      <c r="F16" s="23"/>
      <c r="G16" s="23"/>
      <c r="H16" s="23"/>
      <c r="I16" s="23"/>
      <c r="J16" s="6"/>
      <c r="K16" s="23"/>
      <c r="L16" s="23"/>
      <c r="M16" s="23"/>
    </row>
    <row r="17" spans="1:14" ht="23">
      <c r="A17" s="15" t="s">
        <v>170</v>
      </c>
      <c r="C17" s="23">
        <v>4854787</v>
      </c>
      <c r="D17" s="7"/>
      <c r="E17" s="23">
        <v>-1444321</v>
      </c>
      <c r="F17" s="23"/>
      <c r="G17" s="23">
        <v>174600</v>
      </c>
      <c r="H17" s="23"/>
      <c r="I17" s="23">
        <v>12489</v>
      </c>
      <c r="J17" s="6"/>
      <c r="K17" s="23">
        <v>-2314256</v>
      </c>
      <c r="L17" s="23"/>
      <c r="M17" s="23">
        <v>1283299</v>
      </c>
    </row>
    <row r="18" spans="1:14" ht="23">
      <c r="A18" s="1" t="s">
        <v>94</v>
      </c>
      <c r="B18" s="8"/>
      <c r="C18" s="14">
        <v>0</v>
      </c>
      <c r="D18" s="33"/>
      <c r="E18" s="14">
        <v>0</v>
      </c>
      <c r="F18" s="14"/>
      <c r="G18" s="14">
        <v>0</v>
      </c>
      <c r="H18" s="33"/>
      <c r="I18" s="14">
        <v>0</v>
      </c>
      <c r="J18" s="6"/>
      <c r="K18" s="23">
        <f>'PL-three'!G29</f>
        <v>-93423</v>
      </c>
      <c r="L18" s="23"/>
      <c r="M18" s="23">
        <f>SUM(C18:K18)</f>
        <v>-93423</v>
      </c>
    </row>
    <row r="19" spans="1:14" ht="23.5" thickBot="1">
      <c r="A19" s="15" t="s">
        <v>169</v>
      </c>
      <c r="B19" s="56"/>
      <c r="C19" s="9">
        <f>SUM(C17:C18)</f>
        <v>4854787</v>
      </c>
      <c r="D19" s="7"/>
      <c r="E19" s="9">
        <f>SUM(E17:E18)</f>
        <v>-1444321</v>
      </c>
      <c r="F19" s="23"/>
      <c r="G19" s="9">
        <f>SUM(G17:G18)</f>
        <v>174600</v>
      </c>
      <c r="H19" s="23"/>
      <c r="I19" s="9">
        <f>SUM(I17:I18)</f>
        <v>12489</v>
      </c>
      <c r="J19" s="6"/>
      <c r="K19" s="9">
        <f>SUM(K17:K18)</f>
        <v>-2407679</v>
      </c>
      <c r="L19" s="23"/>
      <c r="M19" s="9">
        <f>SUM(M17:M18)</f>
        <v>1189876</v>
      </c>
      <c r="N19" s="89"/>
    </row>
    <row r="20" spans="1:14" ht="23.5" thickTop="1">
      <c r="A20" s="15"/>
      <c r="B20" s="56"/>
      <c r="C20" s="23"/>
      <c r="D20" s="7"/>
      <c r="E20" s="23"/>
      <c r="F20" s="23"/>
      <c r="G20" s="23"/>
      <c r="H20" s="23"/>
      <c r="I20" s="23"/>
      <c r="J20" s="6"/>
      <c r="K20" s="23"/>
      <c r="L20" s="23"/>
      <c r="M20" s="23"/>
    </row>
    <row r="21" spans="1:14" ht="23">
      <c r="A21" s="15"/>
      <c r="B21" s="56"/>
      <c r="C21" s="23"/>
      <c r="D21" s="7"/>
      <c r="E21" s="23"/>
      <c r="F21" s="23"/>
      <c r="G21" s="23"/>
      <c r="H21" s="23"/>
      <c r="I21" s="23"/>
      <c r="J21" s="6"/>
      <c r="K21" s="23"/>
      <c r="L21" s="23"/>
      <c r="M21" s="23"/>
    </row>
    <row r="22" spans="1:14" ht="23">
      <c r="A22" s="15"/>
      <c r="B22" s="56"/>
      <c r="C22" s="23"/>
      <c r="D22" s="7"/>
      <c r="E22" s="23"/>
      <c r="F22" s="23"/>
      <c r="G22" s="23"/>
      <c r="H22" s="23"/>
      <c r="I22" s="23"/>
      <c r="J22" s="6"/>
      <c r="K22" s="23"/>
      <c r="L22" s="23"/>
      <c r="M22" s="23"/>
    </row>
    <row r="23" spans="1:14" ht="23">
      <c r="A23" s="15"/>
      <c r="B23" s="56"/>
      <c r="C23" s="23"/>
      <c r="D23" s="7"/>
      <c r="E23" s="23"/>
      <c r="F23" s="23"/>
      <c r="G23" s="23"/>
      <c r="H23" s="23"/>
      <c r="I23" s="23"/>
      <c r="J23" s="6"/>
      <c r="K23" s="23"/>
      <c r="L23" s="23"/>
      <c r="M23" s="23"/>
    </row>
    <row r="24" spans="1:14" ht="23">
      <c r="A24" s="15"/>
      <c r="B24" s="56"/>
      <c r="C24" s="23"/>
      <c r="D24" s="7"/>
      <c r="E24" s="23"/>
      <c r="F24" s="23"/>
      <c r="G24" s="23"/>
      <c r="H24" s="23"/>
      <c r="I24" s="23"/>
      <c r="J24" s="6"/>
      <c r="K24" s="23"/>
      <c r="L24" s="23"/>
      <c r="M24" s="23"/>
    </row>
    <row r="25" spans="1:14" ht="23">
      <c r="A25" s="15"/>
      <c r="B25" s="56"/>
      <c r="C25" s="23"/>
      <c r="D25" s="7"/>
      <c r="E25" s="23"/>
      <c r="F25" s="23"/>
      <c r="G25" s="23"/>
      <c r="H25" s="23"/>
      <c r="I25" s="23"/>
      <c r="J25" s="6"/>
      <c r="K25" s="23"/>
      <c r="L25" s="23"/>
      <c r="M25" s="23"/>
    </row>
    <row r="26" spans="1:14" ht="21.65" customHeight="1">
      <c r="A26" s="15"/>
      <c r="B26" s="56"/>
      <c r="C26" s="23"/>
      <c r="D26" s="7"/>
      <c r="E26" s="23"/>
      <c r="F26" s="23"/>
      <c r="G26" s="23"/>
      <c r="H26" s="23"/>
      <c r="I26" s="23"/>
      <c r="J26" s="6"/>
      <c r="K26" s="23"/>
      <c r="L26" s="23"/>
      <c r="M26" s="23"/>
    </row>
    <row r="27" spans="1:14" ht="23">
      <c r="A27" s="15"/>
      <c r="B27" s="56"/>
      <c r="C27" s="23"/>
      <c r="D27" s="7"/>
      <c r="E27" s="23"/>
      <c r="F27" s="23"/>
      <c r="G27" s="23"/>
      <c r="H27" s="23"/>
      <c r="I27" s="23"/>
      <c r="J27" s="6"/>
      <c r="K27" s="23"/>
      <c r="L27" s="23"/>
      <c r="M27" s="23"/>
    </row>
    <row r="28" spans="1:14" ht="23">
      <c r="A28" s="29" t="s">
        <v>30</v>
      </c>
      <c r="B28" s="56"/>
      <c r="C28" s="23"/>
      <c r="D28" s="7"/>
      <c r="E28" s="23"/>
      <c r="F28" s="23"/>
      <c r="G28" s="23"/>
      <c r="H28" s="23"/>
      <c r="I28" s="23"/>
      <c r="J28" s="6"/>
      <c r="K28" s="23"/>
      <c r="L28" s="23"/>
      <c r="M28" s="23"/>
    </row>
    <row r="29" spans="1:14" ht="23">
      <c r="A29" s="15"/>
      <c r="B29" s="56"/>
      <c r="C29" s="23"/>
      <c r="D29" s="7"/>
      <c r="E29" s="23"/>
      <c r="F29" s="23"/>
      <c r="G29" s="23"/>
      <c r="H29" s="23"/>
      <c r="I29" s="23"/>
      <c r="J29" s="6"/>
      <c r="K29" s="23"/>
      <c r="L29" s="23"/>
      <c r="M29" s="23"/>
    </row>
    <row r="30" spans="1:14" ht="23">
      <c r="B30" s="56"/>
      <c r="C30" s="23"/>
      <c r="D30" s="7"/>
      <c r="E30" s="23"/>
      <c r="F30" s="23"/>
      <c r="G30" s="23"/>
      <c r="H30" s="23"/>
      <c r="I30" s="23"/>
      <c r="J30" s="6"/>
      <c r="K30" s="23"/>
      <c r="L30" s="23"/>
      <c r="M30" s="23"/>
    </row>
    <row r="31" spans="1:14" s="56" customFormat="1" ht="23">
      <c r="A31" s="152" t="s">
        <v>31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</row>
    <row r="32" spans="1:14" s="56" customFormat="1" ht="23">
      <c r="A32" s="152" t="s">
        <v>32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3" ht="24" customHeight="1">
      <c r="A33" s="17"/>
      <c r="B33" s="17"/>
      <c r="C33" s="7"/>
      <c r="D33" s="7"/>
      <c r="E33" s="7"/>
      <c r="F33" s="7"/>
      <c r="G33" s="7"/>
      <c r="H33" s="7"/>
      <c r="I33" s="7"/>
      <c r="J33" s="7"/>
      <c r="K33" s="7"/>
      <c r="L33" s="7"/>
      <c r="M33" s="10"/>
    </row>
  </sheetData>
  <mergeCells count="10">
    <mergeCell ref="A31:M31"/>
    <mergeCell ref="A32:M32"/>
    <mergeCell ref="A1:M1"/>
    <mergeCell ref="A2:M2"/>
    <mergeCell ref="A3:M3"/>
    <mergeCell ref="C6:M6"/>
    <mergeCell ref="C7:M7"/>
    <mergeCell ref="A4:M4"/>
    <mergeCell ref="J9:L9"/>
    <mergeCell ref="I8:L8"/>
  </mergeCells>
  <printOptions horizontalCentered="1"/>
  <pageMargins left="1" right="0.3" top="1" bottom="0.5" header="0.5" footer="0.5"/>
  <pageSetup paperSize="9" scale="70" firstPageNumber="3" orientation="landscape" blackAndWhite="1" useFirstPageNumber="1" r:id="rId1"/>
  <headerFooter alignWithMargins="0"/>
  <rowBreaks count="1" manualBreakCount="1">
    <brk id="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15"/>
  <sheetViews>
    <sheetView tabSelected="1" topLeftCell="A13" zoomScale="85" zoomScaleNormal="85" zoomScaleSheetLayoutView="85" zoomScalePageLayoutView="60" workbookViewId="0">
      <selection activeCell="G18" sqref="G18"/>
    </sheetView>
  </sheetViews>
  <sheetFormatPr defaultColWidth="9.09765625" defaultRowHeight="24" customHeight="1"/>
  <cols>
    <col min="1" max="1" width="80.5" style="1" customWidth="1"/>
    <col min="2" max="2" width="11.296875" style="1" bestFit="1" customWidth="1"/>
    <col min="3" max="3" width="15.59765625" style="1" customWidth="1"/>
    <col min="4" max="4" width="1.59765625" style="1" customWidth="1"/>
    <col min="5" max="5" width="15.59765625" style="1" customWidth="1"/>
    <col min="6" max="6" width="1.59765625" style="1" customWidth="1"/>
    <col min="7" max="7" width="15.59765625" style="1" customWidth="1"/>
    <col min="8" max="8" width="1.59765625" style="1" customWidth="1"/>
    <col min="9" max="9" width="15.59765625" style="1" customWidth="1"/>
    <col min="10" max="10" width="13.8984375" style="1" bestFit="1" customWidth="1"/>
    <col min="11" max="11" width="13.296875" style="1" bestFit="1" customWidth="1"/>
    <col min="12" max="16384" width="9.09765625" style="1"/>
  </cols>
  <sheetData>
    <row r="1" spans="1:9" ht="26">
      <c r="A1" s="153" t="s">
        <v>0</v>
      </c>
      <c r="B1" s="153"/>
      <c r="C1" s="153"/>
      <c r="D1" s="153"/>
      <c r="E1" s="153"/>
      <c r="F1" s="153"/>
      <c r="G1" s="153"/>
      <c r="H1" s="153"/>
      <c r="I1" s="153"/>
    </row>
    <row r="2" spans="1:9" ht="26">
      <c r="A2" s="153" t="s">
        <v>120</v>
      </c>
      <c r="B2" s="153"/>
      <c r="C2" s="153"/>
      <c r="D2" s="153"/>
      <c r="E2" s="153"/>
      <c r="F2" s="153"/>
      <c r="G2" s="153"/>
      <c r="H2" s="153"/>
      <c r="I2" s="153"/>
    </row>
    <row r="3" spans="1:9" ht="26">
      <c r="A3" s="153" t="s">
        <v>168</v>
      </c>
      <c r="B3" s="153"/>
      <c r="C3" s="153"/>
      <c r="D3" s="153"/>
      <c r="E3" s="153"/>
      <c r="F3" s="153"/>
      <c r="G3" s="153"/>
      <c r="H3" s="153"/>
      <c r="I3" s="153"/>
    </row>
    <row r="4" spans="1:9" ht="26">
      <c r="A4" s="153" t="s">
        <v>6</v>
      </c>
      <c r="B4" s="153"/>
      <c r="C4" s="153"/>
      <c r="D4" s="153"/>
      <c r="E4" s="153"/>
      <c r="F4" s="153"/>
      <c r="G4" s="153"/>
      <c r="H4" s="153"/>
      <c r="I4" s="153"/>
    </row>
    <row r="5" spans="1:9" ht="22.4" customHeight="1">
      <c r="A5" s="165" t="s">
        <v>2</v>
      </c>
      <c r="B5" s="165"/>
      <c r="C5" s="165"/>
      <c r="D5" s="165"/>
      <c r="E5" s="165"/>
      <c r="F5" s="165"/>
      <c r="G5" s="165"/>
      <c r="H5" s="165"/>
      <c r="I5" s="165"/>
    </row>
    <row r="6" spans="1:9" ht="10.4" customHeight="1">
      <c r="A6" s="22"/>
      <c r="B6" s="22"/>
      <c r="C6" s="152"/>
      <c r="D6" s="152"/>
      <c r="E6" s="152"/>
      <c r="F6" s="152"/>
      <c r="G6" s="152"/>
      <c r="H6" s="152"/>
      <c r="I6" s="152"/>
    </row>
    <row r="7" spans="1:9" ht="23.15" customHeight="1">
      <c r="B7" s="36" t="s">
        <v>3</v>
      </c>
      <c r="C7" s="164" t="s">
        <v>4</v>
      </c>
      <c r="D7" s="164"/>
      <c r="E7" s="164"/>
      <c r="F7" s="15"/>
      <c r="G7" s="171" t="s">
        <v>5</v>
      </c>
      <c r="H7" s="171"/>
      <c r="I7" s="171"/>
    </row>
    <row r="8" spans="1:9" ht="23.15" customHeight="1">
      <c r="A8" s="123"/>
      <c r="B8" s="123"/>
      <c r="C8" s="124">
        <v>2569</v>
      </c>
      <c r="D8" s="125"/>
      <c r="E8" s="124">
        <v>2568</v>
      </c>
      <c r="F8" s="126"/>
      <c r="G8" s="124">
        <v>2569</v>
      </c>
      <c r="H8" s="125"/>
      <c r="I8" s="124">
        <v>2568</v>
      </c>
    </row>
    <row r="9" spans="1:9" ht="23.15" customHeight="1">
      <c r="A9" s="15" t="s">
        <v>121</v>
      </c>
      <c r="B9" s="15"/>
      <c r="C9" s="127"/>
      <c r="D9" s="17"/>
      <c r="E9" s="127"/>
      <c r="F9" s="65"/>
      <c r="G9" s="127"/>
      <c r="H9" s="56"/>
      <c r="I9" s="142"/>
    </row>
    <row r="10" spans="1:9" ht="23.15" customHeight="1">
      <c r="A10" s="128" t="s">
        <v>189</v>
      </c>
      <c r="B10" s="128"/>
      <c r="C10" s="145">
        <f>'PL-three'!C36</f>
        <v>-102073</v>
      </c>
      <c r="D10" s="24"/>
      <c r="E10" s="23">
        <f>'PL-three'!E36</f>
        <v>-105381</v>
      </c>
      <c r="F10" s="24"/>
      <c r="G10" s="145">
        <f>'PL-three'!G36</f>
        <v>-93423</v>
      </c>
      <c r="H10" s="23"/>
      <c r="I10" s="23">
        <f>'PL-three'!I36</f>
        <v>-79078</v>
      </c>
    </row>
    <row r="11" spans="1:9" ht="23.15" customHeight="1">
      <c r="A11" s="128" t="s">
        <v>122</v>
      </c>
      <c r="B11" s="128"/>
      <c r="C11" s="127"/>
      <c r="D11" s="17"/>
      <c r="E11" s="127"/>
      <c r="F11" s="65"/>
      <c r="G11" s="127"/>
      <c r="H11" s="56"/>
      <c r="I11" s="23"/>
    </row>
    <row r="12" spans="1:9" ht="23.15" customHeight="1">
      <c r="A12" s="122" t="s">
        <v>123</v>
      </c>
      <c r="B12" s="122"/>
      <c r="C12" s="145">
        <v>2619</v>
      </c>
      <c r="D12" s="17"/>
      <c r="E12" s="23">
        <v>-1399</v>
      </c>
      <c r="F12" s="65"/>
      <c r="G12" s="145">
        <v>-229</v>
      </c>
      <c r="H12" s="56"/>
      <c r="I12" s="23">
        <v>-481</v>
      </c>
    </row>
    <row r="13" spans="1:9" ht="23.15" customHeight="1">
      <c r="A13" s="122" t="s">
        <v>124</v>
      </c>
      <c r="B13" s="122"/>
      <c r="C13" s="18">
        <v>528</v>
      </c>
      <c r="D13" s="17"/>
      <c r="E13" s="136">
        <v>183</v>
      </c>
      <c r="F13" s="65"/>
      <c r="G13" s="64">
        <v>0</v>
      </c>
      <c r="H13" s="56"/>
      <c r="I13" s="64">
        <v>0</v>
      </c>
    </row>
    <row r="14" spans="1:9" ht="23.15" customHeight="1">
      <c r="A14" s="122" t="s">
        <v>125</v>
      </c>
      <c r="B14" s="122"/>
      <c r="C14" s="18">
        <v>18695</v>
      </c>
      <c r="D14" s="18"/>
      <c r="E14" s="18">
        <v>19535</v>
      </c>
      <c r="F14" s="18"/>
      <c r="G14" s="18">
        <v>2728</v>
      </c>
      <c r="H14" s="18"/>
      <c r="I14" s="23">
        <v>3253</v>
      </c>
    </row>
    <row r="15" spans="1:9" ht="23.15" customHeight="1">
      <c r="A15" s="122" t="s">
        <v>185</v>
      </c>
      <c r="B15" s="122"/>
    </row>
    <row r="16" spans="1:9" ht="23.15" customHeight="1">
      <c r="A16" s="129" t="s">
        <v>126</v>
      </c>
      <c r="B16" s="122"/>
      <c r="C16" s="18">
        <v>-13</v>
      </c>
      <c r="D16" s="18"/>
      <c r="E16" s="18">
        <v>-3</v>
      </c>
      <c r="F16" s="18"/>
      <c r="G16" s="18">
        <v>-13</v>
      </c>
      <c r="H16" s="18"/>
      <c r="I16" s="23">
        <v>-3</v>
      </c>
    </row>
    <row r="17" spans="1:9" ht="23.15" customHeight="1">
      <c r="A17" s="122" t="s">
        <v>180</v>
      </c>
      <c r="B17" s="122"/>
      <c r="C17" s="18">
        <v>-1740</v>
      </c>
      <c r="D17" s="18"/>
      <c r="E17" s="18">
        <v>-800</v>
      </c>
      <c r="F17" s="18"/>
      <c r="G17" s="18">
        <v>-2266</v>
      </c>
      <c r="H17" s="18"/>
      <c r="I17" s="23">
        <v>-248</v>
      </c>
    </row>
    <row r="18" spans="1:9" ht="23.15" customHeight="1">
      <c r="A18" s="122" t="s">
        <v>127</v>
      </c>
      <c r="B18" s="130"/>
      <c r="C18" s="18">
        <v>631</v>
      </c>
      <c r="D18" s="18"/>
      <c r="E18" s="18">
        <v>807</v>
      </c>
      <c r="F18" s="18"/>
      <c r="G18" s="18">
        <v>205</v>
      </c>
      <c r="H18" s="18"/>
      <c r="I18" s="23">
        <v>315</v>
      </c>
    </row>
    <row r="19" spans="1:9" ht="23.15" customHeight="1">
      <c r="A19" s="122" t="s">
        <v>192</v>
      </c>
      <c r="B19" s="130"/>
      <c r="C19" s="18">
        <v>-168</v>
      </c>
      <c r="D19" s="18"/>
      <c r="E19" s="18">
        <v>-1</v>
      </c>
      <c r="F19" s="18"/>
      <c r="G19" s="64">
        <v>0</v>
      </c>
      <c r="H19" s="18"/>
      <c r="I19" s="23">
        <v>-1</v>
      </c>
    </row>
    <row r="20" spans="1:9" ht="23.15" customHeight="1">
      <c r="A20" s="122" t="s">
        <v>128</v>
      </c>
      <c r="B20" s="130"/>
      <c r="C20" s="18">
        <v>16146</v>
      </c>
      <c r="D20" s="18"/>
      <c r="E20" s="64">
        <v>0</v>
      </c>
      <c r="F20" s="18"/>
      <c r="G20" s="18">
        <v>16146</v>
      </c>
      <c r="H20" s="18"/>
      <c r="I20" s="64">
        <v>0</v>
      </c>
    </row>
    <row r="21" spans="1:9" ht="23.15" customHeight="1">
      <c r="A21" s="122" t="s">
        <v>86</v>
      </c>
      <c r="B21" s="122"/>
      <c r="C21" s="18">
        <v>-22</v>
      </c>
      <c r="D21" s="18"/>
      <c r="E21" s="18">
        <v>-28</v>
      </c>
      <c r="F21" s="18"/>
      <c r="G21" s="18">
        <v>-11219</v>
      </c>
      <c r="H21" s="18"/>
      <c r="I21" s="23">
        <v>-10127</v>
      </c>
    </row>
    <row r="22" spans="1:9" ht="23.15" customHeight="1">
      <c r="A22" s="122" t="s">
        <v>87</v>
      </c>
      <c r="B22" s="122"/>
      <c r="C22" s="18">
        <v>54102</v>
      </c>
      <c r="D22" s="18"/>
      <c r="E22" s="18">
        <v>46843</v>
      </c>
      <c r="F22" s="18"/>
      <c r="G22" s="18">
        <v>65425</v>
      </c>
      <c r="H22" s="18"/>
      <c r="I22" s="23">
        <v>58559</v>
      </c>
    </row>
    <row r="23" spans="1:9" ht="23.15" customHeight="1">
      <c r="A23" s="122" t="s">
        <v>129</v>
      </c>
      <c r="B23" s="122"/>
      <c r="C23" s="42">
        <v>6384</v>
      </c>
      <c r="D23" s="21"/>
      <c r="E23" s="42">
        <v>3479</v>
      </c>
      <c r="F23" s="21"/>
      <c r="G23" s="42">
        <v>6384</v>
      </c>
      <c r="H23" s="21"/>
      <c r="I23" s="143">
        <v>3479</v>
      </c>
    </row>
    <row r="24" spans="1:9" ht="23.15" customHeight="1">
      <c r="A24" s="131"/>
      <c r="B24" s="131"/>
      <c r="C24" s="18">
        <f>SUM(C12:C23,C10)</f>
        <v>-4911</v>
      </c>
      <c r="D24" s="56"/>
      <c r="E24" s="18">
        <f>SUM(E12:E23,E10)</f>
        <v>-36765</v>
      </c>
      <c r="F24" s="65"/>
      <c r="G24" s="18">
        <f>SUM(G12:G23,G10)</f>
        <v>-16262</v>
      </c>
      <c r="H24" s="56"/>
      <c r="I24" s="18">
        <f>SUM(I12:I23,I10)</f>
        <v>-24332</v>
      </c>
    </row>
    <row r="25" spans="1:9" ht="23.15" customHeight="1">
      <c r="A25" s="132" t="s">
        <v>130</v>
      </c>
      <c r="B25" s="132"/>
      <c r="C25" s="18"/>
      <c r="D25" s="17"/>
      <c r="E25" s="18"/>
      <c r="F25" s="65"/>
      <c r="G25" s="18"/>
      <c r="H25" s="56"/>
      <c r="I25" s="23"/>
    </row>
    <row r="26" spans="1:9" ht="23.15" customHeight="1">
      <c r="A26" s="122" t="s">
        <v>12</v>
      </c>
      <c r="B26" s="122"/>
      <c r="C26" s="18">
        <v>-7135</v>
      </c>
      <c r="D26" s="18"/>
      <c r="E26" s="18">
        <v>96</v>
      </c>
      <c r="F26" s="18"/>
      <c r="G26" s="18">
        <v>-4076</v>
      </c>
      <c r="H26" s="18"/>
      <c r="I26" s="23">
        <v>-157</v>
      </c>
    </row>
    <row r="27" spans="1:9" ht="23.15" customHeight="1">
      <c r="A27" s="122" t="s">
        <v>15</v>
      </c>
      <c r="B27" s="122"/>
      <c r="C27" s="18">
        <v>123991</v>
      </c>
      <c r="D27" s="18"/>
      <c r="E27" s="18">
        <v>100559</v>
      </c>
      <c r="F27" s="18"/>
      <c r="G27" s="18">
        <v>44626</v>
      </c>
      <c r="H27" s="18"/>
      <c r="I27" s="23">
        <v>13335</v>
      </c>
    </row>
    <row r="28" spans="1:9" ht="23.15" customHeight="1">
      <c r="A28" s="122" t="s">
        <v>13</v>
      </c>
      <c r="B28" s="122"/>
      <c r="C28" s="18">
        <v>-104</v>
      </c>
      <c r="D28" s="18"/>
      <c r="E28" s="18">
        <v>-367</v>
      </c>
      <c r="F28" s="18"/>
      <c r="G28" s="18">
        <v>-87</v>
      </c>
      <c r="H28" s="18"/>
      <c r="I28" s="23">
        <v>135</v>
      </c>
    </row>
    <row r="29" spans="1:9" ht="23.15" customHeight="1">
      <c r="A29" s="122" t="s">
        <v>16</v>
      </c>
      <c r="B29" s="122"/>
      <c r="C29" s="18">
        <v>115</v>
      </c>
      <c r="D29" s="18"/>
      <c r="E29" s="136">
        <v>528</v>
      </c>
      <c r="F29" s="18"/>
      <c r="G29" s="64">
        <v>0</v>
      </c>
      <c r="H29" s="18"/>
      <c r="I29" s="64">
        <v>0</v>
      </c>
    </row>
    <row r="30" spans="1:9" ht="23.15" customHeight="1">
      <c r="A30" s="122" t="s">
        <v>18</v>
      </c>
      <c r="B30" s="122"/>
      <c r="C30" s="18">
        <v>125</v>
      </c>
      <c r="D30" s="18"/>
      <c r="E30" s="136">
        <v>481</v>
      </c>
      <c r="F30" s="18"/>
      <c r="G30" s="64">
        <v>0</v>
      </c>
      <c r="H30" s="18"/>
      <c r="I30" s="64">
        <v>0</v>
      </c>
    </row>
    <row r="31" spans="1:9" ht="23.15" customHeight="1">
      <c r="A31" s="122" t="s">
        <v>27</v>
      </c>
      <c r="B31" s="122"/>
      <c r="C31" s="18">
        <v>144</v>
      </c>
      <c r="D31" s="18"/>
      <c r="E31" s="18">
        <v>904</v>
      </c>
      <c r="F31" s="18"/>
      <c r="G31" s="18">
        <v>38</v>
      </c>
      <c r="H31" s="18"/>
      <c r="I31" s="23">
        <v>527</v>
      </c>
    </row>
    <row r="32" spans="1:9" ht="23.15" customHeight="1">
      <c r="A32" s="132" t="s">
        <v>131</v>
      </c>
      <c r="B32" s="132"/>
      <c r="C32" s="18"/>
      <c r="D32" s="18"/>
      <c r="E32" s="18"/>
      <c r="F32" s="18"/>
      <c r="G32" s="18"/>
      <c r="H32" s="18"/>
      <c r="I32" s="23"/>
    </row>
    <row r="33" spans="1:9" ht="23.15" customHeight="1">
      <c r="A33" s="122" t="s">
        <v>36</v>
      </c>
      <c r="B33" s="122"/>
      <c r="C33" s="18">
        <v>5163</v>
      </c>
      <c r="D33" s="18"/>
      <c r="E33" s="18">
        <v>60826</v>
      </c>
      <c r="F33" s="18"/>
      <c r="G33" s="18">
        <v>4155</v>
      </c>
      <c r="H33" s="18"/>
      <c r="I33" s="23">
        <v>39339</v>
      </c>
    </row>
    <row r="34" spans="1:9" ht="23.15" customHeight="1">
      <c r="A34" s="122" t="s">
        <v>41</v>
      </c>
      <c r="B34" s="122"/>
      <c r="C34" s="18">
        <v>629</v>
      </c>
      <c r="D34" s="18"/>
      <c r="E34" s="18">
        <v>6638</v>
      </c>
      <c r="F34" s="18"/>
      <c r="G34" s="18">
        <v>2124</v>
      </c>
      <c r="H34" s="18"/>
      <c r="I34" s="23">
        <v>1910</v>
      </c>
    </row>
    <row r="35" spans="1:9" ht="23.15" customHeight="1">
      <c r="A35" s="122" t="s">
        <v>42</v>
      </c>
      <c r="B35" s="122"/>
      <c r="C35" s="18">
        <v>-3008</v>
      </c>
      <c r="D35" s="18"/>
      <c r="E35" s="18">
        <v>-1194</v>
      </c>
      <c r="F35" s="18"/>
      <c r="G35" s="18">
        <v>-422</v>
      </c>
      <c r="H35" s="18"/>
      <c r="I35" s="23">
        <v>336</v>
      </c>
    </row>
    <row r="36" spans="1:9" ht="23.15" customHeight="1">
      <c r="A36" s="122" t="s">
        <v>43</v>
      </c>
      <c r="B36" s="122"/>
      <c r="C36" s="18">
        <v>-239</v>
      </c>
      <c r="D36" s="18"/>
      <c r="E36" s="18">
        <v>-241</v>
      </c>
      <c r="F36" s="18"/>
      <c r="G36" s="18">
        <v>-213</v>
      </c>
      <c r="H36" s="18"/>
      <c r="I36" s="23">
        <v>-328</v>
      </c>
    </row>
    <row r="37" spans="1:9" ht="23.15" customHeight="1">
      <c r="A37" s="122" t="s">
        <v>44</v>
      </c>
      <c r="B37" s="122"/>
      <c r="C37" s="18">
        <v>-92</v>
      </c>
      <c r="D37" s="18"/>
      <c r="E37" s="18">
        <v>-101</v>
      </c>
      <c r="F37" s="18"/>
      <c r="G37" s="18">
        <v>-25</v>
      </c>
      <c r="H37" s="18"/>
      <c r="I37" s="23">
        <v>-169</v>
      </c>
    </row>
    <row r="38" spans="1:9" ht="23.15" customHeight="1">
      <c r="A38" s="122" t="s">
        <v>132</v>
      </c>
      <c r="B38" s="122"/>
      <c r="C38" s="32">
        <v>0</v>
      </c>
      <c r="D38" s="21"/>
      <c r="E38" s="18">
        <v>-200</v>
      </c>
      <c r="F38" s="21"/>
      <c r="G38" s="64">
        <v>0</v>
      </c>
      <c r="H38" s="21"/>
      <c r="I38" s="64">
        <v>0</v>
      </c>
    </row>
    <row r="39" spans="1:9" ht="23.15" customHeight="1">
      <c r="A39" s="122" t="s">
        <v>54</v>
      </c>
      <c r="B39" s="122"/>
      <c r="C39" s="42">
        <v>33</v>
      </c>
      <c r="D39" s="21"/>
      <c r="E39" s="42">
        <v>-37</v>
      </c>
      <c r="F39" s="21"/>
      <c r="G39" s="149">
        <v>0</v>
      </c>
      <c r="H39" s="21"/>
      <c r="I39" s="149">
        <v>0</v>
      </c>
    </row>
    <row r="40" spans="1:9" ht="23.15" customHeight="1">
      <c r="A40" s="132" t="s">
        <v>133</v>
      </c>
      <c r="B40" s="132"/>
      <c r="C40" s="21">
        <f>SUM(C33:C39)+SUM(C24:C31)</f>
        <v>114711</v>
      </c>
      <c r="D40" s="17"/>
      <c r="E40" s="21">
        <f>SUM(E33:E39)+SUM(E24:E31)</f>
        <v>131127</v>
      </c>
      <c r="F40" s="65"/>
      <c r="G40" s="21">
        <f>SUM(G33:G39)+SUM(G24:G31)</f>
        <v>29858</v>
      </c>
      <c r="H40" s="56"/>
      <c r="I40" s="21">
        <f>SUM(I33:I39)+SUM(I24:I31)</f>
        <v>30596</v>
      </c>
    </row>
    <row r="41" spans="1:9" ht="23.15" customHeight="1">
      <c r="A41" s="132" t="s">
        <v>134</v>
      </c>
      <c r="B41" s="132"/>
      <c r="C41" s="18">
        <v>22</v>
      </c>
      <c r="D41" s="18"/>
      <c r="E41" s="18">
        <v>28</v>
      </c>
      <c r="F41" s="18"/>
      <c r="G41" s="18">
        <v>54</v>
      </c>
      <c r="H41" s="18"/>
      <c r="I41" s="23">
        <v>468</v>
      </c>
    </row>
    <row r="42" spans="1:9" ht="23.15" customHeight="1">
      <c r="A42" s="132" t="s">
        <v>135</v>
      </c>
      <c r="B42" s="132"/>
      <c r="C42" s="18">
        <v>2239</v>
      </c>
      <c r="D42" s="18"/>
      <c r="E42" s="18">
        <v>606</v>
      </c>
      <c r="F42" s="18"/>
      <c r="G42" s="64">
        <v>0</v>
      </c>
      <c r="H42" s="18"/>
      <c r="I42" s="64">
        <v>0</v>
      </c>
    </row>
    <row r="43" spans="1:9" ht="23.15" customHeight="1">
      <c r="A43" s="132" t="s">
        <v>160</v>
      </c>
      <c r="B43" s="132"/>
      <c r="C43" s="18">
        <v>-2930</v>
      </c>
      <c r="D43" s="21"/>
      <c r="E43" s="18">
        <v>-2984</v>
      </c>
      <c r="F43" s="21"/>
      <c r="G43" s="18">
        <v>-783</v>
      </c>
      <c r="H43" s="21"/>
      <c r="I43" s="23">
        <v>-541</v>
      </c>
    </row>
    <row r="44" spans="1:9" ht="23.15" customHeight="1">
      <c r="A44" s="133" t="s">
        <v>186</v>
      </c>
      <c r="B44" s="133"/>
      <c r="C44" s="19">
        <f>SUM(C40:C43)</f>
        <v>114042</v>
      </c>
      <c r="D44" s="15"/>
      <c r="E44" s="19">
        <f>SUM(E40:E43)</f>
        <v>128777</v>
      </c>
      <c r="F44" s="15"/>
      <c r="G44" s="19">
        <f>SUM(G40:G43)</f>
        <v>29129</v>
      </c>
      <c r="H44" s="36"/>
      <c r="I44" s="144">
        <f>SUM(I40:I43)</f>
        <v>30523</v>
      </c>
    </row>
    <row r="45" spans="1:9" ht="23.15" customHeight="1">
      <c r="A45" s="133"/>
      <c r="B45" s="133"/>
      <c r="C45" s="20"/>
      <c r="D45" s="15"/>
      <c r="E45" s="20"/>
      <c r="F45" s="15"/>
      <c r="G45" s="20"/>
      <c r="H45" s="36"/>
      <c r="I45" s="146"/>
    </row>
    <row r="46" spans="1:9" ht="23.15" customHeight="1">
      <c r="A46" s="133"/>
      <c r="B46" s="133"/>
      <c r="C46" s="20"/>
      <c r="D46" s="15"/>
      <c r="E46" s="20"/>
      <c r="F46" s="15"/>
      <c r="G46" s="20"/>
      <c r="H46" s="36"/>
      <c r="I46" s="146"/>
    </row>
    <row r="47" spans="1:9" ht="23.15" customHeight="1">
      <c r="A47" s="133"/>
      <c r="B47" s="133"/>
      <c r="C47" s="20"/>
      <c r="D47" s="15"/>
      <c r="E47" s="20"/>
      <c r="F47" s="15"/>
      <c r="G47" s="20"/>
      <c r="H47" s="36"/>
      <c r="I47" s="146"/>
    </row>
    <row r="48" spans="1:9" ht="23.15" customHeight="1">
      <c r="A48" s="133"/>
      <c r="B48" s="133"/>
      <c r="C48" s="20"/>
      <c r="D48" s="15"/>
      <c r="E48" s="20"/>
      <c r="F48" s="15"/>
      <c r="G48" s="20"/>
      <c r="H48" s="36"/>
      <c r="I48" s="146"/>
    </row>
    <row r="49" spans="1:9" ht="23.15" customHeight="1">
      <c r="A49" s="133"/>
      <c r="B49" s="133"/>
      <c r="C49" s="20"/>
      <c r="D49" s="15"/>
      <c r="E49" s="20"/>
      <c r="F49" s="15"/>
      <c r="G49" s="20"/>
      <c r="H49" s="36"/>
      <c r="I49" s="146"/>
    </row>
    <row r="50" spans="1:9" ht="23.15" customHeight="1">
      <c r="A50" s="133"/>
      <c r="B50" s="133"/>
      <c r="C50" s="20"/>
      <c r="D50" s="15"/>
      <c r="E50" s="20"/>
      <c r="F50" s="15"/>
      <c r="G50" s="20"/>
      <c r="H50" s="36"/>
      <c r="I50" s="146"/>
    </row>
    <row r="51" spans="1:9" ht="23.15" customHeight="1">
      <c r="A51" s="133"/>
      <c r="B51" s="133"/>
      <c r="C51" s="20"/>
      <c r="D51" s="15"/>
      <c r="E51" s="20"/>
      <c r="F51" s="15"/>
      <c r="G51" s="20"/>
      <c r="H51" s="36"/>
      <c r="I51" s="146"/>
    </row>
    <row r="52" spans="1:9" ht="23.15" customHeight="1">
      <c r="A52" s="133"/>
      <c r="B52" s="133"/>
      <c r="C52" s="20"/>
      <c r="D52" s="15"/>
      <c r="E52" s="20"/>
      <c r="F52" s="15"/>
      <c r="G52" s="20"/>
      <c r="H52" s="36"/>
      <c r="I52" s="146"/>
    </row>
    <row r="53" spans="1:9" ht="23.15" customHeight="1">
      <c r="A53" s="133"/>
      <c r="B53" s="133"/>
      <c r="C53" s="20"/>
      <c r="D53" s="15"/>
      <c r="E53" s="20"/>
      <c r="F53" s="15"/>
      <c r="G53" s="20"/>
      <c r="H53" s="36"/>
      <c r="I53" s="146"/>
    </row>
    <row r="54" spans="1:9" ht="23.15" customHeight="1">
      <c r="A54" s="133"/>
      <c r="B54" s="133"/>
      <c r="C54" s="20"/>
      <c r="D54" s="15"/>
      <c r="E54" s="20"/>
      <c r="F54" s="15"/>
      <c r="G54" s="20"/>
      <c r="H54" s="36"/>
      <c r="I54" s="146"/>
    </row>
    <row r="55" spans="1:9" ht="23">
      <c r="A55" s="133"/>
      <c r="B55" s="133"/>
      <c r="C55" s="20"/>
      <c r="D55" s="15"/>
      <c r="E55" s="20"/>
      <c r="F55" s="15"/>
      <c r="G55" s="20"/>
      <c r="H55" s="36"/>
      <c r="I55" s="20"/>
    </row>
    <row r="56" spans="1:9" ht="23.15" customHeight="1">
      <c r="A56" s="152" t="s">
        <v>31</v>
      </c>
      <c r="B56" s="152"/>
      <c r="C56" s="152"/>
      <c r="D56" s="152"/>
      <c r="E56" s="152"/>
      <c r="F56" s="152"/>
      <c r="G56" s="152"/>
      <c r="H56" s="152"/>
      <c r="I56" s="152"/>
    </row>
    <row r="57" spans="1:9" ht="23.15" customHeight="1">
      <c r="A57" s="152" t="s">
        <v>32</v>
      </c>
      <c r="B57" s="152"/>
      <c r="C57" s="152"/>
      <c r="D57" s="152"/>
      <c r="E57" s="152"/>
      <c r="F57" s="152"/>
      <c r="G57" s="152"/>
      <c r="H57" s="152"/>
      <c r="I57" s="152"/>
    </row>
    <row r="58" spans="1:9" ht="26">
      <c r="A58" s="153" t="s">
        <v>0</v>
      </c>
      <c r="B58" s="153"/>
      <c r="C58" s="153"/>
      <c r="D58" s="153"/>
      <c r="E58" s="153"/>
      <c r="F58" s="153"/>
      <c r="G58" s="153"/>
      <c r="H58" s="153"/>
      <c r="I58" s="153"/>
    </row>
    <row r="59" spans="1:9" ht="26">
      <c r="A59" s="153" t="s">
        <v>136</v>
      </c>
      <c r="B59" s="153"/>
      <c r="C59" s="153"/>
      <c r="D59" s="153"/>
      <c r="E59" s="153"/>
      <c r="F59" s="153"/>
      <c r="G59" s="153"/>
      <c r="H59" s="153"/>
      <c r="I59" s="153"/>
    </row>
    <row r="60" spans="1:9" ht="26">
      <c r="A60" s="153" t="s">
        <v>168</v>
      </c>
      <c r="B60" s="153"/>
      <c r="C60" s="153"/>
      <c r="D60" s="153"/>
      <c r="E60" s="153"/>
      <c r="F60" s="153"/>
      <c r="G60" s="153"/>
      <c r="H60" s="153"/>
      <c r="I60" s="153"/>
    </row>
    <row r="61" spans="1:9" ht="26">
      <c r="A61" s="153" t="s">
        <v>6</v>
      </c>
      <c r="B61" s="153"/>
      <c r="C61" s="153"/>
      <c r="D61" s="153"/>
      <c r="E61" s="153"/>
      <c r="F61" s="153"/>
      <c r="G61" s="153"/>
      <c r="H61" s="153"/>
      <c r="I61" s="153"/>
    </row>
    <row r="62" spans="1:9" ht="24" customHeight="1">
      <c r="A62" s="165" t="s">
        <v>2</v>
      </c>
      <c r="B62" s="165"/>
      <c r="C62" s="165"/>
      <c r="D62" s="165"/>
      <c r="E62" s="165"/>
      <c r="F62" s="165"/>
      <c r="G62" s="165"/>
      <c r="H62" s="165"/>
      <c r="I62" s="165"/>
    </row>
    <row r="63" spans="1:9" ht="10.4" customHeight="1">
      <c r="A63" s="22"/>
      <c r="B63" s="22"/>
      <c r="C63" s="152"/>
      <c r="D63" s="152"/>
      <c r="E63" s="152"/>
      <c r="F63" s="152"/>
      <c r="G63" s="152"/>
      <c r="H63" s="152"/>
      <c r="I63" s="152"/>
    </row>
    <row r="64" spans="1:9" ht="23.15" customHeight="1">
      <c r="B64" s="36" t="s">
        <v>3</v>
      </c>
      <c r="C64" s="164" t="s">
        <v>4</v>
      </c>
      <c r="D64" s="164"/>
      <c r="E64" s="164"/>
      <c r="F64" s="15"/>
      <c r="G64" s="171" t="s">
        <v>5</v>
      </c>
      <c r="H64" s="171"/>
      <c r="I64" s="171"/>
    </row>
    <row r="65" spans="1:9" ht="23.15" customHeight="1">
      <c r="C65" s="124">
        <v>2569</v>
      </c>
      <c r="D65" s="125"/>
      <c r="E65" s="124">
        <v>2568</v>
      </c>
      <c r="F65" s="126"/>
      <c r="G65" s="124">
        <v>2569</v>
      </c>
      <c r="H65" s="125"/>
      <c r="I65" s="124">
        <v>2568</v>
      </c>
    </row>
    <row r="66" spans="1:9" ht="23.15" customHeight="1">
      <c r="A66" s="66" t="s">
        <v>137</v>
      </c>
      <c r="B66" s="66"/>
      <c r="C66" s="25"/>
      <c r="D66" s="25"/>
      <c r="E66" s="25"/>
      <c r="F66" s="25"/>
      <c r="G66" s="25"/>
      <c r="H66" s="25"/>
      <c r="I66" s="25"/>
    </row>
    <row r="67" spans="1:9" ht="23.15" customHeight="1">
      <c r="A67" s="122" t="s">
        <v>191</v>
      </c>
      <c r="B67" s="66"/>
      <c r="C67" s="23">
        <v>7499</v>
      </c>
      <c r="D67" s="64"/>
      <c r="E67" s="64">
        <v>0</v>
      </c>
      <c r="F67" s="64"/>
      <c r="G67" s="23">
        <v>7499</v>
      </c>
      <c r="H67" s="64"/>
      <c r="I67" s="64">
        <v>0</v>
      </c>
    </row>
    <row r="68" spans="1:9" ht="23.15" customHeight="1">
      <c r="A68" s="122" t="s">
        <v>138</v>
      </c>
      <c r="B68" s="130">
        <v>4</v>
      </c>
      <c r="C68" s="64">
        <v>0</v>
      </c>
      <c r="D68" s="23"/>
      <c r="E68" s="64">
        <v>0</v>
      </c>
      <c r="F68" s="23"/>
      <c r="G68" s="23">
        <v>-40</v>
      </c>
      <c r="H68" s="23"/>
      <c r="I68" s="23">
        <v>-289</v>
      </c>
    </row>
    <row r="69" spans="1:9" ht="23.15" customHeight="1">
      <c r="A69" s="122" t="s">
        <v>139</v>
      </c>
      <c r="B69" s="130">
        <v>4</v>
      </c>
      <c r="C69" s="64">
        <v>0</v>
      </c>
      <c r="D69" s="23"/>
      <c r="E69" s="64">
        <v>0</v>
      </c>
      <c r="F69" s="23"/>
      <c r="G69" s="23">
        <v>5297</v>
      </c>
      <c r="H69" s="23"/>
      <c r="I69" s="23">
        <v>8437</v>
      </c>
    </row>
    <row r="70" spans="1:9" ht="23.15" customHeight="1">
      <c r="A70" s="122" t="s">
        <v>140</v>
      </c>
      <c r="B70" s="122"/>
      <c r="C70" s="23">
        <v>3</v>
      </c>
      <c r="D70" s="23"/>
      <c r="E70" s="64">
        <v>0</v>
      </c>
      <c r="F70" s="23"/>
      <c r="G70" s="23">
        <v>4</v>
      </c>
      <c r="H70" s="23"/>
      <c r="I70" s="64">
        <v>0</v>
      </c>
    </row>
    <row r="71" spans="1:9" ht="23.15" customHeight="1">
      <c r="A71" s="122" t="s">
        <v>190</v>
      </c>
      <c r="B71" s="122"/>
      <c r="C71" s="23">
        <v>-6</v>
      </c>
      <c r="D71" s="23"/>
      <c r="E71" s="23">
        <v>-6</v>
      </c>
      <c r="F71" s="23"/>
      <c r="G71" s="64">
        <v>0</v>
      </c>
      <c r="H71" s="23"/>
      <c r="I71" s="64">
        <v>0</v>
      </c>
    </row>
    <row r="72" spans="1:9" ht="23.15" customHeight="1">
      <c r="A72" s="84" t="s">
        <v>181</v>
      </c>
      <c r="B72" s="122"/>
      <c r="C72" s="64">
        <v>0</v>
      </c>
      <c r="D72" s="23"/>
      <c r="E72" s="64">
        <v>0</v>
      </c>
      <c r="F72" s="23"/>
      <c r="G72" s="23">
        <v>-100</v>
      </c>
      <c r="H72" s="23"/>
      <c r="I72" s="64">
        <v>0</v>
      </c>
    </row>
    <row r="73" spans="1:9" ht="23.15" customHeight="1">
      <c r="A73" s="122" t="s">
        <v>141</v>
      </c>
      <c r="B73" s="130">
        <v>5</v>
      </c>
      <c r="C73" s="23">
        <v>-9228</v>
      </c>
      <c r="D73" s="23"/>
      <c r="E73" s="23">
        <v>-8843</v>
      </c>
      <c r="F73" s="23"/>
      <c r="G73" s="23">
        <v>-13</v>
      </c>
      <c r="H73" s="23"/>
      <c r="I73" s="23">
        <v>-102</v>
      </c>
    </row>
    <row r="74" spans="1:9" ht="23.15" customHeight="1">
      <c r="A74" s="122" t="s">
        <v>142</v>
      </c>
      <c r="B74" s="122"/>
      <c r="C74" s="23">
        <v>200</v>
      </c>
      <c r="D74" s="23"/>
      <c r="E74" s="23">
        <v>1</v>
      </c>
      <c r="F74" s="23"/>
      <c r="G74" s="64">
        <v>0</v>
      </c>
      <c r="H74" s="23"/>
      <c r="I74" s="23">
        <v>1</v>
      </c>
    </row>
    <row r="75" spans="1:9" ht="23.15" customHeight="1">
      <c r="A75" s="134" t="s">
        <v>143</v>
      </c>
      <c r="B75" s="134"/>
      <c r="C75" s="26">
        <f>SUM(C67:C74)</f>
        <v>-1532</v>
      </c>
      <c r="D75" s="27"/>
      <c r="E75" s="26">
        <f>SUM(E68:E74)</f>
        <v>-8848</v>
      </c>
      <c r="F75" s="27"/>
      <c r="G75" s="26">
        <f>SUM(G67:G74)</f>
        <v>12647</v>
      </c>
      <c r="H75" s="27"/>
      <c r="I75" s="26">
        <f>SUM(I68:I74)</f>
        <v>8047</v>
      </c>
    </row>
    <row r="76" spans="1:9" ht="23.15" customHeight="1">
      <c r="A76" s="134"/>
      <c r="B76" s="134"/>
      <c r="C76" s="27"/>
      <c r="D76" s="27"/>
      <c r="E76" s="27"/>
      <c r="F76" s="27"/>
      <c r="G76" s="27"/>
      <c r="H76" s="27"/>
      <c r="I76" s="27"/>
    </row>
    <row r="77" spans="1:9" ht="23.15" customHeight="1">
      <c r="A77" s="15" t="s">
        <v>144</v>
      </c>
      <c r="B77" s="15"/>
      <c r="C77" s="28"/>
      <c r="D77" s="28"/>
      <c r="E77" s="28"/>
      <c r="F77" s="28"/>
      <c r="G77" s="28"/>
      <c r="H77" s="28"/>
      <c r="I77" s="28"/>
    </row>
    <row r="78" spans="1:9" ht="23.15" customHeight="1">
      <c r="A78" s="122" t="s">
        <v>145</v>
      </c>
      <c r="B78" s="130">
        <v>14</v>
      </c>
      <c r="C78" s="23">
        <v>75</v>
      </c>
      <c r="D78" s="23"/>
      <c r="E78" s="23">
        <v>1139</v>
      </c>
      <c r="F78" s="23"/>
      <c r="G78" s="23">
        <v>1</v>
      </c>
      <c r="H78" s="23"/>
      <c r="I78" s="23">
        <v>-55</v>
      </c>
    </row>
    <row r="79" spans="1:9" ht="23.15" customHeight="1">
      <c r="A79" s="122" t="s">
        <v>146</v>
      </c>
      <c r="B79" s="130">
        <v>4</v>
      </c>
      <c r="C79" s="23">
        <v>28500</v>
      </c>
      <c r="D79" s="23"/>
      <c r="E79" s="23">
        <v>36100</v>
      </c>
      <c r="F79" s="23"/>
      <c r="G79" s="23">
        <v>108953</v>
      </c>
      <c r="H79" s="23"/>
      <c r="I79" s="23">
        <v>80730</v>
      </c>
    </row>
    <row r="80" spans="1:9" ht="23.15" customHeight="1">
      <c r="A80" s="122" t="s">
        <v>147</v>
      </c>
      <c r="B80" s="130">
        <v>4</v>
      </c>
      <c r="C80" s="23">
        <v>-26804</v>
      </c>
      <c r="D80" s="23"/>
      <c r="E80" s="23">
        <v>-107883</v>
      </c>
      <c r="F80" s="23"/>
      <c r="G80" s="23">
        <v>-34106</v>
      </c>
      <c r="H80" s="23"/>
      <c r="I80" s="23">
        <v>-85753</v>
      </c>
    </row>
    <row r="81" spans="1:10" ht="23.15" customHeight="1">
      <c r="A81" s="122" t="s">
        <v>148</v>
      </c>
      <c r="B81" s="130">
        <v>17</v>
      </c>
      <c r="C81" s="64">
        <v>0</v>
      </c>
      <c r="E81" s="23">
        <v>-1914</v>
      </c>
      <c r="G81" s="64">
        <v>0</v>
      </c>
      <c r="I81" s="23">
        <v>-1914</v>
      </c>
    </row>
    <row r="82" spans="1:10" ht="23.15" customHeight="1">
      <c r="A82" s="122" t="s">
        <v>149</v>
      </c>
      <c r="B82" s="130">
        <v>18</v>
      </c>
      <c r="C82" s="23">
        <v>16263</v>
      </c>
      <c r="D82" s="23"/>
      <c r="E82" s="23">
        <v>34390</v>
      </c>
      <c r="F82" s="23"/>
      <c r="G82" s="23">
        <v>14008</v>
      </c>
      <c r="H82" s="23"/>
      <c r="I82" s="23">
        <v>21607</v>
      </c>
    </row>
    <row r="83" spans="1:10" ht="23.15" customHeight="1">
      <c r="A83" s="122" t="s">
        <v>150</v>
      </c>
      <c r="B83" s="130">
        <v>18</v>
      </c>
      <c r="C83" s="23">
        <v>-47554</v>
      </c>
      <c r="D83" s="23"/>
      <c r="E83" s="23">
        <v>-67657</v>
      </c>
      <c r="F83" s="23"/>
      <c r="G83" s="23">
        <v>-44929</v>
      </c>
      <c r="H83" s="23"/>
      <c r="I83" s="23">
        <v>-44108</v>
      </c>
    </row>
    <row r="84" spans="1:10" ht="23.15" customHeight="1">
      <c r="A84" s="122" t="s">
        <v>151</v>
      </c>
      <c r="B84" s="130">
        <v>19</v>
      </c>
      <c r="C84" s="23">
        <v>4900</v>
      </c>
      <c r="E84" s="23">
        <v>69470</v>
      </c>
      <c r="G84" s="23">
        <v>4900</v>
      </c>
      <c r="I84" s="23">
        <v>69470</v>
      </c>
    </row>
    <row r="85" spans="1:10" ht="23.15" customHeight="1">
      <c r="A85" s="122" t="s">
        <v>152</v>
      </c>
      <c r="B85" s="130">
        <v>19</v>
      </c>
      <c r="C85" s="23">
        <v>-37006</v>
      </c>
      <c r="D85" s="23"/>
      <c r="E85" s="23">
        <v>-22800</v>
      </c>
      <c r="F85" s="23"/>
      <c r="G85" s="23">
        <v>-37006</v>
      </c>
      <c r="H85" s="23"/>
      <c r="I85" s="23">
        <v>-22800</v>
      </c>
    </row>
    <row r="86" spans="1:10" ht="23.15" customHeight="1">
      <c r="A86" s="122" t="s">
        <v>153</v>
      </c>
      <c r="B86" s="130">
        <v>20</v>
      </c>
      <c r="C86" s="23">
        <v>-3408</v>
      </c>
      <c r="D86" s="23"/>
      <c r="E86" s="23">
        <v>-3524</v>
      </c>
      <c r="F86" s="23"/>
      <c r="G86" s="23">
        <v>-116</v>
      </c>
      <c r="H86" s="23"/>
      <c r="I86" s="23">
        <v>-97</v>
      </c>
    </row>
    <row r="87" spans="1:10" ht="23.15" customHeight="1">
      <c r="A87" s="122" t="s">
        <v>154</v>
      </c>
      <c r="B87" s="122"/>
      <c r="C87" s="23">
        <v>-42603</v>
      </c>
      <c r="D87" s="23"/>
      <c r="E87" s="23">
        <v>-34999</v>
      </c>
      <c r="F87" s="23"/>
      <c r="G87" s="23">
        <v>-41649</v>
      </c>
      <c r="H87" s="23"/>
      <c r="I87" s="23">
        <v>-33570</v>
      </c>
    </row>
    <row r="88" spans="1:10" ht="23.15" customHeight="1">
      <c r="A88" s="122" t="s">
        <v>155</v>
      </c>
      <c r="B88" s="130">
        <v>19</v>
      </c>
      <c r="C88" s="64">
        <v>0</v>
      </c>
      <c r="D88" s="23"/>
      <c r="E88" s="23">
        <v>-5850</v>
      </c>
      <c r="F88" s="23"/>
      <c r="G88" s="64">
        <v>0</v>
      </c>
      <c r="H88" s="23"/>
      <c r="I88" s="23">
        <v>-5850</v>
      </c>
    </row>
    <row r="89" spans="1:10" ht="23.15" customHeight="1">
      <c r="A89" s="122" t="s">
        <v>156</v>
      </c>
      <c r="B89" s="130">
        <v>19</v>
      </c>
      <c r="C89" s="23">
        <v>-4724</v>
      </c>
      <c r="D89" s="23"/>
      <c r="E89" s="23">
        <v>-15770</v>
      </c>
      <c r="F89" s="23"/>
      <c r="G89" s="23">
        <v>-4724</v>
      </c>
      <c r="H89" s="23"/>
      <c r="I89" s="23">
        <v>-15770</v>
      </c>
    </row>
    <row r="90" spans="1:10" ht="23.15" customHeight="1">
      <c r="A90" s="134" t="s">
        <v>187</v>
      </c>
      <c r="B90" s="134"/>
      <c r="C90" s="26">
        <f>SUM(C78:C89)</f>
        <v>-112361</v>
      </c>
      <c r="D90" s="27"/>
      <c r="E90" s="26">
        <f>SUM(E78:E89)</f>
        <v>-119298</v>
      </c>
      <c r="F90" s="27"/>
      <c r="G90" s="26">
        <f>SUM(G78:G89)</f>
        <v>-34668</v>
      </c>
      <c r="H90" s="27"/>
      <c r="I90" s="26">
        <f>SUM(I78:I89)</f>
        <v>-38110</v>
      </c>
    </row>
    <row r="91" spans="1:10" ht="23.15" customHeight="1">
      <c r="A91" s="15" t="s">
        <v>188</v>
      </c>
      <c r="B91" s="15"/>
      <c r="C91" s="63">
        <f>C90+C75+C44</f>
        <v>149</v>
      </c>
      <c r="D91" s="27"/>
      <c r="E91" s="63">
        <f>E90+E75+E44</f>
        <v>631</v>
      </c>
      <c r="F91" s="27"/>
      <c r="G91" s="63">
        <f>G90+G75+G44</f>
        <v>7108</v>
      </c>
      <c r="H91" s="27"/>
      <c r="I91" s="63">
        <f>I90+I75+I44</f>
        <v>460</v>
      </c>
    </row>
    <row r="92" spans="1:10" ht="23.15" customHeight="1">
      <c r="A92" s="15" t="s">
        <v>157</v>
      </c>
      <c r="B92" s="15"/>
      <c r="C92" s="27">
        <f>'Balance Sheet'!E13</f>
        <v>42923</v>
      </c>
      <c r="D92" s="27"/>
      <c r="E92" s="27">
        <v>35207</v>
      </c>
      <c r="F92" s="27"/>
      <c r="G92" s="27">
        <f>'Balance Sheet'!I13</f>
        <v>6268</v>
      </c>
      <c r="H92" s="27"/>
      <c r="I92" s="27">
        <v>7892</v>
      </c>
    </row>
    <row r="93" spans="1:10" ht="23.15" customHeight="1" thickBot="1">
      <c r="A93" s="15" t="s">
        <v>158</v>
      </c>
      <c r="B93" s="15"/>
      <c r="C93" s="43">
        <f>SUM(C91:C92)</f>
        <v>43072</v>
      </c>
      <c r="D93" s="27"/>
      <c r="E93" s="43">
        <f>SUM(E91:E92)</f>
        <v>35838</v>
      </c>
      <c r="F93" s="27"/>
      <c r="G93" s="43">
        <f>SUM(G91:G92)</f>
        <v>13376</v>
      </c>
      <c r="H93" s="27"/>
      <c r="I93" s="43">
        <f>SUM(I91:I92)</f>
        <v>8352</v>
      </c>
    </row>
    <row r="94" spans="1:10" ht="23.15" customHeight="1" thickTop="1">
      <c r="A94" s="15"/>
      <c r="B94" s="15"/>
      <c r="C94" s="23"/>
      <c r="D94" s="23"/>
      <c r="E94" s="23"/>
      <c r="F94" s="23"/>
      <c r="G94" s="23"/>
      <c r="H94" s="23"/>
      <c r="I94" s="23"/>
      <c r="J94" s="23"/>
    </row>
    <row r="95" spans="1:10" ht="23.15" customHeight="1">
      <c r="A95" s="15"/>
      <c r="B95" s="15"/>
      <c r="C95" s="23"/>
      <c r="D95" s="23"/>
      <c r="E95" s="23"/>
      <c r="F95" s="23"/>
      <c r="G95" s="23"/>
      <c r="H95" s="23"/>
      <c r="I95" s="23"/>
      <c r="J95" s="23"/>
    </row>
    <row r="96" spans="1:10" ht="23.15" customHeight="1">
      <c r="A96" s="15"/>
      <c r="B96" s="15"/>
      <c r="C96" s="23"/>
      <c r="D96" s="23"/>
      <c r="E96" s="23"/>
      <c r="F96" s="23"/>
      <c r="G96" s="23"/>
      <c r="H96" s="23"/>
      <c r="I96" s="23"/>
      <c r="J96" s="23"/>
    </row>
    <row r="97" spans="1:10" ht="23.15" customHeight="1">
      <c r="A97" s="15"/>
      <c r="B97" s="15"/>
      <c r="C97" s="23"/>
      <c r="D97" s="23"/>
      <c r="E97" s="23"/>
      <c r="F97" s="23"/>
      <c r="G97" s="23"/>
      <c r="H97" s="23"/>
      <c r="I97" s="23"/>
      <c r="J97" s="23"/>
    </row>
    <row r="98" spans="1:10" ht="23.15" customHeight="1">
      <c r="A98" s="15"/>
      <c r="B98" s="15"/>
      <c r="C98" s="23"/>
      <c r="D98" s="23"/>
      <c r="E98" s="23"/>
      <c r="F98" s="23"/>
      <c r="G98" s="23"/>
      <c r="H98" s="23"/>
      <c r="I98" s="23"/>
      <c r="J98" s="23"/>
    </row>
    <row r="99" spans="1:10" ht="23.15" customHeight="1">
      <c r="A99" s="15"/>
      <c r="B99" s="15"/>
      <c r="C99" s="23"/>
      <c r="D99" s="23"/>
      <c r="E99" s="23"/>
      <c r="F99" s="23"/>
      <c r="G99" s="23"/>
      <c r="H99" s="23"/>
      <c r="I99" s="23"/>
      <c r="J99" s="23"/>
    </row>
    <row r="100" spans="1:10" ht="23.15" customHeight="1">
      <c r="A100" s="15"/>
      <c r="B100" s="15"/>
      <c r="C100" s="23"/>
      <c r="D100" s="23"/>
      <c r="E100" s="23"/>
      <c r="F100" s="23"/>
      <c r="G100" s="23"/>
      <c r="H100" s="23"/>
      <c r="I100" s="23"/>
      <c r="J100" s="23"/>
    </row>
    <row r="101" spans="1:10" ht="23.15" customHeight="1">
      <c r="A101" s="15"/>
      <c r="B101" s="15"/>
      <c r="C101" s="23"/>
      <c r="D101" s="23"/>
      <c r="E101" s="23"/>
      <c r="F101" s="23"/>
      <c r="G101" s="23"/>
      <c r="H101" s="23"/>
      <c r="I101" s="23"/>
      <c r="J101" s="23"/>
    </row>
    <row r="102" spans="1:10" ht="23.15" customHeight="1">
      <c r="A102" s="15"/>
      <c r="B102" s="15"/>
      <c r="C102" s="23"/>
      <c r="D102" s="23"/>
      <c r="E102" s="23"/>
      <c r="F102" s="23"/>
      <c r="G102" s="23"/>
      <c r="H102" s="23"/>
      <c r="I102" s="23"/>
      <c r="J102" s="23"/>
    </row>
    <row r="103" spans="1:10" ht="23.15" customHeight="1">
      <c r="A103" s="15"/>
      <c r="B103" s="15"/>
      <c r="C103" s="23"/>
      <c r="D103" s="23"/>
      <c r="E103" s="23"/>
      <c r="F103" s="23"/>
      <c r="G103" s="23"/>
      <c r="H103" s="23"/>
      <c r="I103" s="23"/>
      <c r="J103" s="23"/>
    </row>
    <row r="104" spans="1:10" ht="23.15" customHeight="1">
      <c r="A104" s="15"/>
      <c r="B104" s="15"/>
      <c r="C104" s="23"/>
      <c r="D104" s="23"/>
      <c r="E104" s="23"/>
      <c r="F104" s="23"/>
      <c r="G104" s="23"/>
      <c r="H104" s="23"/>
      <c r="I104" s="23"/>
      <c r="J104" s="23"/>
    </row>
    <row r="105" spans="1:10" ht="23.15" customHeight="1">
      <c r="A105" s="15"/>
      <c r="B105" s="15"/>
      <c r="C105" s="23"/>
      <c r="D105" s="23"/>
      <c r="E105" s="23"/>
      <c r="F105" s="23"/>
      <c r="G105" s="23"/>
      <c r="H105" s="23"/>
      <c r="I105" s="23"/>
      <c r="J105" s="23"/>
    </row>
    <row r="106" spans="1:10" ht="23.15" customHeight="1">
      <c r="A106" s="15"/>
      <c r="B106" s="15"/>
      <c r="C106" s="23"/>
      <c r="D106" s="23"/>
      <c r="E106" s="23"/>
      <c r="F106" s="23"/>
      <c r="G106" s="23"/>
      <c r="H106" s="23"/>
      <c r="I106" s="23"/>
      <c r="J106" s="23"/>
    </row>
    <row r="107" spans="1:10" ht="23.15" customHeight="1">
      <c r="A107" s="15"/>
      <c r="B107" s="15"/>
      <c r="C107" s="23"/>
      <c r="D107" s="23"/>
      <c r="E107" s="23"/>
      <c r="F107" s="23"/>
      <c r="G107" s="23"/>
      <c r="H107" s="23"/>
      <c r="I107" s="23"/>
      <c r="J107" s="23"/>
    </row>
    <row r="108" spans="1:10" ht="23.15" customHeight="1">
      <c r="A108" s="15"/>
      <c r="B108" s="15"/>
      <c r="C108" s="23"/>
      <c r="D108" s="23"/>
      <c r="E108" s="23"/>
      <c r="F108" s="23"/>
      <c r="G108" s="23"/>
      <c r="H108" s="23"/>
      <c r="I108" s="23"/>
      <c r="J108" s="23"/>
    </row>
    <row r="109" spans="1:10" ht="23.15" customHeight="1">
      <c r="A109" s="15"/>
      <c r="B109" s="15"/>
      <c r="C109" s="23"/>
      <c r="D109" s="23"/>
      <c r="E109" s="23"/>
      <c r="F109" s="23"/>
      <c r="G109" s="23"/>
      <c r="H109" s="23"/>
      <c r="I109" s="23"/>
      <c r="J109" s="23"/>
    </row>
    <row r="110" spans="1:10" ht="23">
      <c r="C110" s="23"/>
      <c r="D110" s="23"/>
      <c r="E110" s="23"/>
      <c r="F110" s="23"/>
      <c r="G110" s="23"/>
      <c r="H110" s="23"/>
      <c r="I110" s="23"/>
    </row>
    <row r="111" spans="1:10" ht="23.15" customHeight="1">
      <c r="A111" s="29" t="s">
        <v>30</v>
      </c>
      <c r="B111" s="29"/>
      <c r="C111" s="39"/>
      <c r="E111" s="39"/>
      <c r="F111" s="39"/>
      <c r="G111" s="39"/>
      <c r="H111" s="39"/>
      <c r="I111" s="39"/>
    </row>
    <row r="112" spans="1:10" ht="23.15" customHeight="1"/>
    <row r="113" spans="1:9" ht="23.15" customHeight="1">
      <c r="A113" s="152" t="s">
        <v>31</v>
      </c>
      <c r="B113" s="152"/>
      <c r="C113" s="152"/>
      <c r="D113" s="152"/>
      <c r="E113" s="152"/>
      <c r="F113" s="152"/>
      <c r="G113" s="152"/>
      <c r="H113" s="152"/>
      <c r="I113" s="152"/>
    </row>
    <row r="114" spans="1:9" ht="23.15" customHeight="1">
      <c r="A114" s="152" t="s">
        <v>32</v>
      </c>
      <c r="B114" s="152"/>
      <c r="C114" s="152"/>
      <c r="D114" s="152"/>
      <c r="E114" s="152"/>
      <c r="F114" s="152"/>
      <c r="G114" s="152"/>
      <c r="H114" s="152"/>
      <c r="I114" s="152"/>
    </row>
    <row r="115" spans="1:9" ht="24" customHeight="1">
      <c r="C115" s="39"/>
      <c r="D115" s="39"/>
      <c r="E115" s="39"/>
      <c r="F115" s="39"/>
      <c r="G115" s="39"/>
      <c r="I115" s="39"/>
    </row>
  </sheetData>
  <mergeCells count="20">
    <mergeCell ref="A1:I1"/>
    <mergeCell ref="A2:I2"/>
    <mergeCell ref="A3:I3"/>
    <mergeCell ref="A4:I4"/>
    <mergeCell ref="C6:I6"/>
    <mergeCell ref="A5:I5"/>
    <mergeCell ref="A56:I56"/>
    <mergeCell ref="A57:I57"/>
    <mergeCell ref="A62:I62"/>
    <mergeCell ref="A114:I114"/>
    <mergeCell ref="C7:E7"/>
    <mergeCell ref="G7:I7"/>
    <mergeCell ref="A113:I113"/>
    <mergeCell ref="A61:I61"/>
    <mergeCell ref="A58:I58"/>
    <mergeCell ref="A59:I59"/>
    <mergeCell ref="A60:I60"/>
    <mergeCell ref="C63:I63"/>
    <mergeCell ref="C64:E64"/>
    <mergeCell ref="G64:I64"/>
  </mergeCells>
  <pageMargins left="0.9" right="0.3" top="0.8" bottom="0.5" header="0.3" footer="0.3"/>
  <pageSetup paperSize="9" scale="60" firstPageNumber="3" fitToHeight="2" orientation="portrait" blackAndWhite="1" useFirstPageNumber="1" r:id="rId1"/>
  <headerFooter alignWithMargins="0"/>
  <rowBreaks count="1" manualBreakCount="1">
    <brk id="57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PL-three</vt:lpstr>
      <vt:lpstr>SE-Conso</vt:lpstr>
      <vt:lpstr>SE-Seperate</vt:lpstr>
      <vt:lpstr>Cash Flow (A)</vt:lpstr>
      <vt:lpstr>'Balance Sheet'!Print_Area</vt:lpstr>
      <vt:lpstr>'Cash Flow (A)'!Print_Area</vt:lpstr>
      <vt:lpstr>'PL-three'!Print_Area</vt:lpstr>
      <vt:lpstr>'SE-Conso'!Print_Area</vt:lpstr>
      <vt:lpstr>'SE-Seperate'!Print_Area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chaiwat</dc:creator>
  <cp:keywords/>
  <dc:description/>
  <cp:lastModifiedBy>Roongfarngam, Uksorn</cp:lastModifiedBy>
  <cp:revision/>
  <cp:lastPrinted>2026-05-13T03:47:37Z</cp:lastPrinted>
  <dcterms:created xsi:type="dcterms:W3CDTF">2015-11-13T09:40:51Z</dcterms:created>
  <dcterms:modified xsi:type="dcterms:W3CDTF">2026-05-13T09:59:07Z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2021-08-16T06:09:52Z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4404aa01-7e39-4bd5-a5fe-4d08895b29d5</vt:lpwstr>
  </property>
  <property fmtid="{D5CDD505-2E9C-101B-9397-08002B2CF9AE}" pid="8" name="MSIP_Label_ea60d57e-af5b-4752-ac57-3e4f28ca11dc_ContentBits">
    <vt:lpwstr>0</vt:lpwstr>
  </property>
</Properties>
</file>