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ข้อมุลที่โอนย้าย 11-5-68\Drive D ปี 2566\A &amp; A\A &amp; A update\WAVE\WAVE 2569\FS WAVE Q1'69\"/>
    </mc:Choice>
  </mc:AlternateContent>
  <xr:revisionPtr revIDLastSave="0" documentId="13_ncr:1_{A8D3789A-E3E2-40EB-B884-DA952C4E780C}" xr6:coauthVersionLast="47" xr6:coauthVersionMax="47" xr10:uidLastSave="{00000000-0000-0000-0000-000000000000}"/>
  <bookViews>
    <workbookView xWindow="-110" yWindow="-110" windowWidth="19420" windowHeight="11500" tabRatio="852" firstSheet="1" activeTab="1" xr2:uid="{927B1F24-4352-41FC-A65E-7E0F150260E4}"/>
  </bookViews>
  <sheets>
    <sheet name="งบฐานะการเงิน" sheetId="1" r:id="rId1"/>
    <sheet name="กำไรขาดทุน 3 เดือน" sheetId="2" r:id="rId2"/>
    <sheet name="กำไรขาดทุน 3 เดือน (ต่อ)" sheetId="7" r:id="rId3"/>
    <sheet name="ส่วนเปลี่ยนแปลงผู้ถือหุ้นรวม" sheetId="9" r:id="rId4"/>
    <sheet name="ส่วนเปลี่ยนแปลงผู้ถือหุ้นเฉพาะ" sheetId="4" r:id="rId5"/>
    <sheet name="กระแสเงินสด" sheetId="5" r:id="rId6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1" hidden="1">{#N/A,#N/A,FALSE,"BUDGET"}</definedName>
    <definedName name="_DET4" localSheetId="4" hidden="1">{#N/A,#N/A,FALSE,"BUDGET"}</definedName>
    <definedName name="_DET4" hidden="1">{#N/A,#N/A,FALSE,"BUDGET"}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5" hidden="1">{#N/A,#N/A,FALSE,"MAIN";#N/A,#N/A,FALSE,"ACTvsBUD"}</definedName>
    <definedName name="AA" localSheetId="1" hidden="1">{#N/A,#N/A,FALSE,"MAIN";#N/A,#N/A,FALSE,"ACTvsBUD"}</definedName>
    <definedName name="AA" localSheetId="4" hidden="1">{#N/A,#N/A,FALSE,"MAIN";#N/A,#N/A,FALSE,"ACTvsBUD"}</definedName>
    <definedName name="AA" hidden="1">{#N/A,#N/A,FALSE,"MAIN";#N/A,#N/A,FALSE,"ACTvsBUD"}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5" hidden="1">{#N/A,#N/A,FALSE,"MAIN";#N/A,#N/A,FALSE,"ACTvsBUD"}</definedName>
    <definedName name="AAAAAA" localSheetId="1" hidden="1">{#N/A,#N/A,FALSE,"MAIN";#N/A,#N/A,FALSE,"ACTvsBUD"}</definedName>
    <definedName name="AAAAAA" localSheetId="4" hidden="1">{#N/A,#N/A,FALSE,"MAIN";#N/A,#N/A,FALSE,"ACTvsBUD"}</definedName>
    <definedName name="AAAAAA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5" hidden="1">{#N/A,#N/A,FALSE,"BUDGET"}</definedName>
    <definedName name="AQ" localSheetId="1" hidden="1">{#N/A,#N/A,FALSE,"BUDGET"}</definedName>
    <definedName name="AQ" localSheetId="4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5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5">กระแสเงินสด!$A$1:$M$88</definedName>
    <definedName name="_xlnm.Print_Area" localSheetId="0">งบฐานะการเงิน!$A$1:$N$119</definedName>
    <definedName name="_xlnm.Print_Area" localSheetId="4">ส่วนเปลี่ยนแปลงผู้ถือหุ้นเฉพาะ!$A$1:$H$42</definedName>
    <definedName name="_xlnm.Print_Area" localSheetId="3">ส่วนเปลี่ยนแปลงผู้ถือหุ้นรวม!$A$1:$M$28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9" i="5" l="1"/>
  <c r="M89" i="5"/>
  <c r="H89" i="5"/>
  <c r="J89" i="5"/>
  <c r="K89" i="5"/>
  <c r="L89" i="5"/>
  <c r="G89" i="5"/>
  <c r="J5" i="2" l="1"/>
  <c r="N27" i="2"/>
  <c r="L27" i="2"/>
  <c r="J27" i="2"/>
  <c r="H27" i="2"/>
  <c r="G65" i="5"/>
  <c r="H16" i="7" l="1"/>
  <c r="H11" i="7"/>
  <c r="K63" i="5" l="1"/>
  <c r="M63" i="5"/>
  <c r="I63" i="5"/>
  <c r="K65" i="5" l="1"/>
  <c r="L19" i="9" l="1"/>
  <c r="H19" i="9"/>
  <c r="H13" i="9"/>
  <c r="L13" i="9"/>
  <c r="J14" i="9" l="1"/>
  <c r="J102" i="1"/>
  <c r="J100" i="1"/>
  <c r="N99" i="1"/>
  <c r="J99" i="1"/>
  <c r="J98" i="1"/>
  <c r="H98" i="1"/>
  <c r="N97" i="1"/>
  <c r="J97" i="1"/>
  <c r="H97" i="1"/>
  <c r="J96" i="1"/>
  <c r="H96" i="1"/>
  <c r="H9" i="5" l="1"/>
  <c r="J9" i="5"/>
  <c r="L9" i="5"/>
  <c r="A4" i="5"/>
  <c r="A48" i="5" s="1"/>
  <c r="F16" i="9"/>
  <c r="G16" i="9"/>
  <c r="E16" i="9"/>
  <c r="A83" i="1" l="1"/>
  <c r="L65" i="1"/>
  <c r="H65" i="1"/>
  <c r="L59" i="1"/>
  <c r="H59" i="1"/>
  <c r="H31" i="1"/>
  <c r="L31" i="1"/>
  <c r="L22" i="1"/>
  <c r="H22" i="1"/>
  <c r="K120" i="1"/>
  <c r="K101" i="1"/>
  <c r="N65" i="1"/>
  <c r="J65" i="1"/>
  <c r="N59" i="1"/>
  <c r="J59" i="1"/>
  <c r="A43" i="1"/>
  <c r="A41" i="1"/>
  <c r="A81" i="1" s="1"/>
  <c r="N31" i="1"/>
  <c r="J31" i="1"/>
  <c r="N22" i="1"/>
  <c r="J22" i="1"/>
  <c r="H32" i="1" l="1"/>
  <c r="L66" i="1"/>
  <c r="L32" i="1"/>
  <c r="H66" i="1"/>
  <c r="N66" i="1"/>
  <c r="J66" i="1"/>
  <c r="N32" i="1"/>
  <c r="J32" i="1"/>
  <c r="J101" i="1"/>
  <c r="J103" i="1" s="1"/>
  <c r="J104" i="1" l="1"/>
  <c r="J120" i="1" s="1"/>
  <c r="A4" i="4" l="1"/>
  <c r="A4" i="7"/>
  <c r="F21" i="9"/>
  <c r="F22" i="9" s="1"/>
  <c r="G21" i="9"/>
  <c r="G22" i="9" s="1"/>
  <c r="I21" i="9"/>
  <c r="I22" i="9" s="1"/>
  <c r="H100" i="1" s="1"/>
  <c r="F15" i="9"/>
  <c r="G15" i="9"/>
  <c r="I15" i="9"/>
  <c r="I16" i="9" s="1"/>
  <c r="N24" i="7"/>
  <c r="J24" i="7"/>
  <c r="N20" i="7"/>
  <c r="J20" i="7"/>
  <c r="H63" i="5"/>
  <c r="M58" i="5"/>
  <c r="L58" i="5"/>
  <c r="K58" i="5"/>
  <c r="I58" i="5"/>
  <c r="H58" i="5"/>
  <c r="H25" i="5"/>
  <c r="H37" i="5" s="1"/>
  <c r="H40" i="5" s="1"/>
  <c r="A46" i="5" l="1"/>
  <c r="H64" i="5"/>
  <c r="H66" i="5" s="1"/>
  <c r="L21" i="9" l="1"/>
  <c r="L22" i="9" s="1"/>
  <c r="H102" i="1" s="1"/>
  <c r="J19" i="9"/>
  <c r="H10" i="2" l="1"/>
  <c r="H18" i="2" s="1"/>
  <c r="G9" i="5" s="1"/>
  <c r="F17" i="4" l="1"/>
  <c r="F18" i="4" s="1"/>
  <c r="L97" i="1" s="1"/>
  <c r="E17" i="4"/>
  <c r="E18" i="4" s="1"/>
  <c r="F12" i="4"/>
  <c r="F13" i="4" s="1"/>
  <c r="E12" i="4"/>
  <c r="E13" i="4" s="1"/>
  <c r="E21" i="9"/>
  <c r="E22" i="9" s="1"/>
  <c r="J20" i="9"/>
  <c r="J18" i="9"/>
  <c r="E15" i="9"/>
  <c r="L15" i="9"/>
  <c r="L16" i="9" s="1"/>
  <c r="H15" i="9"/>
  <c r="H16" i="9" s="1"/>
  <c r="J13" i="9"/>
  <c r="J12" i="9"/>
  <c r="J16" i="7"/>
  <c r="N16" i="7"/>
  <c r="J11" i="7"/>
  <c r="N11" i="7"/>
  <c r="H15" i="4"/>
  <c r="J15" i="4" s="1"/>
  <c r="L96" i="1" l="1"/>
  <c r="N96" i="1"/>
  <c r="N101" i="1" s="1"/>
  <c r="N103" i="1" s="1"/>
  <c r="N104" i="1" s="1"/>
  <c r="N120" i="1" s="1"/>
  <c r="K12" i="9"/>
  <c r="K18" i="9"/>
  <c r="M18" i="9" s="1"/>
  <c r="J15" i="9"/>
  <c r="J16" i="9" s="1"/>
  <c r="K20" i="9"/>
  <c r="M20" i="9" s="1"/>
  <c r="J21" i="9"/>
  <c r="J22" i="9" s="1"/>
  <c r="K13" i="9"/>
  <c r="K14" i="9"/>
  <c r="M14" i="9" s="1"/>
  <c r="M12" i="9"/>
  <c r="M13" i="9" l="1"/>
  <c r="M15" i="9" s="1"/>
  <c r="M16" i="9" s="1"/>
  <c r="K15" i="9"/>
  <c r="K16" i="9" s="1"/>
  <c r="N10" i="2" l="1"/>
  <c r="N18" i="2" s="1"/>
  <c r="M9" i="5" s="1"/>
  <c r="M25" i="5" s="1"/>
  <c r="M37" i="5" s="1"/>
  <c r="M40" i="5" s="1"/>
  <c r="M64" i="5" s="1"/>
  <c r="M66" i="5" s="1"/>
  <c r="L10" i="2"/>
  <c r="L18" i="2" s="1"/>
  <c r="K9" i="5" s="1"/>
  <c r="K25" i="5" s="1"/>
  <c r="K37" i="5" s="1"/>
  <c r="K40" i="5" s="1"/>
  <c r="K64" i="5" s="1"/>
  <c r="K66" i="5" s="1"/>
  <c r="J10" i="2"/>
  <c r="J18" i="2" s="1"/>
  <c r="I9" i="5" s="1"/>
  <c r="I25" i="5" s="1"/>
  <c r="I37" i="5" s="1"/>
  <c r="I40" i="5" s="1"/>
  <c r="I64" i="5" s="1"/>
  <c r="I66" i="5" s="1"/>
  <c r="L20" i="2" l="1"/>
  <c r="L29" i="2" s="1"/>
  <c r="N20" i="2"/>
  <c r="H20" i="2"/>
  <c r="H12" i="7" s="1"/>
  <c r="J20" i="2"/>
  <c r="J29" i="2" l="1"/>
  <c r="J17" i="7" s="1"/>
  <c r="J12" i="7"/>
  <c r="N29" i="2"/>
  <c r="N17" i="7" s="1"/>
  <c r="N12" i="7"/>
  <c r="H29" i="2"/>
  <c r="H17" i="7" s="1"/>
  <c r="G11" i="4"/>
  <c r="G12" i="4" s="1"/>
  <c r="G13" i="4" s="1"/>
  <c r="L9" i="7"/>
  <c r="L20" i="7" s="1"/>
  <c r="H21" i="9"/>
  <c r="H22" i="9" s="1"/>
  <c r="H99" i="1" s="1"/>
  <c r="H101" i="1" s="1"/>
  <c r="H103" i="1" s="1"/>
  <c r="H104" i="1" s="1"/>
  <c r="H120" i="1" s="1"/>
  <c r="H11" i="4" l="1"/>
  <c r="H12" i="4" s="1"/>
  <c r="L11" i="7"/>
  <c r="L12" i="7" s="1"/>
  <c r="L24" i="7"/>
  <c r="H20" i="7"/>
  <c r="H24" i="7"/>
  <c r="K19" i="9"/>
  <c r="G16" i="4"/>
  <c r="L14" i="7"/>
  <c r="J12" i="4" l="1"/>
  <c r="M19" i="9"/>
  <c r="M21" i="9" s="1"/>
  <c r="M22" i="9" s="1"/>
  <c r="K21" i="9"/>
  <c r="K22" i="9" s="1"/>
  <c r="L16" i="7"/>
  <c r="L17" i="7" s="1"/>
  <c r="G17" i="4"/>
  <c r="G18" i="4" s="1"/>
  <c r="L99" i="1" s="1"/>
  <c r="L101" i="1" s="1"/>
  <c r="L103" i="1" s="1"/>
  <c r="H16" i="4"/>
  <c r="H17" i="4" s="1"/>
  <c r="H18" i="4" s="1"/>
  <c r="L104" i="1" l="1"/>
  <c r="L120" i="1" s="1"/>
  <c r="J18" i="4"/>
  <c r="H10" i="4" l="1"/>
  <c r="J10" i="4" l="1"/>
  <c r="H13" i="4"/>
  <c r="G63" i="5" l="1"/>
  <c r="G58" i="5" l="1"/>
  <c r="G25" i="5" l="1"/>
  <c r="G37" i="5" l="1"/>
  <c r="G40" i="5" s="1"/>
  <c r="G64" i="5" s="1"/>
  <c r="G66" i="5" s="1"/>
</calcChain>
</file>

<file path=xl/sharedStrings.xml><?xml version="1.0" encoding="utf-8"?>
<sst xmlns="http://schemas.openxmlformats.org/spreadsheetml/2006/main" count="320" uniqueCount="180">
  <si>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</si>
  <si>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</si>
  <si>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</si>
  <si>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</si>
  <si>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</si>
  <si>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</si>
  <si>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</si>
  <si>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</si>
  <si>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</si>
  <si>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</si>
  <si>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</si>
  <si>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</si>
  <si>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</si>
  <si>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</si>
  <si>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</si>
  <si>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</si>
  <si>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</si>
  <si>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</si>
  <si>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</si>
  <si>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</si>
  <si>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</si>
  <si>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</si>
  <si>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</si>
  <si>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</si>
  <si>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</si>
  <si>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</si>
  <si>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</si>
  <si>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</si>
  <si>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</t>
  </si>
  <si>
    <t>ทุนจดทะเบียน</t>
  </si>
  <si>
    <t>ทุนที่ออกและเรียกชำระแล้ว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</si>
  <si>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</si>
  <si>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</si>
  <si>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</si>
  <si>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</si>
  <si>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</si>
  <si>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</si>
  <si>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</si>
  <si>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</si>
  <si>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</si>
  <si>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ทุนที่ออก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</si>
  <si>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</si>
  <si>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</si>
  <si>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</si>
  <si>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</si>
  <si>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เป็นเงินสดรับ(จ่าย) จากกิจกรรมดำเนินงาน</t>
  </si>
  <si>
    <t>ค่าเสื่อมราคา</t>
  </si>
  <si>
    <t>ค่าตัดจำหน่ายสินทรัพย์ไม่มีตัวตน</t>
  </si>
  <si>
    <t>ต้นทุนบริการและดอกเบี้ยจ่าย</t>
  </si>
  <si>
    <t>ดอกเบี้ยรับ</t>
  </si>
  <si>
    <t>ดอกเบี้ยจ่าย</t>
  </si>
  <si>
    <t xml:space="preserve"> ในสินทรัพย์และหนี้สินดำเนินงาน</t>
  </si>
  <si>
    <t xml:space="preserve">  สินทรัพย์ดำเนินงาน(เพิ่มขึ้น)ลดลง</t>
  </si>
  <si>
    <t xml:space="preserve">   หนี้สินดำเนินงานเพิ่มขึ้น(ลดลง)</t>
  </si>
  <si>
    <t>เงินสดรับ(จ่าย)จากการดำเนินงาน</t>
  </si>
  <si>
    <t>รับจากดอกเบี้ย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</si>
  <si>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</si>
  <si>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</si>
  <si>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</si>
  <si>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เงินสดสุทธิได้มา(ใช้ไป)ในกิจกรรมลงทุน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</si>
  <si>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</si>
  <si>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</si>
  <si>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</si>
  <si>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เงินสดสุทธิได้มา(ใช้ไป)ในกิจกรรมจัดหาเงิน</t>
  </si>
  <si>
    <t>เงินสดและรายการเทียบเท่าเงินสดเพิ่มขึ้น(ลดลง)สุทธิ</t>
  </si>
  <si>
    <t>31 ธันวาคม</t>
  </si>
  <si>
    <t>2568</t>
  </si>
  <si>
    <t>ยังไม่ได้ตรวจสอบ</t>
  </si>
  <si>
    <t>ตรวจสอบแล้ว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</si>
  <si>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</si>
  <si>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</si>
  <si>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ยอดคงเหลือ ณ วันที่ 1 มกราคม 2568</t>
  </si>
  <si>
    <t>ข้อมูลกระแสเงินสดเปิดเผยเพิ่มเติม</t>
  </si>
  <si>
    <t>รายการที่ไม่ใช่เงินสดประกอบด้วย</t>
  </si>
  <si>
    <t>สอบทานแล้ว</t>
  </si>
  <si>
    <t>ขาดทุนสะสม</t>
  </si>
  <si>
    <t>สินค้าคงเหลือ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</si>
  <si>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</si>
  <si>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</si>
  <si>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เวฟ เอกซ์โพเนนเชียล จำกัด (มหาชน) และบริษัทย่อย</t>
  </si>
  <si>
    <t>เงินให้กู้ยืมระยะสั้นแก่บริษัทย่อย</t>
  </si>
  <si>
    <t>เงินลงทุนในบริษัทที่ควบคุมร่วมกัน</t>
  </si>
  <si>
    <t>ส่วนปรับปรุงอาคารและอุปกรณ์</t>
  </si>
  <si>
    <t>ค่าความนิยม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</si>
  <si>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</si>
  <si>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</si>
  <si>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                     </t>
  </si>
  <si>
    <t>หนี้สินที่เกิดจากสัญญา - ไม่หมุนเวียน</t>
  </si>
  <si>
    <t>หุ้นสามัญ 15,389,430,198 หุ้น มูลค่าหุ้นละ 0.50 บาท</t>
  </si>
  <si>
    <t>ส่วนต่ำมูลค่าหุ้น</t>
  </si>
  <si>
    <t>การเปลี่ยนสัดส่วนเงินลงทุนในบริษัทย่อย</t>
  </si>
  <si>
    <t>ส่วนต่ำกว่า</t>
  </si>
  <si>
    <t>มูลค่าหุ้น</t>
  </si>
  <si>
    <t>รายได้จากการขายและจากการให้บริการ</t>
  </si>
  <si>
    <t>กำไรขั้นต้น</t>
  </si>
  <si>
    <t>กำไรจากอัตราแลกเปลี่ยน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</si>
  <si>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</si>
  <si>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</si>
  <si>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</si>
  <si>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</si>
  <si>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กำไร (ขาดทุน) ภายหลัง :</t>
  </si>
  <si>
    <t>กำไร (ขาดทุน) เบ็ดเสร็จรวมสำหรับงวด</t>
  </si>
  <si>
    <t>ค่าใช้จ่ายในการจัดจำหน่าย</t>
  </si>
  <si>
    <t>งบกำไรขาดทุนเบ็ดเสร็จ (ต่อ)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</si>
  <si>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</si>
  <si>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</si>
  <si>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เบ็ดเสร็จรวมสำหรับงวด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</si>
  <si>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</si>
  <si>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</si>
  <si>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ต่อหุ้นปรับลด</t>
  </si>
  <si>
    <t>ผลต่างของอัตราแลกเปลี่ยนจากการแปลงค่า</t>
  </si>
  <si>
    <t>งบการเงินของหน่วยงานต่างประเทศ</t>
  </si>
  <si>
    <t>การเปลี่ยน</t>
  </si>
  <si>
    <t>สัดส่วนเงินลงทุน</t>
  </si>
  <si>
    <t>ในบริษัทย่อย</t>
  </si>
  <si>
    <t>ผลต่างของ</t>
  </si>
  <si>
    <t>อัตราแลกเปลี่ยน</t>
  </si>
  <si>
    <t>จากการแปลงค่า</t>
  </si>
  <si>
    <t>งบการเงิน</t>
  </si>
  <si>
    <t>องค์ประกอบอื่น</t>
  </si>
  <si>
    <t>ของส่วนของผู้ถือหุ้น</t>
  </si>
  <si>
    <t>รวมส่วนของ</t>
  </si>
  <si>
    <t>ผู้ถือหุ้น</t>
  </si>
  <si>
    <t>ของบริษัท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</si>
  <si>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</si>
  <si>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</si>
  <si>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</si>
  <si>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</si>
  <si>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รวมกำไร(ขาดทุน)เบ็ดเสร็จรวมสำหรับงวด</t>
  </si>
  <si>
    <t>หนี้สินตามสัญญาเช่าส่วนที่ถึงกำหนด</t>
  </si>
  <si>
    <t>ชำระภายในหนึ่งปี</t>
  </si>
  <si>
    <t>เงินสดจ่ายสำหรับเงินให้กู้ยืมระยะสั้นแก่บริษัทย่อย</t>
  </si>
  <si>
    <t>กำไรจากอัตราแลกเปลี่ยนที่ยังไม่เกิดขึ้นจริง</t>
  </si>
  <si>
    <t>ขาดทุนจากการตัดจำหน่ายส่วนปรับปรุงอาคารและอุปกรณ์</t>
  </si>
  <si>
    <t>กำไร(ขาดทุน)จากกิจกรรมดำเนินงานก่อนการเปลี่ยนแปลง</t>
  </si>
  <si>
    <t>ส่วนแบ่งผลขาดทุนจากเงินลงทุนในกิจการที่ควบคุมร่วมกัน</t>
  </si>
  <si>
    <t>ส่วนแบ่งขาดทุนจากเงินลงทุนในบริษัทที่ควบคุมร่วมกัน</t>
  </si>
  <si>
    <t>หนี้สินที่เกิดจากสัญญา</t>
  </si>
  <si>
    <t>รับเงินกู้ยืมจากบุคคลและกิจการที่เกี่ยวข้องกัน</t>
  </si>
  <si>
    <t>รายการที่อาจถูกจัดประเภทใหม่ไปยัง</t>
  </si>
  <si>
    <t>กำไร(ขาดทุน)ต่อหุ้น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</si>
  <si>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</si>
  <si>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</si>
  <si>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ประมาณการค่ารื้อถอน</t>
  </si>
  <si>
    <t>ขาดทุนสำหรับงวด</t>
  </si>
  <si>
    <t>กำไรจากการเปลี่ยนแปลงสัญญาเช่า</t>
  </si>
  <si>
    <t>กำไร(ขาดทุน)ก่อนรายได้(ค่าใช้จ่าย)ภาษีเงินได้</t>
  </si>
  <si>
    <t>ปรับรายการที่กระทบกำไรก่อนรายได้(ค่าใช้จ่าย)ภาษีเงินได้</t>
  </si>
  <si>
    <t>(กำไร)ขาดทุนจากค่าเผื่อการลดมูลค่าสินค้าคงเหลือ</t>
  </si>
  <si>
    <t>เงินสดรับคืนจากเงินให้กู้ยืมระยะสั้นแก่บริษัทย่อย</t>
  </si>
  <si>
    <t>เงินสดจ่ายซื้อส่วนปรับปรุงอาคารและอุปกรณ์</t>
  </si>
  <si>
    <t>ต้นทุนการขายและการให้บริการ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</si>
  <si>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</si>
  <si>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</si>
  <si>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</si>
  <si>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</si>
  <si>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2569</t>
  </si>
  <si>
    <t>ณ วันที่ 31 มีนาคม 2569</t>
  </si>
  <si>
    <t>31 มีนาคม</t>
  </si>
  <si>
    <t>สินทรัพย์ที่เกิดจากสัญญา</t>
  </si>
  <si>
    <t>ประมาณการหนี้สินผลประโยชน์พนักงาน</t>
  </si>
  <si>
    <t>หนี้สินและส่วนของผู้ถือหุ้น (ต่อ)</t>
  </si>
  <si>
    <t>สินทรัพย์ทางการเงินหมุนเวียนที่</t>
  </si>
  <si>
    <t>ไม่ใช่เงินสดที่เป็นหลักประกัน</t>
  </si>
  <si>
    <t>หุ้นสามัญ 11,462,937,100 หุ้น มูลค่าหุ้นละ 0.50 บาท</t>
  </si>
  <si>
    <t>รวมขาดทุนเบ็ดเสร็จรวมสำหรับงวด</t>
  </si>
  <si>
    <t>เงินสดรับจากการขายส่วนปรับปรุงอาคารและอุปกรณ์</t>
  </si>
  <si>
    <t>ลงทุนในสินทรัพย์สิทธิการใช้</t>
  </si>
  <si>
    <t>ขาดทุนจากการยกเลิกสัญญาที่ทำกับลูกค้า</t>
  </si>
  <si>
    <t>โอนประมาณการหนี้สินผลประโยชน์พนักงาน</t>
  </si>
  <si>
    <t>ไปเป็นเจ้าหนี้อื่น</t>
  </si>
  <si>
    <t>สินทรัพย์ภาษีเงินได้ของงวดปัจจุบัน</t>
  </si>
  <si>
    <t>ขาดทุนเบ็ดเสร็จอื่นสำหรับงวด</t>
  </si>
  <si>
    <t>กำไรทุนสำหรับงวด</t>
  </si>
  <si>
    <t>เงินกู้ยืมระยะสั้นจากบุคคลและกิจการที่เกี่ยวข้องกัน</t>
  </si>
  <si>
    <t>กำไรเบ็ดเสร็จอื่นสำหรับงวด</t>
  </si>
  <si>
    <t>ผลกำไร(ขาดทุน)ด้านเครดิตที่คาดว่าจะเกิดขึ้น</t>
  </si>
  <si>
    <t>ขาดทุนด้านเครดิตที่คาดว่าจะเกิดขึ้น (กลับรายการ)</t>
  </si>
  <si>
    <t>ลดลงในเงินฝากธนาคารที่มีข้อจำกัดในการใช้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</si>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</sst>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_);_(* \(#,##0.0\);_(* &quot;-&quot;??_);_(@_)"/>
    <numFmt numFmtId="192" formatCode="0.0"/>
    <numFmt numFmtId="193" formatCode="#,##0.00\ ;\(#,##0.00\)"/>
    <numFmt numFmtId="194" formatCode="_(* #,##0.000_);_(* \(#,##0.000\);_(* &quot;-&quot;??_);_(@_)"/>
    <numFmt numFmtId="195" formatCode="_(* #,##0.0000_);_(* \(#,##0.0000\);_(* &quot;-&quot;??_);_(@_)"/>
  </numFmts>
  <fonts count="26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rgb="FFE40000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u/>
      <sz val="13"/>
      <name val="Browallia New"/>
      <family val="2"/>
      <charset val="222"/>
    </font>
    <font>
      <sz val="13"/>
      <name val="BrowalliaUPC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sz val="13"/>
      <name val="Cordia New"/>
      <family val="2"/>
      <charset val="222"/>
    </font>
    <font>
      <sz val="13"/>
      <color rgb="FFFF0000"/>
      <name val="Browallia New"/>
      <family val="2"/>
      <charset val="222"/>
    </font>
    <font>
      <sz val="10"/>
      <name val="Trebuchet MS"/>
      <family val="2"/>
    </font>
    <font>
      <sz val="13"/>
      <color rgb="FF0000FF"/>
      <name val="Browallia New"/>
      <family val="2"/>
      <charset val="222"/>
    </font>
    <font>
      <sz val="13"/>
      <color theme="0"/>
      <name val="Browall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188" fontId="8" fillId="0" borderId="0" applyFont="0" applyFill="0" applyBorder="0" applyAlignment="0" applyProtection="0"/>
    <xf numFmtId="39" fontId="9" fillId="0" borderId="0"/>
    <xf numFmtId="0" fontId="6" fillId="0" borderId="0"/>
    <xf numFmtId="188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</cellStyleXfs>
  <cellXfs count="283">
    <xf numFmtId="0" fontId="0" fillId="0" borderId="0" xfId="0"/>
    <xf numFmtId="188" fontId="4" fillId="0" borderId="0" xfId="3" applyFont="1" applyFill="1" applyAlignment="1">
      <alignment vertical="center"/>
    </xf>
    <xf numFmtId="189" fontId="4" fillId="0" borderId="0" xfId="3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4" fillId="0" borderId="0" xfId="2" applyFont="1"/>
    <xf numFmtId="188" fontId="4" fillId="0" borderId="0" xfId="2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88" fontId="4" fillId="0" borderId="0" xfId="3" applyFont="1" applyFill="1" applyAlignment="1">
      <alignment vertical="top"/>
    </xf>
    <xf numFmtId="189" fontId="4" fillId="0" borderId="0" xfId="3" applyNumberFormat="1" applyFont="1" applyFill="1"/>
    <xf numFmtId="189" fontId="10" fillId="0" borderId="0" xfId="3" applyNumberFormat="1" applyFont="1" applyFill="1"/>
    <xf numFmtId="39" fontId="4" fillId="0" borderId="0" xfId="10" applyNumberFormat="1" applyFont="1" applyFill="1" applyAlignment="1">
      <alignment horizontal="center"/>
    </xf>
    <xf numFmtId="188" fontId="10" fillId="0" borderId="0" xfId="10" applyFont="1" applyFill="1" applyAlignment="1">
      <alignment horizontal="right"/>
    </xf>
    <xf numFmtId="39" fontId="4" fillId="0" borderId="0" xfId="10" applyNumberFormat="1" applyFont="1" applyFill="1" applyBorder="1" applyAlignment="1">
      <alignment horizontal="center"/>
    </xf>
    <xf numFmtId="188" fontId="10" fillId="0" borderId="0" xfId="3" applyFont="1" applyFill="1" applyBorder="1" applyAlignment="1">
      <alignment horizontal="right"/>
    </xf>
    <xf numFmtId="188" fontId="10" fillId="0" borderId="0" xfId="7" applyNumberFormat="1" applyFont="1" applyAlignment="1">
      <alignment horizontal="right" vertical="center"/>
    </xf>
    <xf numFmtId="188" fontId="4" fillId="0" borderId="0" xfId="10" applyFont="1" applyFill="1" applyBorder="1"/>
    <xf numFmtId="188" fontId="4" fillId="0" borderId="0" xfId="3" applyFont="1" applyFill="1" applyBorder="1"/>
    <xf numFmtId="188" fontId="4" fillId="0" borderId="0" xfId="3" applyFont="1" applyFill="1"/>
    <xf numFmtId="189" fontId="4" fillId="0" borderId="0" xfId="3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189" fontId="4" fillId="0" borderId="0" xfId="3" applyNumberFormat="1" applyFont="1" applyFill="1" applyBorder="1" applyAlignment="1"/>
    <xf numFmtId="189" fontId="4" fillId="0" borderId="0" xfId="3" applyNumberFormat="1" applyFont="1" applyFill="1" applyBorder="1" applyAlignment="1">
      <alignment horizontal="right"/>
    </xf>
    <xf numFmtId="189" fontId="4" fillId="0" borderId="6" xfId="3" applyNumberFormat="1" applyFont="1" applyFill="1" applyBorder="1"/>
    <xf numFmtId="188" fontId="4" fillId="0" borderId="0" xfId="3" applyFont="1" applyFill="1" applyAlignment="1" applyProtection="1">
      <alignment horizontal="left"/>
    </xf>
    <xf numFmtId="188" fontId="10" fillId="0" borderId="0" xfId="3" applyFont="1" applyFill="1" applyBorder="1"/>
    <xf numFmtId="192" fontId="4" fillId="0" borderId="0" xfId="3" applyNumberFormat="1" applyFont="1" applyFill="1" applyBorder="1" applyAlignment="1">
      <alignment horizontal="center"/>
    </xf>
    <xf numFmtId="188" fontId="4" fillId="0" borderId="0" xfId="10" applyFont="1" applyFill="1"/>
    <xf numFmtId="188" fontId="4" fillId="0" borderId="0" xfId="3" applyFont="1" applyFill="1" applyBorder="1" applyAlignment="1">
      <alignment horizontal="left"/>
    </xf>
    <xf numFmtId="188" fontId="10" fillId="0" borderId="0" xfId="3" applyFont="1" applyFill="1" applyBorder="1" applyAlignment="1"/>
    <xf numFmtId="188" fontId="4" fillId="0" borderId="0" xfId="3" quotePrefix="1" applyFont="1" applyFill="1"/>
    <xf numFmtId="188" fontId="11" fillId="0" borderId="0" xfId="3" applyFont="1" applyFill="1"/>
    <xf numFmtId="190" fontId="4" fillId="0" borderId="0" xfId="1" applyNumberFormat="1" applyFont="1" applyFill="1"/>
    <xf numFmtId="43" fontId="4" fillId="0" borderId="0" xfId="1" applyFont="1" applyFill="1"/>
    <xf numFmtId="188" fontId="4" fillId="0" borderId="0" xfId="13" applyFont="1" applyFill="1"/>
    <xf numFmtId="188" fontId="10" fillId="0" borderId="0" xfId="3" applyFont="1" applyFill="1"/>
    <xf numFmtId="0" fontId="12" fillId="0" borderId="0" xfId="2" applyFont="1" applyAlignment="1">
      <alignment vertical="center"/>
    </xf>
    <xf numFmtId="0" fontId="4" fillId="0" borderId="0" xfId="2" applyFont="1" applyAlignment="1">
      <alignment horizontal="left" indent="11"/>
    </xf>
    <xf numFmtId="189" fontId="4" fillId="0" borderId="0" xfId="3" applyNumberFormat="1" applyFont="1" applyFill="1" applyBorder="1" applyAlignment="1">
      <alignment horizontal="center" vertical="center"/>
    </xf>
    <xf numFmtId="0" fontId="4" fillId="0" borderId="0" xfId="6" applyFont="1" applyAlignment="1">
      <alignment vertical="center"/>
    </xf>
    <xf numFmtId="191" fontId="4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Continuous" vertical="center"/>
    </xf>
    <xf numFmtId="0" fontId="4" fillId="0" borderId="0" xfId="6" applyFont="1" applyAlignment="1">
      <alignment horizontal="centerContinuous" vertical="center"/>
    </xf>
    <xf numFmtId="191" fontId="4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0" fillId="0" borderId="0" xfId="7" applyFont="1" applyAlignment="1">
      <alignment horizontal="center" vertical="center"/>
    </xf>
    <xf numFmtId="0" fontId="10" fillId="0" borderId="6" xfId="7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0" fillId="0" borderId="4" xfId="7" applyFont="1" applyBorder="1" applyAlignment="1">
      <alignment horizontal="center" vertical="center"/>
    </xf>
    <xf numFmtId="191" fontId="10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vertical="center"/>
    </xf>
    <xf numFmtId="189" fontId="10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0" fontId="10" fillId="0" borderId="0" xfId="2" applyFont="1" applyAlignment="1">
      <alignment vertical="center"/>
    </xf>
    <xf numFmtId="188" fontId="10" fillId="0" borderId="0" xfId="3" applyFont="1" applyFill="1" applyAlignment="1">
      <alignment vertical="center"/>
    </xf>
    <xf numFmtId="189" fontId="4" fillId="0" borderId="0" xfId="7" applyNumberFormat="1" applyFont="1" applyAlignment="1">
      <alignment horizontal="center" vertical="center"/>
    </xf>
    <xf numFmtId="189" fontId="10" fillId="0" borderId="1" xfId="7" applyNumberFormat="1" applyFont="1" applyBorder="1" applyAlignment="1">
      <alignment horizontal="center" vertical="center"/>
    </xf>
    <xf numFmtId="189" fontId="10" fillId="0" borderId="2" xfId="7" applyNumberFormat="1" applyFont="1" applyBorder="1" applyAlignment="1">
      <alignment horizontal="center" vertical="center"/>
    </xf>
    <xf numFmtId="0" fontId="15" fillId="0" borderId="0" xfId="2" applyFont="1" applyAlignment="1">
      <alignment vertical="center"/>
    </xf>
    <xf numFmtId="189" fontId="4" fillId="0" borderId="0" xfId="7" applyNumberFormat="1" applyFont="1" applyAlignment="1">
      <alignment horizontal="right" vertical="center"/>
    </xf>
    <xf numFmtId="188" fontId="10" fillId="0" borderId="0" xfId="7" applyNumberFormat="1" applyFont="1" applyAlignment="1">
      <alignment horizontal="center" vertical="center"/>
    </xf>
    <xf numFmtId="191" fontId="4" fillId="0" borderId="0" xfId="2" applyNumberFormat="1" applyFont="1" applyAlignment="1">
      <alignment vertical="center"/>
    </xf>
    <xf numFmtId="188" fontId="4" fillId="0" borderId="0" xfId="3" applyFont="1" applyFill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90" fontId="4" fillId="0" borderId="0" xfId="1" applyNumberFormat="1" applyFont="1" applyFill="1" applyBorder="1" applyAlignment="1">
      <alignment horizontal="center"/>
    </xf>
    <xf numFmtId="188" fontId="10" fillId="0" borderId="1" xfId="3" quotePrefix="1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4" fillId="0" borderId="0" xfId="4" applyFont="1"/>
    <xf numFmtId="0" fontId="4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188" fontId="4" fillId="0" borderId="0" xfId="3" applyFont="1" applyFill="1" applyBorder="1" applyAlignment="1">
      <alignment vertical="center"/>
    </xf>
    <xf numFmtId="0" fontId="10" fillId="0" borderId="0" xfId="2" quotePrefix="1" applyFont="1" applyAlignment="1">
      <alignment horizontal="center" vertical="center"/>
    </xf>
    <xf numFmtId="0" fontId="10" fillId="0" borderId="4" xfId="2" quotePrefix="1" applyFont="1" applyBorder="1" applyAlignment="1">
      <alignment horizontal="center" vertical="center"/>
    </xf>
    <xf numFmtId="189" fontId="4" fillId="0" borderId="0" xfId="3" applyNumberFormat="1" applyFont="1" applyFill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89" fontId="4" fillId="0" borderId="0" xfId="3" applyNumberFormat="1" applyFont="1" applyFill="1" applyAlignment="1">
      <alignment vertical="center"/>
    </xf>
    <xf numFmtId="189" fontId="4" fillId="0" borderId="1" xfId="3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88" fontId="4" fillId="0" borderId="0" xfId="3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88" fontId="4" fillId="0" borderId="0" xfId="3" applyFont="1" applyFill="1" applyBorder="1" applyAlignment="1">
      <alignment horizontal="center" vertical="center"/>
    </xf>
    <xf numFmtId="0" fontId="4" fillId="0" borderId="0" xfId="0" applyFont="1"/>
    <xf numFmtId="0" fontId="16" fillId="0" borderId="0" xfId="2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89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190" fontId="4" fillId="0" borderId="0" xfId="1" applyNumberFormat="1" applyFont="1" applyFill="1" applyAlignment="1">
      <alignment horizontal="center" vertical="center"/>
    </xf>
    <xf numFmtId="194" fontId="4" fillId="0" borderId="3" xfId="3" applyNumberFormat="1" applyFont="1" applyFill="1" applyBorder="1" applyAlignment="1">
      <alignment vertical="center"/>
    </xf>
    <xf numFmtId="189" fontId="4" fillId="0" borderId="3" xfId="3" applyNumberFormat="1" applyFont="1" applyFill="1" applyBorder="1" applyAlignment="1">
      <alignment vertical="center"/>
    </xf>
    <xf numFmtId="189" fontId="4" fillId="0" borderId="4" xfId="3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88" fontId="10" fillId="0" borderId="0" xfId="3" applyFont="1" applyFill="1" applyBorder="1" applyAlignment="1">
      <alignment horizontal="centerContinuous" vertical="center"/>
    </xf>
    <xf numFmtId="15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89" fontId="4" fillId="0" borderId="0" xfId="3" applyNumberFormat="1" applyFont="1" applyFill="1" applyAlignment="1">
      <alignment horizontal="right" vertical="center"/>
    </xf>
    <xf numFmtId="189" fontId="4" fillId="0" borderId="6" xfId="3" applyNumberFormat="1" applyFont="1" applyFill="1" applyBorder="1" applyAlignment="1">
      <alignment vertical="center"/>
    </xf>
    <xf numFmtId="188" fontId="4" fillId="0" borderId="0" xfId="2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43" fontId="4" fillId="0" borderId="0" xfId="1" applyFont="1" applyFill="1" applyBorder="1"/>
    <xf numFmtId="188" fontId="4" fillId="0" borderId="0" xfId="2" applyNumberFormat="1" applyFont="1" applyAlignment="1">
      <alignment horizontal="right" vertical="center" wrapText="1"/>
    </xf>
    <xf numFmtId="190" fontId="4" fillId="0" borderId="0" xfId="1" applyNumberFormat="1" applyFont="1" applyFill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188" fontId="4" fillId="0" borderId="0" xfId="3" applyFont="1" applyFill="1" applyBorder="1" applyAlignment="1"/>
    <xf numFmtId="188" fontId="4" fillId="0" borderId="0" xfId="3" applyFont="1" applyFill="1" applyAlignment="1"/>
    <xf numFmtId="37" fontId="4" fillId="0" borderId="0" xfId="0" applyNumberFormat="1" applyFont="1" applyAlignment="1">
      <alignment horizontal="left" vertical="top" indent="1"/>
    </xf>
    <xf numFmtId="189" fontId="4" fillId="0" borderId="0" xfId="3" applyNumberFormat="1" applyFont="1" applyFill="1" applyBorder="1" applyAlignment="1">
      <alignment horizontal="right" vertical="center"/>
    </xf>
    <xf numFmtId="189" fontId="4" fillId="0" borderId="1" xfId="2" applyNumberFormat="1" applyFont="1" applyBorder="1" applyAlignment="1">
      <alignment vertical="center"/>
    </xf>
    <xf numFmtId="0" fontId="4" fillId="0" borderId="0" xfId="14" applyFont="1" applyAlignment="1">
      <alignment horizontal="left" vertical="center"/>
    </xf>
    <xf numFmtId="194" fontId="4" fillId="0" borderId="0" xfId="3" applyNumberFormat="1" applyFont="1" applyFill="1" applyBorder="1"/>
    <xf numFmtId="194" fontId="4" fillId="0" borderId="0" xfId="2" applyNumberFormat="1" applyFont="1" applyAlignment="1">
      <alignment horizontal="center" vertical="center"/>
    </xf>
    <xf numFmtId="194" fontId="4" fillId="0" borderId="0" xfId="2" applyNumberFormat="1" applyFont="1" applyAlignment="1">
      <alignment vertical="center"/>
    </xf>
    <xf numFmtId="37" fontId="4" fillId="0" borderId="0" xfId="0" applyNumberFormat="1" applyFont="1" applyAlignment="1">
      <alignment horizontal="left" vertical="top" indent="2"/>
    </xf>
    <xf numFmtId="190" fontId="4" fillId="0" borderId="0" xfId="1" applyNumberFormat="1" applyFont="1" applyFill="1" applyBorder="1" applyAlignment="1">
      <alignment horizontal="center" vertical="center"/>
    </xf>
    <xf numFmtId="189" fontId="4" fillId="0" borderId="0" xfId="2" quotePrefix="1" applyNumberFormat="1" applyFont="1" applyAlignment="1">
      <alignment horizontal="right" vertical="center"/>
    </xf>
    <xf numFmtId="190" fontId="4" fillId="0" borderId="0" xfId="1" applyNumberFormat="1" applyFont="1" applyBorder="1" applyAlignment="1">
      <alignment horizontal="center" vertical="center"/>
    </xf>
    <xf numFmtId="190" fontId="4" fillId="0" borderId="0" xfId="1" applyNumberFormat="1" applyFont="1" applyBorder="1" applyAlignment="1">
      <alignment vertical="center"/>
    </xf>
    <xf numFmtId="188" fontId="18" fillId="0" borderId="0" xfId="3" applyFont="1" applyFill="1" applyAlignment="1">
      <alignment vertical="center"/>
    </xf>
    <xf numFmtId="188" fontId="19" fillId="0" borderId="0" xfId="3" applyFont="1" applyFill="1" applyAlignment="1">
      <alignment vertical="center"/>
    </xf>
    <xf numFmtId="189" fontId="19" fillId="0" borderId="0" xfId="3" applyNumberFormat="1" applyFont="1" applyFill="1" applyBorder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188" fontId="19" fillId="0" borderId="0" xfId="3" applyFont="1" applyFill="1" applyBorder="1" applyAlignment="1">
      <alignment horizontal="centerContinuous" vertical="center"/>
    </xf>
    <xf numFmtId="188" fontId="19" fillId="0" borderId="0" xfId="3" applyFont="1" applyFill="1" applyBorder="1" applyAlignment="1">
      <alignment vertical="center" wrapText="1"/>
    </xf>
    <xf numFmtId="0" fontId="18" fillId="0" borderId="0" xfId="6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6" applyFont="1" applyAlignment="1">
      <alignment vertical="center"/>
    </xf>
    <xf numFmtId="0" fontId="18" fillId="0" borderId="0" xfId="6" applyFont="1" applyAlignment="1">
      <alignment horizontal="centerContinuous" vertical="center"/>
    </xf>
    <xf numFmtId="0" fontId="19" fillId="0" borderId="0" xfId="6" applyFont="1" applyAlignment="1">
      <alignment horizontal="centerContinuous" vertical="center"/>
    </xf>
    <xf numFmtId="191" fontId="19" fillId="0" borderId="0" xfId="6" applyNumberFormat="1" applyFont="1" applyAlignment="1">
      <alignment horizontal="centerContinuous" vertical="center"/>
    </xf>
    <xf numFmtId="0" fontId="18" fillId="0" borderId="0" xfId="6" applyFont="1" applyAlignment="1">
      <alignment horizontal="right" vertical="center"/>
    </xf>
    <xf numFmtId="0" fontId="19" fillId="0" borderId="0" xfId="7" applyFont="1" applyAlignment="1">
      <alignment horizontal="center" vertical="center"/>
    </xf>
    <xf numFmtId="0" fontId="19" fillId="0" borderId="0" xfId="8" applyFont="1" applyAlignment="1">
      <alignment horizontal="center" vertical="center" wrapText="1"/>
    </xf>
    <xf numFmtId="0" fontId="18" fillId="0" borderId="0" xfId="7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191" fontId="18" fillId="0" borderId="0" xfId="7" applyNumberFormat="1" applyFont="1" applyAlignment="1">
      <alignment horizontal="center" vertical="center"/>
    </xf>
    <xf numFmtId="0" fontId="18" fillId="0" borderId="0" xfId="8" applyFont="1" applyAlignment="1">
      <alignment horizontal="center" vertical="center" wrapText="1"/>
    </xf>
    <xf numFmtId="0" fontId="18" fillId="0" borderId="4" xfId="7" applyFont="1" applyBorder="1" applyAlignment="1">
      <alignment horizontal="center" vertical="center"/>
    </xf>
    <xf numFmtId="191" fontId="18" fillId="0" borderId="4" xfId="7" applyNumberFormat="1" applyFont="1" applyBorder="1" applyAlignment="1">
      <alignment horizontal="center" vertical="center"/>
    </xf>
    <xf numFmtId="0" fontId="18" fillId="0" borderId="0" xfId="7" applyFont="1" applyAlignment="1">
      <alignment horizontal="left" vertical="center"/>
    </xf>
    <xf numFmtId="0" fontId="18" fillId="0" borderId="0" xfId="7" applyFont="1" applyAlignment="1">
      <alignment vertical="center"/>
    </xf>
    <xf numFmtId="189" fontId="18" fillId="0" borderId="0" xfId="7" applyNumberFormat="1" applyFont="1" applyAlignment="1">
      <alignment horizontal="center" vertical="center"/>
    </xf>
    <xf numFmtId="0" fontId="18" fillId="0" borderId="0" xfId="2" applyFont="1" applyAlignment="1">
      <alignment vertical="center"/>
    </xf>
    <xf numFmtId="0" fontId="19" fillId="0" borderId="0" xfId="7" applyFont="1" applyAlignment="1">
      <alignment vertical="center"/>
    </xf>
    <xf numFmtId="189" fontId="19" fillId="0" borderId="0" xfId="7" applyNumberFormat="1" applyFont="1" applyAlignment="1">
      <alignment horizontal="center" vertical="center"/>
    </xf>
    <xf numFmtId="189" fontId="19" fillId="0" borderId="0" xfId="2" applyNumberFormat="1" applyFont="1" applyAlignment="1">
      <alignment vertical="center"/>
    </xf>
    <xf numFmtId="189" fontId="19" fillId="0" borderId="1" xfId="7" applyNumberFormat="1" applyFont="1" applyBorder="1" applyAlignment="1">
      <alignment horizontal="center" vertical="center"/>
    </xf>
    <xf numFmtId="189" fontId="18" fillId="0" borderId="2" xfId="7" applyNumberFormat="1" applyFont="1" applyBorder="1" applyAlignment="1">
      <alignment horizontal="center" vertical="center"/>
    </xf>
    <xf numFmtId="188" fontId="19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189" fontId="19" fillId="0" borderId="0" xfId="7" applyNumberFormat="1" applyFont="1" applyAlignment="1">
      <alignment horizontal="right" vertical="center"/>
    </xf>
    <xf numFmtId="43" fontId="19" fillId="0" borderId="0" xfId="2" applyNumberFormat="1" applyFont="1" applyAlignment="1">
      <alignment vertical="center"/>
    </xf>
    <xf numFmtId="188" fontId="18" fillId="0" borderId="0" xfId="7" applyNumberFormat="1" applyFont="1" applyAlignment="1">
      <alignment horizontal="center" vertical="center"/>
    </xf>
    <xf numFmtId="188" fontId="18" fillId="0" borderId="0" xfId="7" applyNumberFormat="1" applyFont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centerContinuous" vertical="center"/>
    </xf>
    <xf numFmtId="0" fontId="19" fillId="0" borderId="0" xfId="2" applyFont="1" applyAlignment="1">
      <alignment vertical="center" wrapText="1"/>
    </xf>
    <xf numFmtId="191" fontId="19" fillId="0" borderId="0" xfId="2" applyNumberFormat="1" applyFont="1" applyAlignment="1">
      <alignment vertical="center"/>
    </xf>
    <xf numFmtId="191" fontId="19" fillId="0" borderId="0" xfId="6" applyNumberFormat="1" applyFont="1" applyAlignment="1">
      <alignment vertical="center"/>
    </xf>
    <xf numFmtId="0" fontId="19" fillId="0" borderId="0" xfId="2" applyFont="1" applyAlignment="1">
      <alignment horizontal="left" indent="11"/>
    </xf>
    <xf numFmtId="0" fontId="4" fillId="0" borderId="0" xfId="9" applyFont="1"/>
    <xf numFmtId="39" fontId="10" fillId="0" borderId="0" xfId="11" applyFont="1" applyAlignment="1">
      <alignment horizontal="center"/>
    </xf>
    <xf numFmtId="0" fontId="10" fillId="0" borderId="0" xfId="11" quotePrefix="1" applyNumberFormat="1" applyFont="1" applyAlignment="1">
      <alignment horizontal="center"/>
    </xf>
    <xf numFmtId="39" fontId="10" fillId="0" borderId="0" xfId="9" applyNumberFormat="1" applyFont="1"/>
    <xf numFmtId="39" fontId="4" fillId="0" borderId="0" xfId="9" applyNumberFormat="1" applyFont="1"/>
    <xf numFmtId="189" fontId="4" fillId="0" borderId="0" xfId="9" applyNumberFormat="1" applyFont="1"/>
    <xf numFmtId="188" fontId="4" fillId="0" borderId="0" xfId="9" applyNumberFormat="1" applyFont="1"/>
    <xf numFmtId="0" fontId="4" fillId="0" borderId="0" xfId="12" applyFont="1"/>
    <xf numFmtId="39" fontId="4" fillId="0" borderId="0" xfId="11" applyFont="1" applyAlignment="1">
      <alignment horizontal="left"/>
    </xf>
    <xf numFmtId="193" fontId="4" fillId="0" borderId="0" xfId="9" applyNumberFormat="1" applyFont="1"/>
    <xf numFmtId="0" fontId="18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4" applyFont="1"/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right" vertical="center"/>
    </xf>
    <xf numFmtId="0" fontId="18" fillId="0" borderId="0" xfId="2" quotePrefix="1" applyFont="1" applyAlignment="1">
      <alignment horizontal="center" vertical="center"/>
    </xf>
    <xf numFmtId="0" fontId="10" fillId="0" borderId="6" xfId="2" quotePrefix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189" fontId="10" fillId="0" borderId="1" xfId="3" applyNumberFormat="1" applyFont="1" applyFill="1" applyBorder="1" applyAlignment="1">
      <alignment vertical="center"/>
    </xf>
    <xf numFmtId="189" fontId="10" fillId="0" borderId="0" xfId="2" applyNumberFormat="1" applyFont="1" applyAlignment="1">
      <alignment horizontal="center" vertical="center"/>
    </xf>
    <xf numFmtId="188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189" fontId="10" fillId="0" borderId="2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horizontal="right" vertical="center"/>
    </xf>
    <xf numFmtId="188" fontId="4" fillId="0" borderId="0" xfId="2" applyNumberFormat="1" applyFont="1"/>
    <xf numFmtId="0" fontId="21" fillId="0" borderId="0" xfId="14" applyFont="1"/>
    <xf numFmtId="49" fontId="21" fillId="0" borderId="0" xfId="15" applyNumberFormat="1" applyFont="1"/>
    <xf numFmtId="0" fontId="10" fillId="0" borderId="0" xfId="2" quotePrefix="1" applyFont="1" applyAlignment="1">
      <alignment horizontal="left" vertical="center"/>
    </xf>
    <xf numFmtId="189" fontId="10" fillId="0" borderId="0" xfId="2" applyNumberFormat="1" applyFont="1" applyAlignment="1">
      <alignment vertical="center"/>
    </xf>
    <xf numFmtId="189" fontId="4" fillId="0" borderId="7" xfId="3" applyNumberFormat="1" applyFont="1" applyFill="1" applyBorder="1" applyAlignment="1">
      <alignment vertical="center"/>
    </xf>
    <xf numFmtId="189" fontId="10" fillId="0" borderId="5" xfId="3" applyNumberFormat="1" applyFont="1" applyFill="1" applyBorder="1" applyAlignment="1">
      <alignment vertical="center"/>
    </xf>
    <xf numFmtId="43" fontId="4" fillId="0" borderId="0" xfId="2" applyNumberFormat="1" applyFont="1" applyAlignment="1">
      <alignment horizontal="center" vertical="center"/>
    </xf>
    <xf numFmtId="0" fontId="18" fillId="0" borderId="0" xfId="2" quotePrefix="1" applyFont="1" applyAlignment="1">
      <alignment horizontal="right" vertical="center"/>
    </xf>
    <xf numFmtId="188" fontId="18" fillId="0" borderId="0" xfId="3" quotePrefix="1" applyFont="1" applyFill="1" applyBorder="1" applyAlignment="1">
      <alignment horizontal="right" vertical="center"/>
    </xf>
    <xf numFmtId="189" fontId="4" fillId="0" borderId="4" xfId="2" applyNumberFormat="1" applyFont="1" applyBorder="1" applyAlignment="1">
      <alignment vertical="center"/>
    </xf>
    <xf numFmtId="188" fontId="10" fillId="0" borderId="0" xfId="3" applyFont="1" applyFill="1" applyBorder="1" applyAlignment="1">
      <alignment horizontal="center" vertical="center"/>
    </xf>
    <xf numFmtId="188" fontId="10" fillId="0" borderId="0" xfId="3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10" fillId="0" borderId="1" xfId="1" applyNumberFormat="1" applyFont="1" applyFill="1" applyBorder="1" applyAlignment="1">
      <alignment horizontal="center" vertical="center"/>
    </xf>
    <xf numFmtId="190" fontId="10" fillId="0" borderId="6" xfId="1" applyNumberFormat="1" applyFont="1" applyFill="1" applyBorder="1" applyAlignment="1">
      <alignment horizontal="center" vertical="center"/>
    </xf>
    <xf numFmtId="189" fontId="10" fillId="0" borderId="6" xfId="3" applyNumberFormat="1" applyFont="1" applyFill="1" applyBorder="1" applyAlignment="1">
      <alignment vertical="center"/>
    </xf>
    <xf numFmtId="189" fontId="10" fillId="0" borderId="6" xfId="1" applyNumberFormat="1" applyFont="1" applyFill="1" applyBorder="1" applyAlignment="1">
      <alignment horizontal="center" vertical="center"/>
    </xf>
    <xf numFmtId="189" fontId="22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 textRotation="180"/>
    </xf>
    <xf numFmtId="39" fontId="10" fillId="0" borderId="0" xfId="10" applyNumberFormat="1" applyFont="1" applyFill="1" applyAlignment="1"/>
    <xf numFmtId="188" fontId="10" fillId="0" borderId="0" xfId="10" applyFont="1" applyFill="1" applyAlignment="1"/>
    <xf numFmtId="39" fontId="10" fillId="0" borderId="0" xfId="11" applyFont="1"/>
    <xf numFmtId="189" fontId="4" fillId="0" borderId="0" xfId="1" applyNumberFormat="1" applyFont="1" applyFill="1"/>
    <xf numFmtId="192" fontId="10" fillId="0" borderId="0" xfId="3" applyNumberFormat="1" applyFont="1" applyFill="1" applyBorder="1" applyAlignment="1">
      <alignment horizontal="center"/>
    </xf>
    <xf numFmtId="189" fontId="10" fillId="0" borderId="2" xfId="3" applyNumberFormat="1" applyFont="1" applyFill="1" applyBorder="1"/>
    <xf numFmtId="189" fontId="10" fillId="0" borderId="0" xfId="3" applyNumberFormat="1" applyFont="1" applyFill="1" applyBorder="1"/>
    <xf numFmtId="189" fontId="10" fillId="0" borderId="1" xfId="3" applyNumberFormat="1" applyFont="1" applyFill="1" applyBorder="1"/>
    <xf numFmtId="189" fontId="10" fillId="0" borderId="6" xfId="3" applyNumberFormat="1" applyFont="1" applyFill="1" applyBorder="1"/>
    <xf numFmtId="190" fontId="4" fillId="0" borderId="0" xfId="1" applyNumberFormat="1" applyFont="1" applyAlignment="1">
      <alignment horizontal="center" vertical="center"/>
    </xf>
    <xf numFmtId="190" fontId="4" fillId="0" borderId="0" xfId="1" applyNumberFormat="1" applyFont="1" applyAlignment="1">
      <alignment vertical="center"/>
    </xf>
    <xf numFmtId="190" fontId="10" fillId="0" borderId="1" xfId="1" applyNumberFormat="1" applyFont="1" applyFill="1" applyBorder="1" applyAlignment="1">
      <alignment vertical="center"/>
    </xf>
    <xf numFmtId="190" fontId="10" fillId="0" borderId="2" xfId="1" applyNumberFormat="1" applyFont="1" applyFill="1" applyBorder="1" applyAlignment="1">
      <alignment vertical="center"/>
    </xf>
    <xf numFmtId="190" fontId="4" fillId="0" borderId="0" xfId="2" applyNumberFormat="1" applyFont="1" applyAlignment="1">
      <alignment vertical="center"/>
    </xf>
    <xf numFmtId="0" fontId="16" fillId="0" borderId="0" xfId="2" applyFont="1" applyAlignment="1">
      <alignment horizontal="left" vertical="center"/>
    </xf>
    <xf numFmtId="189" fontId="4" fillId="2" borderId="0" xfId="3" applyNumberFormat="1" applyFont="1" applyFill="1" applyAlignment="1">
      <alignment horizontal="center" vertical="center"/>
    </xf>
    <xf numFmtId="189" fontId="4" fillId="2" borderId="0" xfId="3" applyNumberFormat="1" applyFont="1" applyFill="1" applyAlignment="1">
      <alignment vertical="center"/>
    </xf>
    <xf numFmtId="189" fontId="23" fillId="0" borderId="0" xfId="1" applyNumberFormat="1" applyFont="1" applyFill="1" applyAlignment="1">
      <alignment horizontal="center"/>
    </xf>
    <xf numFmtId="189" fontId="24" fillId="0" borderId="0" xfId="3" applyNumberFormat="1" applyFont="1" applyFill="1" applyBorder="1" applyAlignment="1">
      <alignment vertical="center"/>
    </xf>
    <xf numFmtId="0" fontId="24" fillId="0" borderId="0" xfId="2" applyFont="1" applyAlignment="1">
      <alignment horizontal="center" vertical="center"/>
    </xf>
    <xf numFmtId="188" fontId="24" fillId="0" borderId="0" xfId="3" applyFont="1" applyFill="1" applyBorder="1" applyAlignment="1">
      <alignment vertical="center"/>
    </xf>
    <xf numFmtId="195" fontId="4" fillId="0" borderId="0" xfId="3" applyNumberFormat="1" applyFont="1" applyFill="1" applyBorder="1" applyAlignment="1">
      <alignment vertical="center"/>
    </xf>
    <xf numFmtId="195" fontId="4" fillId="0" borderId="0" xfId="3" applyNumberFormat="1" applyFont="1" applyFill="1" applyBorder="1" applyAlignment="1">
      <alignment horizontal="center" vertical="center"/>
    </xf>
    <xf numFmtId="195" fontId="4" fillId="0" borderId="0" xfId="2" applyNumberFormat="1" applyFont="1" applyAlignment="1">
      <alignment horizontal="center" vertical="center"/>
    </xf>
    <xf numFmtId="195" fontId="4" fillId="0" borderId="0" xfId="2" applyNumberFormat="1" applyFont="1" applyAlignment="1">
      <alignment vertical="center"/>
    </xf>
    <xf numFmtId="0" fontId="10" fillId="0" borderId="4" xfId="2" applyFont="1" applyBorder="1" applyAlignment="1">
      <alignment horizontal="center" vertical="center"/>
    </xf>
    <xf numFmtId="188" fontId="10" fillId="0" borderId="4" xfId="3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8" fillId="0" borderId="4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0" fillId="0" borderId="4" xfId="6" applyFont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8" fontId="4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right" vertical="center"/>
    </xf>
    <xf numFmtId="0" fontId="10" fillId="0" borderId="4" xfId="2" applyFont="1" applyFill="1" applyBorder="1" applyAlignment="1">
      <alignment horizontal="center" vertical="center"/>
    </xf>
    <xf numFmtId="15" fontId="10" fillId="0" borderId="1" xfId="2" quotePrefix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3" fontId="4" fillId="0" borderId="0" xfId="2" applyNumberFormat="1" applyFont="1" applyFill="1" applyAlignment="1">
      <alignment vertical="center"/>
    </xf>
    <xf numFmtId="0" fontId="4" fillId="0" borderId="0" xfId="16" applyFont="1" applyFill="1" applyAlignment="1">
      <alignment vertical="center"/>
    </xf>
    <xf numFmtId="188" fontId="4" fillId="0" borderId="0" xfId="2" applyNumberFormat="1" applyFont="1" applyFill="1" applyAlignment="1">
      <alignment horizontal="right" vertical="center" wrapText="1"/>
    </xf>
    <xf numFmtId="0" fontId="10" fillId="0" borderId="0" xfId="16" applyFont="1" applyFill="1" applyAlignment="1">
      <alignment vertical="center"/>
    </xf>
    <xf numFmtId="0" fontId="4" fillId="0" borderId="0" xfId="16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89" fontId="10" fillId="0" borderId="1" xfId="2" applyNumberFormat="1" applyFont="1" applyFill="1" applyBorder="1" applyAlignment="1">
      <alignment vertical="center"/>
    </xf>
    <xf numFmtId="188" fontId="10" fillId="0" borderId="0" xfId="2" applyNumberFormat="1" applyFont="1" applyFill="1" applyAlignment="1">
      <alignment horizontal="right" vertical="center" wrapText="1"/>
    </xf>
    <xf numFmtId="0" fontId="4" fillId="0" borderId="0" xfId="14" applyFont="1" applyFill="1" applyAlignment="1">
      <alignment vertical="center"/>
    </xf>
    <xf numFmtId="189" fontId="4" fillId="0" borderId="0" xfId="2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189" fontId="4" fillId="0" borderId="0" xfId="2" applyNumberFormat="1" applyFont="1" applyFill="1" applyAlignment="1">
      <alignment horizontal="center"/>
    </xf>
    <xf numFmtId="189" fontId="4" fillId="0" borderId="0" xfId="2" applyNumberFormat="1" applyFont="1" applyFill="1"/>
    <xf numFmtId="37" fontId="4" fillId="0" borderId="0" xfId="0" applyNumberFormat="1" applyFont="1" applyFill="1" applyAlignment="1">
      <alignment horizontal="left" vertical="top" indent="1"/>
    </xf>
    <xf numFmtId="0" fontId="4" fillId="0" borderId="0" xfId="2" applyFont="1" applyFill="1" applyAlignment="1">
      <alignment horizontal="left" vertical="center"/>
    </xf>
    <xf numFmtId="37" fontId="10" fillId="0" borderId="0" xfId="0" applyNumberFormat="1" applyFont="1" applyFill="1" applyAlignment="1">
      <alignment vertical="top"/>
    </xf>
    <xf numFmtId="0" fontId="10" fillId="0" borderId="0" xfId="14" applyFont="1" applyFill="1" applyAlignment="1">
      <alignment horizontal="left" vertical="center"/>
    </xf>
    <xf numFmtId="189" fontId="10" fillId="0" borderId="0" xfId="2" applyNumberFormat="1" applyFont="1" applyFill="1" applyAlignment="1">
      <alignment horizontal="center" vertical="center"/>
    </xf>
    <xf numFmtId="189" fontId="10" fillId="0" borderId="0" xfId="2" applyNumberFormat="1" applyFont="1" applyFill="1" applyAlignment="1">
      <alignment vertical="center"/>
    </xf>
    <xf numFmtId="0" fontId="18" fillId="0" borderId="0" xfId="2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center" vertical="center"/>
    </xf>
    <xf numFmtId="0" fontId="17" fillId="0" borderId="0" xfId="2" applyFont="1" applyFill="1"/>
    <xf numFmtId="0" fontId="4" fillId="0" borderId="0" xfId="2" applyFont="1" applyFill="1" applyAlignment="1">
      <alignment horizontal="left" indent="11"/>
    </xf>
    <xf numFmtId="189" fontId="10" fillId="0" borderId="0" xfId="1" applyNumberFormat="1" applyFont="1" applyFill="1" applyBorder="1" applyAlignment="1">
      <alignment vertical="center"/>
    </xf>
    <xf numFmtId="188" fontId="25" fillId="0" borderId="0" xfId="3" applyFont="1" applyFill="1"/>
  </cellXfs>
  <cellStyles count="17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sheetPr>
    <tabColor rgb="FFFFFF00"/>
  </sheetPr>
  <dimension ref="A1:R122"/>
  <sheetViews>
    <sheetView topLeftCell="A115" zoomScale="110" zoomScaleNormal="110" zoomScaleSheetLayoutView="100" workbookViewId="0">
      <selection activeCell="A119" sqref="A119"/>
    </sheetView>
  </sheetViews>
  <sheetFormatPr defaultColWidth="14.1640625" defaultRowHeight="18.5"/>
  <cols>
    <col min="1" max="4" width="0.6640625" style="4" customWidth="1"/>
    <col min="5" max="5" width="29.83203125" style="4" customWidth="1"/>
    <col min="6" max="6" width="7.58203125" style="75" customWidth="1"/>
    <col min="7" max="7" width="1.6640625" style="75" customWidth="1"/>
    <col min="8" max="8" width="11.58203125" style="75" customWidth="1"/>
    <col min="9" max="9" width="0.6640625" style="75" customWidth="1"/>
    <col min="10" max="10" width="11.58203125" style="75" customWidth="1"/>
    <col min="11" max="11" width="1.6640625" style="4" customWidth="1"/>
    <col min="12" max="12" width="11.58203125" style="4" customWidth="1"/>
    <col min="13" max="13" width="0.6640625" style="4" customWidth="1"/>
    <col min="14" max="14" width="11.58203125" style="4" customWidth="1"/>
    <col min="15" max="18" width="14.1640625" style="7"/>
    <col min="19" max="259" width="14.1640625" style="4"/>
    <col min="260" max="263" width="1.1640625" style="4" customWidth="1"/>
    <col min="264" max="264" width="43.9140625" style="4" customWidth="1"/>
    <col min="265" max="265" width="7.6640625" style="4" bestFit="1" customWidth="1"/>
    <col min="266" max="266" width="15.1640625" style="4" customWidth="1"/>
    <col min="267" max="267" width="1.1640625" style="4" customWidth="1"/>
    <col min="268" max="268" width="15.1640625" style="4" customWidth="1"/>
    <col min="269" max="515" width="14.1640625" style="4"/>
    <col min="516" max="519" width="1.1640625" style="4" customWidth="1"/>
    <col min="520" max="520" width="43.9140625" style="4" customWidth="1"/>
    <col min="521" max="521" width="7.6640625" style="4" bestFit="1" customWidth="1"/>
    <col min="522" max="522" width="15.1640625" style="4" customWidth="1"/>
    <col min="523" max="523" width="1.1640625" style="4" customWidth="1"/>
    <col min="524" max="524" width="15.1640625" style="4" customWidth="1"/>
    <col min="525" max="771" width="14.1640625" style="4"/>
    <col min="772" max="775" width="1.1640625" style="4" customWidth="1"/>
    <col min="776" max="776" width="43.9140625" style="4" customWidth="1"/>
    <col min="777" max="777" width="7.6640625" style="4" bestFit="1" customWidth="1"/>
    <col min="778" max="778" width="15.1640625" style="4" customWidth="1"/>
    <col min="779" max="779" width="1.1640625" style="4" customWidth="1"/>
    <col min="780" max="780" width="15.1640625" style="4" customWidth="1"/>
    <col min="781" max="1027" width="14.1640625" style="4"/>
    <col min="1028" max="1031" width="1.1640625" style="4" customWidth="1"/>
    <col min="1032" max="1032" width="43.9140625" style="4" customWidth="1"/>
    <col min="1033" max="1033" width="7.6640625" style="4" bestFit="1" customWidth="1"/>
    <col min="1034" max="1034" width="15.1640625" style="4" customWidth="1"/>
    <col min="1035" max="1035" width="1.1640625" style="4" customWidth="1"/>
    <col min="1036" max="1036" width="15.1640625" style="4" customWidth="1"/>
    <col min="1037" max="1283" width="14.1640625" style="4"/>
    <col min="1284" max="1287" width="1.1640625" style="4" customWidth="1"/>
    <col min="1288" max="1288" width="43.9140625" style="4" customWidth="1"/>
    <col min="1289" max="1289" width="7.6640625" style="4" bestFit="1" customWidth="1"/>
    <col min="1290" max="1290" width="15.1640625" style="4" customWidth="1"/>
    <col min="1291" max="1291" width="1.1640625" style="4" customWidth="1"/>
    <col min="1292" max="1292" width="15.1640625" style="4" customWidth="1"/>
    <col min="1293" max="1539" width="14.1640625" style="4"/>
    <col min="1540" max="1543" width="1.1640625" style="4" customWidth="1"/>
    <col min="1544" max="1544" width="43.9140625" style="4" customWidth="1"/>
    <col min="1545" max="1545" width="7.6640625" style="4" bestFit="1" customWidth="1"/>
    <col min="1546" max="1546" width="15.1640625" style="4" customWidth="1"/>
    <col min="1547" max="1547" width="1.1640625" style="4" customWidth="1"/>
    <col min="1548" max="1548" width="15.1640625" style="4" customWidth="1"/>
    <col min="1549" max="1795" width="14.1640625" style="4"/>
    <col min="1796" max="1799" width="1.1640625" style="4" customWidth="1"/>
    <col min="1800" max="1800" width="43.9140625" style="4" customWidth="1"/>
    <col min="1801" max="1801" width="7.6640625" style="4" bestFit="1" customWidth="1"/>
    <col min="1802" max="1802" width="15.1640625" style="4" customWidth="1"/>
    <col min="1803" max="1803" width="1.1640625" style="4" customWidth="1"/>
    <col min="1804" max="1804" width="15.1640625" style="4" customWidth="1"/>
    <col min="1805" max="2051" width="14.1640625" style="4"/>
    <col min="2052" max="2055" width="1.1640625" style="4" customWidth="1"/>
    <col min="2056" max="2056" width="43.9140625" style="4" customWidth="1"/>
    <col min="2057" max="2057" width="7.6640625" style="4" bestFit="1" customWidth="1"/>
    <col min="2058" max="2058" width="15.1640625" style="4" customWidth="1"/>
    <col min="2059" max="2059" width="1.1640625" style="4" customWidth="1"/>
    <col min="2060" max="2060" width="15.1640625" style="4" customWidth="1"/>
    <col min="2061" max="2307" width="14.1640625" style="4"/>
    <col min="2308" max="2311" width="1.1640625" style="4" customWidth="1"/>
    <col min="2312" max="2312" width="43.9140625" style="4" customWidth="1"/>
    <col min="2313" max="2313" width="7.6640625" style="4" bestFit="1" customWidth="1"/>
    <col min="2314" max="2314" width="15.1640625" style="4" customWidth="1"/>
    <col min="2315" max="2315" width="1.1640625" style="4" customWidth="1"/>
    <col min="2316" max="2316" width="15.1640625" style="4" customWidth="1"/>
    <col min="2317" max="2563" width="14.1640625" style="4"/>
    <col min="2564" max="2567" width="1.1640625" style="4" customWidth="1"/>
    <col min="2568" max="2568" width="43.9140625" style="4" customWidth="1"/>
    <col min="2569" max="2569" width="7.6640625" style="4" bestFit="1" customWidth="1"/>
    <col min="2570" max="2570" width="15.1640625" style="4" customWidth="1"/>
    <col min="2571" max="2571" width="1.1640625" style="4" customWidth="1"/>
    <col min="2572" max="2572" width="15.1640625" style="4" customWidth="1"/>
    <col min="2573" max="2819" width="14.1640625" style="4"/>
    <col min="2820" max="2823" width="1.1640625" style="4" customWidth="1"/>
    <col min="2824" max="2824" width="43.9140625" style="4" customWidth="1"/>
    <col min="2825" max="2825" width="7.6640625" style="4" bestFit="1" customWidth="1"/>
    <col min="2826" max="2826" width="15.1640625" style="4" customWidth="1"/>
    <col min="2827" max="2827" width="1.1640625" style="4" customWidth="1"/>
    <col min="2828" max="2828" width="15.1640625" style="4" customWidth="1"/>
    <col min="2829" max="3075" width="14.1640625" style="4"/>
    <col min="3076" max="3079" width="1.1640625" style="4" customWidth="1"/>
    <col min="3080" max="3080" width="43.9140625" style="4" customWidth="1"/>
    <col min="3081" max="3081" width="7.6640625" style="4" bestFit="1" customWidth="1"/>
    <col min="3082" max="3082" width="15.1640625" style="4" customWidth="1"/>
    <col min="3083" max="3083" width="1.1640625" style="4" customWidth="1"/>
    <col min="3084" max="3084" width="15.1640625" style="4" customWidth="1"/>
    <col min="3085" max="3331" width="14.1640625" style="4"/>
    <col min="3332" max="3335" width="1.1640625" style="4" customWidth="1"/>
    <col min="3336" max="3336" width="43.9140625" style="4" customWidth="1"/>
    <col min="3337" max="3337" width="7.6640625" style="4" bestFit="1" customWidth="1"/>
    <col min="3338" max="3338" width="15.1640625" style="4" customWidth="1"/>
    <col min="3339" max="3339" width="1.1640625" style="4" customWidth="1"/>
    <col min="3340" max="3340" width="15.1640625" style="4" customWidth="1"/>
    <col min="3341" max="3587" width="14.1640625" style="4"/>
    <col min="3588" max="3591" width="1.1640625" style="4" customWidth="1"/>
    <col min="3592" max="3592" width="43.9140625" style="4" customWidth="1"/>
    <col min="3593" max="3593" width="7.6640625" style="4" bestFit="1" customWidth="1"/>
    <col min="3594" max="3594" width="15.1640625" style="4" customWidth="1"/>
    <col min="3595" max="3595" width="1.1640625" style="4" customWidth="1"/>
    <col min="3596" max="3596" width="15.1640625" style="4" customWidth="1"/>
    <col min="3597" max="3843" width="14.1640625" style="4"/>
    <col min="3844" max="3847" width="1.1640625" style="4" customWidth="1"/>
    <col min="3848" max="3848" width="43.9140625" style="4" customWidth="1"/>
    <col min="3849" max="3849" width="7.6640625" style="4" bestFit="1" customWidth="1"/>
    <col min="3850" max="3850" width="15.1640625" style="4" customWidth="1"/>
    <col min="3851" max="3851" width="1.1640625" style="4" customWidth="1"/>
    <col min="3852" max="3852" width="15.1640625" style="4" customWidth="1"/>
    <col min="3853" max="4099" width="14.1640625" style="4"/>
    <col min="4100" max="4103" width="1.1640625" style="4" customWidth="1"/>
    <col min="4104" max="4104" width="43.9140625" style="4" customWidth="1"/>
    <col min="4105" max="4105" width="7.6640625" style="4" bestFit="1" customWidth="1"/>
    <col min="4106" max="4106" width="15.1640625" style="4" customWidth="1"/>
    <col min="4107" max="4107" width="1.1640625" style="4" customWidth="1"/>
    <col min="4108" max="4108" width="15.1640625" style="4" customWidth="1"/>
    <col min="4109" max="4355" width="14.1640625" style="4"/>
    <col min="4356" max="4359" width="1.1640625" style="4" customWidth="1"/>
    <col min="4360" max="4360" width="43.9140625" style="4" customWidth="1"/>
    <col min="4361" max="4361" width="7.6640625" style="4" bestFit="1" customWidth="1"/>
    <col min="4362" max="4362" width="15.1640625" style="4" customWidth="1"/>
    <col min="4363" max="4363" width="1.1640625" style="4" customWidth="1"/>
    <col min="4364" max="4364" width="15.1640625" style="4" customWidth="1"/>
    <col min="4365" max="4611" width="14.1640625" style="4"/>
    <col min="4612" max="4615" width="1.1640625" style="4" customWidth="1"/>
    <col min="4616" max="4616" width="43.9140625" style="4" customWidth="1"/>
    <col min="4617" max="4617" width="7.6640625" style="4" bestFit="1" customWidth="1"/>
    <col min="4618" max="4618" width="15.1640625" style="4" customWidth="1"/>
    <col min="4619" max="4619" width="1.1640625" style="4" customWidth="1"/>
    <col min="4620" max="4620" width="15.1640625" style="4" customWidth="1"/>
    <col min="4621" max="4867" width="14.1640625" style="4"/>
    <col min="4868" max="4871" width="1.1640625" style="4" customWidth="1"/>
    <col min="4872" max="4872" width="43.9140625" style="4" customWidth="1"/>
    <col min="4873" max="4873" width="7.6640625" style="4" bestFit="1" customWidth="1"/>
    <col min="4874" max="4874" width="15.1640625" style="4" customWidth="1"/>
    <col min="4875" max="4875" width="1.1640625" style="4" customWidth="1"/>
    <col min="4876" max="4876" width="15.1640625" style="4" customWidth="1"/>
    <col min="4877" max="5123" width="14.1640625" style="4"/>
    <col min="5124" max="5127" width="1.1640625" style="4" customWidth="1"/>
    <col min="5128" max="5128" width="43.9140625" style="4" customWidth="1"/>
    <col min="5129" max="5129" width="7.6640625" style="4" bestFit="1" customWidth="1"/>
    <col min="5130" max="5130" width="15.1640625" style="4" customWidth="1"/>
    <col min="5131" max="5131" width="1.1640625" style="4" customWidth="1"/>
    <col min="5132" max="5132" width="15.1640625" style="4" customWidth="1"/>
    <col min="5133" max="5379" width="14.1640625" style="4"/>
    <col min="5380" max="5383" width="1.1640625" style="4" customWidth="1"/>
    <col min="5384" max="5384" width="43.9140625" style="4" customWidth="1"/>
    <col min="5385" max="5385" width="7.6640625" style="4" bestFit="1" customWidth="1"/>
    <col min="5386" max="5386" width="15.1640625" style="4" customWidth="1"/>
    <col min="5387" max="5387" width="1.1640625" style="4" customWidth="1"/>
    <col min="5388" max="5388" width="15.1640625" style="4" customWidth="1"/>
    <col min="5389" max="5635" width="14.1640625" style="4"/>
    <col min="5636" max="5639" width="1.1640625" style="4" customWidth="1"/>
    <col min="5640" max="5640" width="43.9140625" style="4" customWidth="1"/>
    <col min="5641" max="5641" width="7.6640625" style="4" bestFit="1" customWidth="1"/>
    <col min="5642" max="5642" width="15.1640625" style="4" customWidth="1"/>
    <col min="5643" max="5643" width="1.1640625" style="4" customWidth="1"/>
    <col min="5644" max="5644" width="15.1640625" style="4" customWidth="1"/>
    <col min="5645" max="5891" width="14.1640625" style="4"/>
    <col min="5892" max="5895" width="1.1640625" style="4" customWidth="1"/>
    <col min="5896" max="5896" width="43.9140625" style="4" customWidth="1"/>
    <col min="5897" max="5897" width="7.6640625" style="4" bestFit="1" customWidth="1"/>
    <col min="5898" max="5898" width="15.1640625" style="4" customWidth="1"/>
    <col min="5899" max="5899" width="1.1640625" style="4" customWidth="1"/>
    <col min="5900" max="5900" width="15.1640625" style="4" customWidth="1"/>
    <col min="5901" max="6147" width="14.1640625" style="4"/>
    <col min="6148" max="6151" width="1.1640625" style="4" customWidth="1"/>
    <col min="6152" max="6152" width="43.9140625" style="4" customWidth="1"/>
    <col min="6153" max="6153" width="7.6640625" style="4" bestFit="1" customWidth="1"/>
    <col min="6154" max="6154" width="15.1640625" style="4" customWidth="1"/>
    <col min="6155" max="6155" width="1.1640625" style="4" customWidth="1"/>
    <col min="6156" max="6156" width="15.1640625" style="4" customWidth="1"/>
    <col min="6157" max="6403" width="14.1640625" style="4"/>
    <col min="6404" max="6407" width="1.1640625" style="4" customWidth="1"/>
    <col min="6408" max="6408" width="43.9140625" style="4" customWidth="1"/>
    <col min="6409" max="6409" width="7.6640625" style="4" bestFit="1" customWidth="1"/>
    <col min="6410" max="6410" width="15.1640625" style="4" customWidth="1"/>
    <col min="6411" max="6411" width="1.1640625" style="4" customWidth="1"/>
    <col min="6412" max="6412" width="15.1640625" style="4" customWidth="1"/>
    <col min="6413" max="6659" width="14.1640625" style="4"/>
    <col min="6660" max="6663" width="1.1640625" style="4" customWidth="1"/>
    <col min="6664" max="6664" width="43.9140625" style="4" customWidth="1"/>
    <col min="6665" max="6665" width="7.6640625" style="4" bestFit="1" customWidth="1"/>
    <col min="6666" max="6666" width="15.1640625" style="4" customWidth="1"/>
    <col min="6667" max="6667" width="1.1640625" style="4" customWidth="1"/>
    <col min="6668" max="6668" width="15.1640625" style="4" customWidth="1"/>
    <col min="6669" max="6915" width="14.1640625" style="4"/>
    <col min="6916" max="6919" width="1.1640625" style="4" customWidth="1"/>
    <col min="6920" max="6920" width="43.9140625" style="4" customWidth="1"/>
    <col min="6921" max="6921" width="7.6640625" style="4" bestFit="1" customWidth="1"/>
    <col min="6922" max="6922" width="15.1640625" style="4" customWidth="1"/>
    <col min="6923" max="6923" width="1.1640625" style="4" customWidth="1"/>
    <col min="6924" max="6924" width="15.1640625" style="4" customWidth="1"/>
    <col min="6925" max="7171" width="14.1640625" style="4"/>
    <col min="7172" max="7175" width="1.1640625" style="4" customWidth="1"/>
    <col min="7176" max="7176" width="43.9140625" style="4" customWidth="1"/>
    <col min="7177" max="7177" width="7.6640625" style="4" bestFit="1" customWidth="1"/>
    <col min="7178" max="7178" width="15.1640625" style="4" customWidth="1"/>
    <col min="7179" max="7179" width="1.1640625" style="4" customWidth="1"/>
    <col min="7180" max="7180" width="15.1640625" style="4" customWidth="1"/>
    <col min="7181" max="7427" width="14.1640625" style="4"/>
    <col min="7428" max="7431" width="1.1640625" style="4" customWidth="1"/>
    <col min="7432" max="7432" width="43.9140625" style="4" customWidth="1"/>
    <col min="7433" max="7433" width="7.6640625" style="4" bestFit="1" customWidth="1"/>
    <col min="7434" max="7434" width="15.1640625" style="4" customWidth="1"/>
    <col min="7435" max="7435" width="1.1640625" style="4" customWidth="1"/>
    <col min="7436" max="7436" width="15.1640625" style="4" customWidth="1"/>
    <col min="7437" max="7683" width="14.1640625" style="4"/>
    <col min="7684" max="7687" width="1.1640625" style="4" customWidth="1"/>
    <col min="7688" max="7688" width="43.9140625" style="4" customWidth="1"/>
    <col min="7689" max="7689" width="7.6640625" style="4" bestFit="1" customWidth="1"/>
    <col min="7690" max="7690" width="15.1640625" style="4" customWidth="1"/>
    <col min="7691" max="7691" width="1.1640625" style="4" customWidth="1"/>
    <col min="7692" max="7692" width="15.1640625" style="4" customWidth="1"/>
    <col min="7693" max="7939" width="14.1640625" style="4"/>
    <col min="7940" max="7943" width="1.1640625" style="4" customWidth="1"/>
    <col min="7944" max="7944" width="43.9140625" style="4" customWidth="1"/>
    <col min="7945" max="7945" width="7.6640625" style="4" bestFit="1" customWidth="1"/>
    <col min="7946" max="7946" width="15.1640625" style="4" customWidth="1"/>
    <col min="7947" max="7947" width="1.1640625" style="4" customWidth="1"/>
    <col min="7948" max="7948" width="15.1640625" style="4" customWidth="1"/>
    <col min="7949" max="8195" width="14.1640625" style="4"/>
    <col min="8196" max="8199" width="1.1640625" style="4" customWidth="1"/>
    <col min="8200" max="8200" width="43.9140625" style="4" customWidth="1"/>
    <col min="8201" max="8201" width="7.6640625" style="4" bestFit="1" customWidth="1"/>
    <col min="8202" max="8202" width="15.1640625" style="4" customWidth="1"/>
    <col min="8203" max="8203" width="1.1640625" style="4" customWidth="1"/>
    <col min="8204" max="8204" width="15.1640625" style="4" customWidth="1"/>
    <col min="8205" max="8451" width="14.1640625" style="4"/>
    <col min="8452" max="8455" width="1.1640625" style="4" customWidth="1"/>
    <col min="8456" max="8456" width="43.9140625" style="4" customWidth="1"/>
    <col min="8457" max="8457" width="7.6640625" style="4" bestFit="1" customWidth="1"/>
    <col min="8458" max="8458" width="15.1640625" style="4" customWidth="1"/>
    <col min="8459" max="8459" width="1.1640625" style="4" customWidth="1"/>
    <col min="8460" max="8460" width="15.1640625" style="4" customWidth="1"/>
    <col min="8461" max="8707" width="14.1640625" style="4"/>
    <col min="8708" max="8711" width="1.1640625" style="4" customWidth="1"/>
    <col min="8712" max="8712" width="43.9140625" style="4" customWidth="1"/>
    <col min="8713" max="8713" width="7.6640625" style="4" bestFit="1" customWidth="1"/>
    <col min="8714" max="8714" width="15.1640625" style="4" customWidth="1"/>
    <col min="8715" max="8715" width="1.1640625" style="4" customWidth="1"/>
    <col min="8716" max="8716" width="15.1640625" style="4" customWidth="1"/>
    <col min="8717" max="8963" width="14.1640625" style="4"/>
    <col min="8964" max="8967" width="1.1640625" style="4" customWidth="1"/>
    <col min="8968" max="8968" width="43.9140625" style="4" customWidth="1"/>
    <col min="8969" max="8969" width="7.6640625" style="4" bestFit="1" customWidth="1"/>
    <col min="8970" max="8970" width="15.1640625" style="4" customWidth="1"/>
    <col min="8971" max="8971" width="1.1640625" style="4" customWidth="1"/>
    <col min="8972" max="8972" width="15.1640625" style="4" customWidth="1"/>
    <col min="8973" max="9219" width="14.1640625" style="4"/>
    <col min="9220" max="9223" width="1.1640625" style="4" customWidth="1"/>
    <col min="9224" max="9224" width="43.9140625" style="4" customWidth="1"/>
    <col min="9225" max="9225" width="7.6640625" style="4" bestFit="1" customWidth="1"/>
    <col min="9226" max="9226" width="15.1640625" style="4" customWidth="1"/>
    <col min="9227" max="9227" width="1.1640625" style="4" customWidth="1"/>
    <col min="9228" max="9228" width="15.1640625" style="4" customWidth="1"/>
    <col min="9229" max="9475" width="14.1640625" style="4"/>
    <col min="9476" max="9479" width="1.1640625" style="4" customWidth="1"/>
    <col min="9480" max="9480" width="43.9140625" style="4" customWidth="1"/>
    <col min="9481" max="9481" width="7.6640625" style="4" bestFit="1" customWidth="1"/>
    <col min="9482" max="9482" width="15.1640625" style="4" customWidth="1"/>
    <col min="9483" max="9483" width="1.1640625" style="4" customWidth="1"/>
    <col min="9484" max="9484" width="15.1640625" style="4" customWidth="1"/>
    <col min="9485" max="9731" width="14.1640625" style="4"/>
    <col min="9732" max="9735" width="1.1640625" style="4" customWidth="1"/>
    <col min="9736" max="9736" width="43.9140625" style="4" customWidth="1"/>
    <col min="9737" max="9737" width="7.6640625" style="4" bestFit="1" customWidth="1"/>
    <col min="9738" max="9738" width="15.1640625" style="4" customWidth="1"/>
    <col min="9739" max="9739" width="1.1640625" style="4" customWidth="1"/>
    <col min="9740" max="9740" width="15.1640625" style="4" customWidth="1"/>
    <col min="9741" max="9987" width="14.1640625" style="4"/>
    <col min="9988" max="9991" width="1.1640625" style="4" customWidth="1"/>
    <col min="9992" max="9992" width="43.9140625" style="4" customWidth="1"/>
    <col min="9993" max="9993" width="7.6640625" style="4" bestFit="1" customWidth="1"/>
    <col min="9994" max="9994" width="15.1640625" style="4" customWidth="1"/>
    <col min="9995" max="9995" width="1.1640625" style="4" customWidth="1"/>
    <col min="9996" max="9996" width="15.1640625" style="4" customWidth="1"/>
    <col min="9997" max="10243" width="14.1640625" style="4"/>
    <col min="10244" max="10247" width="1.1640625" style="4" customWidth="1"/>
    <col min="10248" max="10248" width="43.9140625" style="4" customWidth="1"/>
    <col min="10249" max="10249" width="7.6640625" style="4" bestFit="1" customWidth="1"/>
    <col min="10250" max="10250" width="15.1640625" style="4" customWidth="1"/>
    <col min="10251" max="10251" width="1.1640625" style="4" customWidth="1"/>
    <col min="10252" max="10252" width="15.1640625" style="4" customWidth="1"/>
    <col min="10253" max="10499" width="14.1640625" style="4"/>
    <col min="10500" max="10503" width="1.1640625" style="4" customWidth="1"/>
    <col min="10504" max="10504" width="43.9140625" style="4" customWidth="1"/>
    <col min="10505" max="10505" width="7.6640625" style="4" bestFit="1" customWidth="1"/>
    <col min="10506" max="10506" width="15.1640625" style="4" customWidth="1"/>
    <col min="10507" max="10507" width="1.1640625" style="4" customWidth="1"/>
    <col min="10508" max="10508" width="15.1640625" style="4" customWidth="1"/>
    <col min="10509" max="10755" width="14.1640625" style="4"/>
    <col min="10756" max="10759" width="1.1640625" style="4" customWidth="1"/>
    <col min="10760" max="10760" width="43.9140625" style="4" customWidth="1"/>
    <col min="10761" max="10761" width="7.6640625" style="4" bestFit="1" customWidth="1"/>
    <col min="10762" max="10762" width="15.1640625" style="4" customWidth="1"/>
    <col min="10763" max="10763" width="1.1640625" style="4" customWidth="1"/>
    <col min="10764" max="10764" width="15.1640625" style="4" customWidth="1"/>
    <col min="10765" max="11011" width="14.1640625" style="4"/>
    <col min="11012" max="11015" width="1.1640625" style="4" customWidth="1"/>
    <col min="11016" max="11016" width="43.9140625" style="4" customWidth="1"/>
    <col min="11017" max="11017" width="7.6640625" style="4" bestFit="1" customWidth="1"/>
    <col min="11018" max="11018" width="15.1640625" style="4" customWidth="1"/>
    <col min="11019" max="11019" width="1.1640625" style="4" customWidth="1"/>
    <col min="11020" max="11020" width="15.1640625" style="4" customWidth="1"/>
    <col min="11021" max="11267" width="14.1640625" style="4"/>
    <col min="11268" max="11271" width="1.1640625" style="4" customWidth="1"/>
    <col min="11272" max="11272" width="43.9140625" style="4" customWidth="1"/>
    <col min="11273" max="11273" width="7.6640625" style="4" bestFit="1" customWidth="1"/>
    <col min="11274" max="11274" width="15.1640625" style="4" customWidth="1"/>
    <col min="11275" max="11275" width="1.1640625" style="4" customWidth="1"/>
    <col min="11276" max="11276" width="15.1640625" style="4" customWidth="1"/>
    <col min="11277" max="11523" width="14.1640625" style="4"/>
    <col min="11524" max="11527" width="1.1640625" style="4" customWidth="1"/>
    <col min="11528" max="11528" width="43.9140625" style="4" customWidth="1"/>
    <col min="11529" max="11529" width="7.6640625" style="4" bestFit="1" customWidth="1"/>
    <col min="11530" max="11530" width="15.1640625" style="4" customWidth="1"/>
    <col min="11531" max="11531" width="1.1640625" style="4" customWidth="1"/>
    <col min="11532" max="11532" width="15.1640625" style="4" customWidth="1"/>
    <col min="11533" max="11779" width="14.1640625" style="4"/>
    <col min="11780" max="11783" width="1.1640625" style="4" customWidth="1"/>
    <col min="11784" max="11784" width="43.9140625" style="4" customWidth="1"/>
    <col min="11785" max="11785" width="7.6640625" style="4" bestFit="1" customWidth="1"/>
    <col min="11786" max="11786" width="15.1640625" style="4" customWidth="1"/>
    <col min="11787" max="11787" width="1.1640625" style="4" customWidth="1"/>
    <col min="11788" max="11788" width="15.1640625" style="4" customWidth="1"/>
    <col min="11789" max="12035" width="14.1640625" style="4"/>
    <col min="12036" max="12039" width="1.1640625" style="4" customWidth="1"/>
    <col min="12040" max="12040" width="43.9140625" style="4" customWidth="1"/>
    <col min="12041" max="12041" width="7.6640625" style="4" bestFit="1" customWidth="1"/>
    <col min="12042" max="12042" width="15.1640625" style="4" customWidth="1"/>
    <col min="12043" max="12043" width="1.1640625" style="4" customWidth="1"/>
    <col min="12044" max="12044" width="15.1640625" style="4" customWidth="1"/>
    <col min="12045" max="12291" width="14.1640625" style="4"/>
    <col min="12292" max="12295" width="1.1640625" style="4" customWidth="1"/>
    <col min="12296" max="12296" width="43.9140625" style="4" customWidth="1"/>
    <col min="12297" max="12297" width="7.6640625" style="4" bestFit="1" customWidth="1"/>
    <col min="12298" max="12298" width="15.1640625" style="4" customWidth="1"/>
    <col min="12299" max="12299" width="1.1640625" style="4" customWidth="1"/>
    <col min="12300" max="12300" width="15.1640625" style="4" customWidth="1"/>
    <col min="12301" max="12547" width="14.1640625" style="4"/>
    <col min="12548" max="12551" width="1.1640625" style="4" customWidth="1"/>
    <col min="12552" max="12552" width="43.9140625" style="4" customWidth="1"/>
    <col min="12553" max="12553" width="7.6640625" style="4" bestFit="1" customWidth="1"/>
    <col min="12554" max="12554" width="15.1640625" style="4" customWidth="1"/>
    <col min="12555" max="12555" width="1.1640625" style="4" customWidth="1"/>
    <col min="12556" max="12556" width="15.1640625" style="4" customWidth="1"/>
    <col min="12557" max="12803" width="14.1640625" style="4"/>
    <col min="12804" max="12807" width="1.1640625" style="4" customWidth="1"/>
    <col min="12808" max="12808" width="43.9140625" style="4" customWidth="1"/>
    <col min="12809" max="12809" width="7.6640625" style="4" bestFit="1" customWidth="1"/>
    <col min="12810" max="12810" width="15.1640625" style="4" customWidth="1"/>
    <col min="12811" max="12811" width="1.1640625" style="4" customWidth="1"/>
    <col min="12812" max="12812" width="15.1640625" style="4" customWidth="1"/>
    <col min="12813" max="13059" width="14.1640625" style="4"/>
    <col min="13060" max="13063" width="1.1640625" style="4" customWidth="1"/>
    <col min="13064" max="13064" width="43.9140625" style="4" customWidth="1"/>
    <col min="13065" max="13065" width="7.6640625" style="4" bestFit="1" customWidth="1"/>
    <col min="13066" max="13066" width="15.1640625" style="4" customWidth="1"/>
    <col min="13067" max="13067" width="1.1640625" style="4" customWidth="1"/>
    <col min="13068" max="13068" width="15.1640625" style="4" customWidth="1"/>
    <col min="13069" max="13315" width="14.1640625" style="4"/>
    <col min="13316" max="13319" width="1.1640625" style="4" customWidth="1"/>
    <col min="13320" max="13320" width="43.9140625" style="4" customWidth="1"/>
    <col min="13321" max="13321" width="7.6640625" style="4" bestFit="1" customWidth="1"/>
    <col min="13322" max="13322" width="15.1640625" style="4" customWidth="1"/>
    <col min="13323" max="13323" width="1.1640625" style="4" customWidth="1"/>
    <col min="13324" max="13324" width="15.1640625" style="4" customWidth="1"/>
    <col min="13325" max="13571" width="14.1640625" style="4"/>
    <col min="13572" max="13575" width="1.1640625" style="4" customWidth="1"/>
    <col min="13576" max="13576" width="43.9140625" style="4" customWidth="1"/>
    <col min="13577" max="13577" width="7.6640625" style="4" bestFit="1" customWidth="1"/>
    <col min="13578" max="13578" width="15.1640625" style="4" customWidth="1"/>
    <col min="13579" max="13579" width="1.1640625" style="4" customWidth="1"/>
    <col min="13580" max="13580" width="15.1640625" style="4" customWidth="1"/>
    <col min="13581" max="13827" width="14.1640625" style="4"/>
    <col min="13828" max="13831" width="1.1640625" style="4" customWidth="1"/>
    <col min="13832" max="13832" width="43.9140625" style="4" customWidth="1"/>
    <col min="13833" max="13833" width="7.6640625" style="4" bestFit="1" customWidth="1"/>
    <col min="13834" max="13834" width="15.1640625" style="4" customWidth="1"/>
    <col min="13835" max="13835" width="1.1640625" style="4" customWidth="1"/>
    <col min="13836" max="13836" width="15.1640625" style="4" customWidth="1"/>
    <col min="13837" max="14083" width="14.1640625" style="4"/>
    <col min="14084" max="14087" width="1.1640625" style="4" customWidth="1"/>
    <col min="14088" max="14088" width="43.9140625" style="4" customWidth="1"/>
    <col min="14089" max="14089" width="7.6640625" style="4" bestFit="1" customWidth="1"/>
    <col min="14090" max="14090" width="15.1640625" style="4" customWidth="1"/>
    <col min="14091" max="14091" width="1.1640625" style="4" customWidth="1"/>
    <col min="14092" max="14092" width="15.1640625" style="4" customWidth="1"/>
    <col min="14093" max="14339" width="14.1640625" style="4"/>
    <col min="14340" max="14343" width="1.1640625" style="4" customWidth="1"/>
    <col min="14344" max="14344" width="43.9140625" style="4" customWidth="1"/>
    <col min="14345" max="14345" width="7.6640625" style="4" bestFit="1" customWidth="1"/>
    <col min="14346" max="14346" width="15.1640625" style="4" customWidth="1"/>
    <col min="14347" max="14347" width="1.1640625" style="4" customWidth="1"/>
    <col min="14348" max="14348" width="15.1640625" style="4" customWidth="1"/>
    <col min="14349" max="14595" width="14.1640625" style="4"/>
    <col min="14596" max="14599" width="1.1640625" style="4" customWidth="1"/>
    <col min="14600" max="14600" width="43.9140625" style="4" customWidth="1"/>
    <col min="14601" max="14601" width="7.6640625" style="4" bestFit="1" customWidth="1"/>
    <col min="14602" max="14602" width="15.1640625" style="4" customWidth="1"/>
    <col min="14603" max="14603" width="1.1640625" style="4" customWidth="1"/>
    <col min="14604" max="14604" width="15.1640625" style="4" customWidth="1"/>
    <col min="14605" max="14851" width="14.1640625" style="4"/>
    <col min="14852" max="14855" width="1.1640625" style="4" customWidth="1"/>
    <col min="14856" max="14856" width="43.9140625" style="4" customWidth="1"/>
    <col min="14857" max="14857" width="7.6640625" style="4" bestFit="1" customWidth="1"/>
    <col min="14858" max="14858" width="15.1640625" style="4" customWidth="1"/>
    <col min="14859" max="14859" width="1.1640625" style="4" customWidth="1"/>
    <col min="14860" max="14860" width="15.1640625" style="4" customWidth="1"/>
    <col min="14861" max="15107" width="14.1640625" style="4"/>
    <col min="15108" max="15111" width="1.1640625" style="4" customWidth="1"/>
    <col min="15112" max="15112" width="43.9140625" style="4" customWidth="1"/>
    <col min="15113" max="15113" width="7.6640625" style="4" bestFit="1" customWidth="1"/>
    <col min="15114" max="15114" width="15.1640625" style="4" customWidth="1"/>
    <col min="15115" max="15115" width="1.1640625" style="4" customWidth="1"/>
    <col min="15116" max="15116" width="15.1640625" style="4" customWidth="1"/>
    <col min="15117" max="15363" width="14.1640625" style="4"/>
    <col min="15364" max="15367" width="1.1640625" style="4" customWidth="1"/>
    <col min="15368" max="15368" width="43.9140625" style="4" customWidth="1"/>
    <col min="15369" max="15369" width="7.6640625" style="4" bestFit="1" customWidth="1"/>
    <col min="15370" max="15370" width="15.1640625" style="4" customWidth="1"/>
    <col min="15371" max="15371" width="1.1640625" style="4" customWidth="1"/>
    <col min="15372" max="15372" width="15.1640625" style="4" customWidth="1"/>
    <col min="15373" max="15619" width="14.1640625" style="4"/>
    <col min="15620" max="15623" width="1.1640625" style="4" customWidth="1"/>
    <col min="15624" max="15624" width="43.9140625" style="4" customWidth="1"/>
    <col min="15625" max="15625" width="7.6640625" style="4" bestFit="1" customWidth="1"/>
    <col min="15626" max="15626" width="15.1640625" style="4" customWidth="1"/>
    <col min="15627" max="15627" width="1.1640625" style="4" customWidth="1"/>
    <col min="15628" max="15628" width="15.1640625" style="4" customWidth="1"/>
    <col min="15629" max="15875" width="14.1640625" style="4"/>
    <col min="15876" max="15879" width="1.1640625" style="4" customWidth="1"/>
    <col min="15880" max="15880" width="43.9140625" style="4" customWidth="1"/>
    <col min="15881" max="15881" width="7.6640625" style="4" bestFit="1" customWidth="1"/>
    <col min="15882" max="15882" width="15.1640625" style="4" customWidth="1"/>
    <col min="15883" max="15883" width="1.1640625" style="4" customWidth="1"/>
    <col min="15884" max="15884" width="15.1640625" style="4" customWidth="1"/>
    <col min="15885" max="16131" width="14.1640625" style="4"/>
    <col min="16132" max="16135" width="1.1640625" style="4" customWidth="1"/>
    <col min="16136" max="16136" width="43.9140625" style="4" customWidth="1"/>
    <col min="16137" max="16137" width="7.6640625" style="4" bestFit="1" customWidth="1"/>
    <col min="16138" max="16138" width="15.1640625" style="4" customWidth="1"/>
    <col min="16139" max="16139" width="1.1640625" style="4" customWidth="1"/>
    <col min="16140" max="16140" width="15.1640625" style="4" customWidth="1"/>
    <col min="16141" max="16384" width="14.1640625" style="4"/>
  </cols>
  <sheetData>
    <row r="1" spans="1:15" ht="20" customHeight="1"/>
    <row r="2" spans="1:15" ht="20" customHeight="1">
      <c r="A2" s="181" t="s">
        <v>79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5" ht="20" customHeight="1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5" ht="20" customHeight="1">
      <c r="A4" s="181" t="s">
        <v>157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5" ht="20" customHeight="1">
      <c r="A5" s="76"/>
      <c r="B5" s="76"/>
      <c r="C5" s="76"/>
      <c r="D5" s="76"/>
      <c r="E5" s="76"/>
      <c r="F5" s="73"/>
      <c r="G5" s="73"/>
      <c r="H5" s="73"/>
      <c r="I5" s="73"/>
      <c r="J5" s="73"/>
      <c r="K5" s="76"/>
      <c r="L5" s="76"/>
      <c r="M5" s="76"/>
      <c r="N5" s="77" t="s">
        <v>1</v>
      </c>
    </row>
    <row r="6" spans="1:15" ht="20" customHeight="1">
      <c r="A6" s="76"/>
      <c r="B6" s="76"/>
      <c r="C6" s="76"/>
      <c r="D6" s="76"/>
      <c r="E6" s="76"/>
      <c r="F6" s="73"/>
      <c r="G6" s="73"/>
      <c r="H6" s="240" t="s">
        <v>2</v>
      </c>
      <c r="I6" s="240"/>
      <c r="J6" s="240"/>
      <c r="K6" s="76"/>
      <c r="L6" s="240" t="s">
        <v>3</v>
      </c>
      <c r="M6" s="240"/>
      <c r="N6" s="240"/>
    </row>
    <row r="7" spans="1:15" ht="20" customHeight="1">
      <c r="F7" s="73"/>
      <c r="G7" s="73"/>
      <c r="H7" s="185" t="s">
        <v>158</v>
      </c>
      <c r="I7" s="186"/>
      <c r="J7" s="185" t="s">
        <v>65</v>
      </c>
      <c r="K7" s="186"/>
      <c r="L7" s="185" t="s">
        <v>158</v>
      </c>
      <c r="M7" s="186"/>
      <c r="N7" s="185" t="s">
        <v>65</v>
      </c>
    </row>
    <row r="8" spans="1:15" ht="20" customHeight="1">
      <c r="E8" s="226"/>
      <c r="F8" s="73" t="s">
        <v>4</v>
      </c>
      <c r="G8" s="73"/>
      <c r="H8" s="80" t="s">
        <v>156</v>
      </c>
      <c r="I8" s="72"/>
      <c r="J8" s="80" t="s">
        <v>66</v>
      </c>
      <c r="K8" s="72"/>
      <c r="L8" s="80" t="s">
        <v>156</v>
      </c>
      <c r="M8" s="72"/>
      <c r="N8" s="80" t="s">
        <v>66</v>
      </c>
    </row>
    <row r="9" spans="1:15" ht="20" customHeight="1">
      <c r="E9" s="93"/>
      <c r="F9" s="73"/>
      <c r="G9" s="73"/>
      <c r="H9" s="184" t="s">
        <v>67</v>
      </c>
      <c r="I9" s="182"/>
      <c r="J9" s="184" t="s">
        <v>68</v>
      </c>
      <c r="K9" s="182"/>
      <c r="L9" s="184" t="s">
        <v>67</v>
      </c>
      <c r="M9" s="182"/>
      <c r="N9" s="184" t="s">
        <v>68</v>
      </c>
    </row>
    <row r="10" spans="1:15" ht="20" customHeight="1">
      <c r="F10" s="73"/>
      <c r="G10" s="73"/>
      <c r="H10" s="182" t="s">
        <v>74</v>
      </c>
      <c r="I10" s="182"/>
      <c r="J10" s="201"/>
      <c r="K10" s="183"/>
      <c r="L10" s="201" t="s">
        <v>74</v>
      </c>
      <c r="M10" s="183"/>
      <c r="N10" s="202"/>
    </row>
    <row r="11" spans="1:15" ht="20" customHeight="1">
      <c r="E11" s="227" t="s">
        <v>5</v>
      </c>
    </row>
    <row r="12" spans="1:15" ht="20" customHeight="1">
      <c r="A12" s="4" t="s">
        <v>6</v>
      </c>
    </row>
    <row r="13" spans="1:15" ht="20" customHeight="1">
      <c r="B13" s="4" t="s">
        <v>7</v>
      </c>
      <c r="H13" s="95">
        <v>905999</v>
      </c>
      <c r="J13" s="228">
        <v>4824566</v>
      </c>
      <c r="K13" s="82"/>
      <c r="L13" s="82">
        <v>152165</v>
      </c>
      <c r="M13" s="82"/>
      <c r="N13" s="81">
        <v>1152179</v>
      </c>
      <c r="O13" s="1"/>
    </row>
    <row r="14" spans="1:15" ht="20" customHeight="1">
      <c r="B14" s="4" t="s">
        <v>8</v>
      </c>
      <c r="F14" s="75">
        <v>5</v>
      </c>
      <c r="H14" s="95">
        <v>111892690</v>
      </c>
      <c r="J14" s="81">
        <v>111620225</v>
      </c>
      <c r="K14" s="82"/>
      <c r="L14" s="82">
        <v>77829944</v>
      </c>
      <c r="M14" s="82"/>
      <c r="N14" s="81">
        <v>77287972</v>
      </c>
    </row>
    <row r="15" spans="1:15" ht="20" customHeight="1">
      <c r="B15" s="4" t="s">
        <v>159</v>
      </c>
      <c r="F15" s="75">
        <v>6</v>
      </c>
      <c r="H15" s="95">
        <v>5595436</v>
      </c>
      <c r="J15" s="81">
        <v>4456275</v>
      </c>
      <c r="K15" s="82"/>
      <c r="L15" s="82">
        <v>0</v>
      </c>
      <c r="M15" s="82"/>
      <c r="N15" s="81">
        <v>0</v>
      </c>
    </row>
    <row r="16" spans="1:15" ht="20" customHeight="1">
      <c r="B16" s="83" t="s">
        <v>80</v>
      </c>
      <c r="F16" s="75">
        <v>4.0999999999999996</v>
      </c>
      <c r="H16" s="104">
        <v>0</v>
      </c>
      <c r="J16" s="104">
        <v>0</v>
      </c>
      <c r="K16" s="82"/>
      <c r="L16" s="82">
        <v>4230000</v>
      </c>
      <c r="M16" s="82"/>
      <c r="N16" s="81">
        <v>0</v>
      </c>
    </row>
    <row r="17" spans="1:18" ht="20" customHeight="1">
      <c r="B17" s="83" t="s">
        <v>76</v>
      </c>
      <c r="F17" s="75">
        <v>7</v>
      </c>
      <c r="H17" s="95">
        <v>95430955</v>
      </c>
      <c r="J17" s="81">
        <v>100816339</v>
      </c>
      <c r="K17" s="84"/>
      <c r="L17" s="84">
        <v>0</v>
      </c>
      <c r="M17" s="84"/>
      <c r="N17" s="81">
        <v>0</v>
      </c>
    </row>
    <row r="18" spans="1:18" s="244" customFormat="1" ht="20" customHeight="1">
      <c r="B18" s="245" t="s">
        <v>171</v>
      </c>
      <c r="F18" s="246"/>
      <c r="G18" s="246"/>
      <c r="H18" s="95">
        <v>45457</v>
      </c>
      <c r="I18" s="246"/>
      <c r="J18" s="81">
        <v>0</v>
      </c>
      <c r="K18" s="84"/>
      <c r="L18" s="84">
        <v>19671</v>
      </c>
      <c r="M18" s="84"/>
      <c r="N18" s="81">
        <v>0</v>
      </c>
      <c r="O18" s="247"/>
      <c r="P18" s="247"/>
      <c r="Q18" s="247"/>
      <c r="R18" s="247"/>
    </row>
    <row r="19" spans="1:18" ht="20" customHeight="1">
      <c r="B19" s="4" t="s">
        <v>162</v>
      </c>
      <c r="H19" s="223"/>
      <c r="I19" s="4"/>
      <c r="J19" s="4"/>
    </row>
    <row r="20" spans="1:18" ht="20" customHeight="1">
      <c r="C20" s="4" t="s">
        <v>163</v>
      </c>
      <c r="F20" s="75">
        <v>14.1</v>
      </c>
      <c r="H20" s="222">
        <v>0</v>
      </c>
      <c r="J20" s="81">
        <v>250000</v>
      </c>
      <c r="K20" s="82"/>
      <c r="L20" s="82">
        <v>0</v>
      </c>
      <c r="M20" s="82"/>
      <c r="N20" s="82">
        <v>0</v>
      </c>
    </row>
    <row r="21" spans="1:18" ht="20" customHeight="1">
      <c r="B21" s="83" t="s">
        <v>9</v>
      </c>
      <c r="H21" s="222">
        <v>425146</v>
      </c>
      <c r="J21" s="81">
        <v>207490</v>
      </c>
      <c r="K21" s="82"/>
      <c r="L21" s="82">
        <v>287738</v>
      </c>
      <c r="M21" s="82"/>
      <c r="N21" s="81">
        <v>55647</v>
      </c>
    </row>
    <row r="22" spans="1:18" s="59" customFormat="1" ht="20" customHeight="1">
      <c r="D22" s="59" t="s">
        <v>10</v>
      </c>
      <c r="F22" s="73"/>
      <c r="G22" s="73"/>
      <c r="H22" s="224">
        <f>SUM(H13:H21)</f>
        <v>214295683</v>
      </c>
      <c r="I22" s="73"/>
      <c r="J22" s="187">
        <f>SUM(J13:J21)</f>
        <v>222174895</v>
      </c>
      <c r="K22" s="188"/>
      <c r="L22" s="187">
        <f>SUM(L13:L21)</f>
        <v>82519518</v>
      </c>
      <c r="M22" s="188"/>
      <c r="N22" s="187">
        <f>SUM(N13:N21)</f>
        <v>78495798</v>
      </c>
      <c r="O22" s="189"/>
      <c r="P22" s="189"/>
      <c r="Q22" s="189"/>
      <c r="R22" s="189"/>
    </row>
    <row r="23" spans="1:18" ht="20" customHeight="1">
      <c r="A23" s="4" t="s">
        <v>11</v>
      </c>
      <c r="H23" s="222"/>
      <c r="J23" s="82"/>
      <c r="K23" s="82"/>
      <c r="L23" s="82"/>
      <c r="M23" s="82"/>
      <c r="N23" s="82"/>
    </row>
    <row r="24" spans="1:18" ht="20" customHeight="1">
      <c r="B24" s="4" t="s">
        <v>12</v>
      </c>
      <c r="H24" s="222">
        <v>0</v>
      </c>
      <c r="J24" s="81">
        <v>0</v>
      </c>
      <c r="K24" s="82"/>
      <c r="L24" s="82">
        <v>233000000</v>
      </c>
      <c r="M24" s="82"/>
      <c r="N24" s="82">
        <v>233000000</v>
      </c>
    </row>
    <row r="25" spans="1:18" ht="20" customHeight="1">
      <c r="B25" s="4" t="s">
        <v>81</v>
      </c>
      <c r="H25" s="222">
        <v>247767</v>
      </c>
      <c r="J25" s="81">
        <v>280795</v>
      </c>
      <c r="K25" s="82"/>
      <c r="L25" s="82"/>
      <c r="M25" s="82"/>
      <c r="N25" s="82">
        <v>0</v>
      </c>
    </row>
    <row r="26" spans="1:18" ht="20" customHeight="1">
      <c r="B26" s="4" t="s">
        <v>82</v>
      </c>
      <c r="F26" s="75">
        <v>8</v>
      </c>
      <c r="H26" s="222">
        <v>19303034</v>
      </c>
      <c r="J26" s="81">
        <v>20859030</v>
      </c>
      <c r="K26" s="82"/>
      <c r="L26" s="82">
        <v>2366637</v>
      </c>
      <c r="M26" s="82"/>
      <c r="N26" s="81">
        <v>2570599</v>
      </c>
    </row>
    <row r="27" spans="1:18" ht="20" customHeight="1">
      <c r="B27" s="4" t="s">
        <v>13</v>
      </c>
      <c r="F27" s="75">
        <v>9.1</v>
      </c>
      <c r="H27" s="222">
        <v>105642772</v>
      </c>
      <c r="J27" s="81">
        <v>116279929</v>
      </c>
      <c r="K27" s="82"/>
      <c r="L27" s="82">
        <v>7092342</v>
      </c>
      <c r="M27" s="82"/>
      <c r="N27" s="81">
        <v>8099974</v>
      </c>
    </row>
    <row r="28" spans="1:18" ht="20" customHeight="1">
      <c r="B28" s="4" t="s">
        <v>14</v>
      </c>
      <c r="F28" s="75">
        <v>10</v>
      </c>
      <c r="H28" s="222">
        <v>10850205</v>
      </c>
      <c r="J28" s="81">
        <v>11296555</v>
      </c>
      <c r="K28" s="82"/>
      <c r="L28" s="82">
        <v>15508</v>
      </c>
      <c r="M28" s="82"/>
      <c r="N28" s="82">
        <v>17037</v>
      </c>
    </row>
    <row r="29" spans="1:18" ht="20" customHeight="1">
      <c r="B29" s="4" t="s">
        <v>83</v>
      </c>
      <c r="H29" s="222">
        <v>180000000</v>
      </c>
      <c r="J29" s="81">
        <v>180000000</v>
      </c>
      <c r="K29" s="82"/>
      <c r="L29" s="104">
        <v>0</v>
      </c>
      <c r="M29" s="82"/>
      <c r="N29" s="82">
        <v>0</v>
      </c>
    </row>
    <row r="30" spans="1:18" ht="20" customHeight="1">
      <c r="B30" s="4" t="s">
        <v>15</v>
      </c>
      <c r="H30" s="222">
        <v>22368981</v>
      </c>
      <c r="J30" s="81">
        <v>22260174</v>
      </c>
      <c r="K30" s="82"/>
      <c r="L30" s="82">
        <v>851546</v>
      </c>
      <c r="M30" s="82"/>
      <c r="N30" s="81">
        <v>987435</v>
      </c>
    </row>
    <row r="31" spans="1:18" s="59" customFormat="1" ht="20" customHeight="1">
      <c r="D31" s="59" t="s">
        <v>16</v>
      </c>
      <c r="F31" s="73"/>
      <c r="G31" s="73"/>
      <c r="H31" s="224">
        <f>SUM(H24:H30)</f>
        <v>338412759</v>
      </c>
      <c r="I31" s="73"/>
      <c r="J31" s="187">
        <f>SUM(J24:J30)</f>
        <v>350976483</v>
      </c>
      <c r="K31" s="188"/>
      <c r="L31" s="187">
        <f>SUM(L24:L30)</f>
        <v>243326033</v>
      </c>
      <c r="M31" s="188"/>
      <c r="N31" s="187">
        <f>SUM(N24:N30)</f>
        <v>244675045</v>
      </c>
      <c r="O31" s="189"/>
      <c r="P31" s="189"/>
      <c r="Q31" s="189"/>
      <c r="R31" s="189"/>
    </row>
    <row r="32" spans="1:18" s="59" customFormat="1" ht="20" customHeight="1" thickBot="1">
      <c r="E32" s="190" t="s">
        <v>17</v>
      </c>
      <c r="F32" s="73"/>
      <c r="G32" s="73"/>
      <c r="H32" s="225">
        <f>+H22+H31</f>
        <v>552708442</v>
      </c>
      <c r="I32" s="73"/>
      <c r="J32" s="191">
        <f>+J22+J31</f>
        <v>573151378</v>
      </c>
      <c r="K32" s="188"/>
      <c r="L32" s="191">
        <f>+L22+L31</f>
        <v>325845551</v>
      </c>
      <c r="M32" s="188"/>
      <c r="N32" s="191">
        <f>+N22+N31</f>
        <v>323170843</v>
      </c>
      <c r="O32" s="189"/>
      <c r="P32" s="189"/>
      <c r="Q32" s="189"/>
      <c r="R32" s="189"/>
    </row>
    <row r="33" spans="1:18" ht="20" customHeight="1" thickTop="1">
      <c r="J33" s="82"/>
      <c r="K33" s="82"/>
      <c r="L33" s="82"/>
      <c r="M33" s="82"/>
      <c r="N33" s="82"/>
    </row>
    <row r="34" spans="1:18" ht="20" customHeight="1">
      <c r="K34" s="75"/>
      <c r="L34" s="75"/>
      <c r="M34" s="75"/>
      <c r="N34" s="75"/>
    </row>
    <row r="35" spans="1:18" ht="20" customHeight="1">
      <c r="K35" s="75"/>
      <c r="L35" s="75"/>
      <c r="M35" s="75"/>
      <c r="N35" s="75"/>
    </row>
    <row r="36" spans="1:18" ht="20" customHeight="1">
      <c r="K36" s="75"/>
      <c r="L36" s="75"/>
      <c r="M36" s="75"/>
      <c r="N36" s="75"/>
    </row>
    <row r="37" spans="1:18" ht="20" customHeight="1">
      <c r="K37" s="75"/>
      <c r="L37" s="75"/>
      <c r="M37" s="75"/>
      <c r="N37" s="75"/>
    </row>
    <row r="38" spans="1:18" ht="20" customHeight="1">
      <c r="K38" s="75"/>
      <c r="L38" s="75"/>
      <c r="M38" s="75"/>
      <c r="N38" s="75"/>
    </row>
    <row r="39" spans="1:18" s="6" customFormat="1" ht="20.399999999999999" customHeight="1">
      <c r="A39" s="90" t="s">
        <v>179</v>
      </c>
      <c r="B39" s="78"/>
      <c r="C39" s="78"/>
      <c r="D39" s="78"/>
      <c r="E39" s="89"/>
      <c r="F39" s="88"/>
      <c r="G39" s="88"/>
      <c r="H39" s="88"/>
      <c r="I39" s="88"/>
      <c r="J39" s="88"/>
      <c r="K39" s="88"/>
      <c r="L39" s="88"/>
      <c r="M39" s="88"/>
      <c r="N39" s="192">
        <v>3</v>
      </c>
      <c r="O39" s="7"/>
      <c r="P39" s="193"/>
      <c r="Q39" s="193"/>
      <c r="R39" s="193"/>
    </row>
    <row r="40" spans="1:18" ht="20" customHeight="1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</row>
    <row r="41" spans="1:18" ht="20" customHeight="1">
      <c r="A41" s="181" t="str">
        <f>A2</f>
        <v>บริษัท เวฟ เอกซ์โพเนนเชียล จำกัด (มหาชน) และบริษัทย่อย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</row>
    <row r="42" spans="1:18" ht="20" customHeight="1">
      <c r="A42" s="181" t="s">
        <v>0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</row>
    <row r="43" spans="1:18" ht="20" customHeight="1">
      <c r="A43" s="181" t="str">
        <f>A4</f>
        <v>ณ วันที่ 31 มีนาคม 2569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</row>
    <row r="44" spans="1:18" ht="20" customHeight="1">
      <c r="A44" s="76"/>
      <c r="B44" s="76"/>
      <c r="C44" s="76"/>
      <c r="D44" s="76"/>
      <c r="E44" s="76"/>
      <c r="F44" s="73"/>
      <c r="G44" s="73"/>
      <c r="H44" s="73"/>
      <c r="I44" s="73"/>
      <c r="J44" s="73"/>
      <c r="K44" s="76"/>
      <c r="L44" s="76"/>
      <c r="M44" s="76"/>
      <c r="N44" s="77" t="s">
        <v>1</v>
      </c>
    </row>
    <row r="45" spans="1:18" ht="20" customHeight="1">
      <c r="A45" s="76"/>
      <c r="B45" s="76"/>
      <c r="C45" s="76"/>
      <c r="D45" s="76"/>
      <c r="E45" s="76"/>
      <c r="F45" s="73"/>
      <c r="G45" s="73"/>
      <c r="H45" s="240" t="s">
        <v>2</v>
      </c>
      <c r="I45" s="240"/>
      <c r="J45" s="240"/>
      <c r="K45" s="76"/>
      <c r="L45" s="240" t="s">
        <v>3</v>
      </c>
      <c r="M45" s="240"/>
      <c r="N45" s="240"/>
    </row>
    <row r="46" spans="1:18" ht="20" customHeight="1">
      <c r="G46" s="73"/>
      <c r="H46" s="185" t="s">
        <v>158</v>
      </c>
      <c r="I46" s="186"/>
      <c r="J46" s="185" t="s">
        <v>65</v>
      </c>
      <c r="K46" s="186"/>
      <c r="L46" s="185" t="s">
        <v>158</v>
      </c>
      <c r="M46" s="186"/>
      <c r="N46" s="185" t="s">
        <v>65</v>
      </c>
    </row>
    <row r="47" spans="1:18" ht="20" customHeight="1">
      <c r="F47" s="73" t="s">
        <v>4</v>
      </c>
      <c r="G47" s="73"/>
      <c r="H47" s="80" t="s">
        <v>156</v>
      </c>
      <c r="I47" s="72"/>
      <c r="J47" s="80" t="s">
        <v>66</v>
      </c>
      <c r="K47" s="72"/>
      <c r="L47" s="80" t="s">
        <v>156</v>
      </c>
      <c r="M47" s="72"/>
      <c r="N47" s="80" t="s">
        <v>66</v>
      </c>
    </row>
    <row r="48" spans="1:18" ht="20" customHeight="1">
      <c r="F48" s="73"/>
      <c r="G48" s="73"/>
      <c r="H48" s="184" t="s">
        <v>67</v>
      </c>
      <c r="I48" s="182"/>
      <c r="J48" s="184" t="s">
        <v>68</v>
      </c>
      <c r="K48" s="182"/>
      <c r="L48" s="184" t="s">
        <v>67</v>
      </c>
      <c r="M48" s="182"/>
      <c r="N48" s="184" t="s">
        <v>68</v>
      </c>
    </row>
    <row r="49" spans="1:18" ht="20" customHeight="1">
      <c r="F49" s="73"/>
      <c r="G49" s="73"/>
      <c r="H49" s="182" t="s">
        <v>74</v>
      </c>
      <c r="I49" s="182"/>
      <c r="J49" s="201"/>
      <c r="K49" s="183"/>
      <c r="L49" s="201" t="s">
        <v>74</v>
      </c>
      <c r="M49" s="183"/>
      <c r="N49" s="202"/>
    </row>
    <row r="50" spans="1:18" ht="20" customHeight="1">
      <c r="E50" s="91" t="s">
        <v>18</v>
      </c>
    </row>
    <row r="51" spans="1:18" ht="20" customHeight="1">
      <c r="A51" s="4" t="s">
        <v>19</v>
      </c>
    </row>
    <row r="52" spans="1:18" ht="20" customHeight="1">
      <c r="B52" s="4" t="s">
        <v>20</v>
      </c>
      <c r="F52" s="75">
        <v>11</v>
      </c>
      <c r="H52" s="222">
        <v>56666420</v>
      </c>
      <c r="J52" s="229">
        <v>48374419</v>
      </c>
      <c r="K52" s="81"/>
      <c r="L52" s="81">
        <v>5344942</v>
      </c>
      <c r="M52" s="81"/>
      <c r="N52" s="84">
        <v>3312877</v>
      </c>
    </row>
    <row r="53" spans="1:18" ht="20" customHeight="1">
      <c r="B53" s="4" t="s">
        <v>84</v>
      </c>
      <c r="H53" s="222">
        <v>116792777</v>
      </c>
      <c r="J53" s="84">
        <v>125538318</v>
      </c>
      <c r="K53" s="81"/>
      <c r="L53" s="81">
        <v>0</v>
      </c>
      <c r="M53" s="81"/>
      <c r="N53" s="84">
        <v>0</v>
      </c>
    </row>
    <row r="54" spans="1:18" ht="20" customHeight="1">
      <c r="B54" s="4" t="s">
        <v>129</v>
      </c>
      <c r="H54" s="222"/>
      <c r="J54" s="84"/>
      <c r="K54" s="81"/>
      <c r="L54" s="81"/>
      <c r="M54" s="81"/>
      <c r="N54" s="84"/>
    </row>
    <row r="55" spans="1:18" ht="20" customHeight="1">
      <c r="C55" s="4" t="s">
        <v>130</v>
      </c>
      <c r="F55" s="75">
        <v>9.1999999999999993</v>
      </c>
      <c r="H55" s="222">
        <v>34833932</v>
      </c>
      <c r="J55" s="84">
        <v>37138541</v>
      </c>
      <c r="K55" s="81"/>
      <c r="L55" s="81">
        <v>3758088</v>
      </c>
      <c r="M55" s="81"/>
      <c r="N55" s="84">
        <v>3774233</v>
      </c>
    </row>
    <row r="56" spans="1:18" ht="20" customHeight="1">
      <c r="B56" s="4" t="s">
        <v>174</v>
      </c>
      <c r="C56" s="194"/>
      <c r="F56" s="75">
        <v>4.2</v>
      </c>
      <c r="H56" s="222">
        <v>26934632</v>
      </c>
      <c r="J56" s="84">
        <v>23170719</v>
      </c>
      <c r="K56" s="81"/>
      <c r="L56" s="81">
        <v>23234632</v>
      </c>
      <c r="M56" s="81"/>
      <c r="N56" s="84">
        <v>23170719</v>
      </c>
    </row>
    <row r="57" spans="1:18" ht="20" customHeight="1">
      <c r="B57" s="4" t="s">
        <v>85</v>
      </c>
      <c r="C57" s="195"/>
      <c r="H57" s="222">
        <v>1141039</v>
      </c>
      <c r="J57" s="84">
        <v>996159</v>
      </c>
      <c r="K57" s="81"/>
      <c r="L57" s="81">
        <v>0</v>
      </c>
      <c r="M57" s="81"/>
      <c r="N57" s="84">
        <v>0</v>
      </c>
    </row>
    <row r="58" spans="1:18" ht="20" customHeight="1">
      <c r="B58" s="4" t="s">
        <v>86</v>
      </c>
      <c r="C58" s="195"/>
      <c r="H58" s="222">
        <v>2370959</v>
      </c>
      <c r="J58" s="84">
        <v>2318683</v>
      </c>
      <c r="K58" s="81"/>
      <c r="L58" s="81">
        <v>74463</v>
      </c>
      <c r="M58" s="81"/>
      <c r="N58" s="84">
        <v>73129</v>
      </c>
    </row>
    <row r="59" spans="1:18" s="59" customFormat="1" ht="20" customHeight="1">
      <c r="D59" s="196" t="s">
        <v>23</v>
      </c>
      <c r="F59" s="73"/>
      <c r="G59" s="73"/>
      <c r="H59" s="224">
        <f>SUM(H52:H58)</f>
        <v>238739759</v>
      </c>
      <c r="I59" s="73"/>
      <c r="J59" s="187">
        <f>SUM(J52:J58)</f>
        <v>237536839</v>
      </c>
      <c r="K59" s="188"/>
      <c r="L59" s="187">
        <f>SUM(L52:L58)</f>
        <v>32412125</v>
      </c>
      <c r="M59" s="188"/>
      <c r="N59" s="187">
        <f>SUM(N52:N58)</f>
        <v>30330958</v>
      </c>
      <c r="O59" s="189"/>
      <c r="P59" s="189"/>
      <c r="Q59" s="189"/>
      <c r="R59" s="189"/>
    </row>
    <row r="60" spans="1:18" ht="20" customHeight="1">
      <c r="A60" s="4" t="s">
        <v>24</v>
      </c>
      <c r="C60" s="92"/>
      <c r="H60" s="222"/>
      <c r="J60" s="82"/>
      <c r="K60" s="82"/>
      <c r="L60" s="82"/>
      <c r="M60" s="82"/>
      <c r="N60" s="82"/>
    </row>
    <row r="61" spans="1:18" ht="20" customHeight="1">
      <c r="B61" s="4" t="s">
        <v>87</v>
      </c>
      <c r="C61" s="92"/>
      <c r="H61" s="222">
        <v>2283460</v>
      </c>
      <c r="J61" s="84">
        <v>2444364</v>
      </c>
      <c r="K61" s="82"/>
      <c r="L61" s="82">
        <v>0</v>
      </c>
      <c r="M61" s="82"/>
      <c r="N61" s="84">
        <v>0</v>
      </c>
    </row>
    <row r="62" spans="1:18" ht="20" customHeight="1">
      <c r="B62" s="4" t="s">
        <v>21</v>
      </c>
      <c r="C62" s="92"/>
      <c r="F62" s="75">
        <v>9.1999999999999993</v>
      </c>
      <c r="H62" s="222">
        <v>75810485</v>
      </c>
      <c r="J62" s="81">
        <v>83718797</v>
      </c>
      <c r="K62" s="82"/>
      <c r="L62" s="82">
        <v>3445853</v>
      </c>
      <c r="M62" s="82"/>
      <c r="N62" s="81">
        <v>4403809</v>
      </c>
    </row>
    <row r="63" spans="1:18" ht="20" customHeight="1">
      <c r="B63" s="4" t="s">
        <v>160</v>
      </c>
      <c r="H63" s="222">
        <v>9064060</v>
      </c>
      <c r="J63" s="81">
        <v>8845572</v>
      </c>
      <c r="K63" s="82"/>
      <c r="L63" s="82">
        <v>3447215</v>
      </c>
      <c r="M63" s="82"/>
      <c r="N63" s="81">
        <v>3359491</v>
      </c>
    </row>
    <row r="64" spans="1:18" ht="20" customHeight="1">
      <c r="B64" s="4" t="s">
        <v>143</v>
      </c>
      <c r="C64" s="92"/>
      <c r="H64" s="222">
        <v>7730000</v>
      </c>
      <c r="J64" s="81">
        <v>7730000</v>
      </c>
      <c r="K64" s="82"/>
      <c r="L64" s="82">
        <v>0</v>
      </c>
      <c r="M64" s="82"/>
      <c r="N64" s="81">
        <v>0</v>
      </c>
    </row>
    <row r="65" spans="1:18" s="59" customFormat="1" ht="20" customHeight="1">
      <c r="D65" s="190" t="s">
        <v>25</v>
      </c>
      <c r="F65" s="73"/>
      <c r="G65" s="73"/>
      <c r="H65" s="224">
        <f>SUM(H61:H64)</f>
        <v>94888005</v>
      </c>
      <c r="I65" s="73"/>
      <c r="J65" s="187">
        <f>SUM(J61:J64)</f>
        <v>102738733</v>
      </c>
      <c r="K65" s="188"/>
      <c r="L65" s="187">
        <f>SUM(L61:L64)</f>
        <v>6893068</v>
      </c>
      <c r="M65" s="188"/>
      <c r="N65" s="187">
        <f>SUM(N61:N64)</f>
        <v>7763300</v>
      </c>
      <c r="O65" s="189"/>
      <c r="P65" s="189"/>
      <c r="Q65" s="189"/>
      <c r="R65" s="189"/>
    </row>
    <row r="66" spans="1:18" s="59" customFormat="1" ht="20" customHeight="1">
      <c r="C66" s="190"/>
      <c r="E66" s="190" t="s">
        <v>26</v>
      </c>
      <c r="F66" s="73"/>
      <c r="G66" s="73"/>
      <c r="H66" s="224">
        <f>H59+H65</f>
        <v>333627764</v>
      </c>
      <c r="I66" s="73"/>
      <c r="J66" s="187">
        <f>J59+J65</f>
        <v>340275572</v>
      </c>
      <c r="K66" s="197"/>
      <c r="L66" s="187">
        <f>L59+L65</f>
        <v>39305193</v>
      </c>
      <c r="M66" s="197"/>
      <c r="N66" s="187">
        <f>N59+N65</f>
        <v>38094258</v>
      </c>
      <c r="O66" s="189"/>
      <c r="P66" s="189"/>
      <c r="Q66" s="189"/>
      <c r="R66" s="189"/>
    </row>
    <row r="67" spans="1:18" ht="20" customHeight="1">
      <c r="C67" s="86"/>
      <c r="E67" s="86"/>
      <c r="J67" s="82"/>
      <c r="K67" s="1"/>
      <c r="L67" s="1"/>
      <c r="M67" s="1"/>
      <c r="N67" s="93"/>
    </row>
    <row r="68" spans="1:18" ht="20" customHeight="1">
      <c r="C68" s="86"/>
      <c r="E68" s="86"/>
      <c r="J68" s="82"/>
      <c r="K68" s="1"/>
      <c r="L68" s="1"/>
      <c r="M68" s="1"/>
      <c r="N68" s="93"/>
    </row>
    <row r="69" spans="1:18" ht="20" customHeight="1">
      <c r="C69" s="86"/>
      <c r="E69" s="86"/>
      <c r="J69" s="82"/>
      <c r="K69" s="1"/>
      <c r="L69" s="1"/>
      <c r="M69" s="1"/>
      <c r="N69" s="93"/>
    </row>
    <row r="70" spans="1:18" ht="20" customHeight="1">
      <c r="C70" s="86"/>
      <c r="E70" s="86"/>
      <c r="J70" s="82"/>
      <c r="K70" s="1"/>
      <c r="L70" s="1"/>
      <c r="M70" s="1"/>
      <c r="N70" s="93"/>
    </row>
    <row r="71" spans="1:18" ht="20" customHeight="1">
      <c r="C71" s="86"/>
      <c r="E71" s="86"/>
      <c r="J71" s="82"/>
      <c r="K71" s="1"/>
      <c r="L71" s="1"/>
      <c r="M71" s="1"/>
      <c r="N71" s="93"/>
    </row>
    <row r="72" spans="1:18" ht="20" customHeight="1">
      <c r="C72" s="86"/>
      <c r="E72" s="86"/>
      <c r="J72" s="82"/>
      <c r="K72" s="1"/>
      <c r="L72" s="1"/>
      <c r="M72" s="1"/>
      <c r="N72" s="93"/>
    </row>
    <row r="73" spans="1:18" ht="20" customHeight="1">
      <c r="C73" s="86"/>
      <c r="E73" s="86"/>
      <c r="K73" s="93"/>
      <c r="L73" s="93"/>
      <c r="M73" s="93"/>
      <c r="N73" s="93"/>
    </row>
    <row r="74" spans="1:18" ht="20" customHeight="1">
      <c r="C74" s="86"/>
      <c r="E74" s="86"/>
    </row>
    <row r="75" spans="1:18" ht="20" customHeight="1">
      <c r="C75" s="86"/>
      <c r="E75" s="86"/>
    </row>
    <row r="76" spans="1:18" ht="20" customHeight="1">
      <c r="C76" s="86"/>
      <c r="E76" s="86"/>
    </row>
    <row r="77" spans="1:18" ht="20" customHeight="1">
      <c r="C77" s="86"/>
      <c r="E77" s="86"/>
    </row>
    <row r="78" spans="1:18" ht="20" customHeight="1">
      <c r="C78" s="86"/>
      <c r="E78" s="86"/>
    </row>
    <row r="79" spans="1:18" s="6" customFormat="1" ht="21" customHeight="1">
      <c r="A79" s="6" t="s">
        <v>179</v>
      </c>
      <c r="F79" s="94"/>
      <c r="G79" s="94"/>
      <c r="H79" s="94"/>
      <c r="I79" s="94"/>
      <c r="J79" s="94"/>
      <c r="N79" s="192">
        <v>4</v>
      </c>
      <c r="O79" s="7"/>
      <c r="P79" s="193"/>
      <c r="Q79" s="193"/>
      <c r="R79" s="193"/>
    </row>
    <row r="80" spans="1:18" ht="20" customHeight="1">
      <c r="B80" s="78"/>
      <c r="C80" s="78"/>
      <c r="D80" s="78"/>
      <c r="E80" s="89"/>
      <c r="K80" s="78"/>
      <c r="L80" s="78"/>
      <c r="M80" s="78"/>
    </row>
    <row r="81" spans="1:14" ht="20" customHeight="1">
      <c r="A81" s="181" t="str">
        <f>A41</f>
        <v>บริษัท เวฟ เอกซ์โพเนนเชียล จำกัด (มหาชน) และบริษัทย่อย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</row>
    <row r="82" spans="1:14" ht="20" customHeight="1">
      <c r="A82" s="181" t="s">
        <v>0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</row>
    <row r="83" spans="1:14" ht="20" customHeight="1">
      <c r="A83" s="181" t="str">
        <f>A4</f>
        <v>ณ วันที่ 31 มีนาคม 2569</v>
      </c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</row>
    <row r="84" spans="1:14" ht="20" customHeight="1">
      <c r="A84" s="76"/>
      <c r="B84" s="76"/>
      <c r="C84" s="76"/>
      <c r="D84" s="76"/>
      <c r="E84" s="76"/>
      <c r="F84" s="73"/>
      <c r="G84" s="73"/>
      <c r="H84" s="73"/>
      <c r="I84" s="73"/>
      <c r="J84" s="73"/>
      <c r="K84" s="76"/>
      <c r="L84" s="76"/>
      <c r="M84" s="76"/>
      <c r="N84" s="77" t="s">
        <v>1</v>
      </c>
    </row>
    <row r="85" spans="1:14" ht="20" customHeight="1">
      <c r="A85" s="76"/>
      <c r="B85" s="76"/>
      <c r="C85" s="76"/>
      <c r="D85" s="76"/>
      <c r="E85" s="76"/>
      <c r="F85" s="73"/>
      <c r="G85" s="73"/>
      <c r="H85" s="240" t="s">
        <v>2</v>
      </c>
      <c r="I85" s="240"/>
      <c r="J85" s="240"/>
      <c r="K85" s="76"/>
      <c r="L85" s="240" t="s">
        <v>3</v>
      </c>
      <c r="M85" s="240"/>
      <c r="N85" s="240"/>
    </row>
    <row r="86" spans="1:14" ht="20" customHeight="1">
      <c r="F86" s="73"/>
      <c r="G86" s="73"/>
      <c r="H86" s="185" t="s">
        <v>158</v>
      </c>
      <c r="I86" s="186"/>
      <c r="J86" s="185" t="s">
        <v>65</v>
      </c>
      <c r="K86" s="186"/>
      <c r="L86" s="185" t="s">
        <v>158</v>
      </c>
      <c r="M86" s="186"/>
      <c r="N86" s="185" t="s">
        <v>65</v>
      </c>
    </row>
    <row r="87" spans="1:14" ht="20" customHeight="1">
      <c r="F87" s="73" t="s">
        <v>4</v>
      </c>
      <c r="G87" s="73"/>
      <c r="H87" s="80" t="s">
        <v>156</v>
      </c>
      <c r="I87" s="72"/>
      <c r="J87" s="80" t="s">
        <v>66</v>
      </c>
      <c r="K87" s="72"/>
      <c r="L87" s="80" t="s">
        <v>156</v>
      </c>
      <c r="M87" s="72"/>
      <c r="N87" s="80" t="s">
        <v>66</v>
      </c>
    </row>
    <row r="88" spans="1:14" ht="20" customHeight="1">
      <c r="F88" s="73"/>
      <c r="G88" s="73"/>
      <c r="H88" s="184" t="s">
        <v>67</v>
      </c>
      <c r="I88" s="182"/>
      <c r="J88" s="184" t="s">
        <v>68</v>
      </c>
      <c r="K88" s="182"/>
      <c r="L88" s="184" t="s">
        <v>67</v>
      </c>
      <c r="M88" s="182"/>
      <c r="N88" s="184" t="s">
        <v>68</v>
      </c>
    </row>
    <row r="89" spans="1:14" ht="20" customHeight="1">
      <c r="F89" s="73"/>
      <c r="G89" s="73"/>
      <c r="H89" s="182" t="s">
        <v>74</v>
      </c>
      <c r="I89" s="182"/>
      <c r="J89" s="201"/>
      <c r="K89" s="183"/>
      <c r="L89" s="201" t="s">
        <v>74</v>
      </c>
      <c r="M89" s="183"/>
      <c r="N89" s="202"/>
    </row>
    <row r="90" spans="1:14" ht="20" customHeight="1">
      <c r="E90" s="91" t="s">
        <v>161</v>
      </c>
      <c r="F90" s="73"/>
      <c r="G90" s="73"/>
      <c r="H90" s="73"/>
      <c r="I90" s="73"/>
      <c r="J90" s="79"/>
      <c r="K90" s="73"/>
      <c r="L90" s="73"/>
      <c r="M90" s="73"/>
      <c r="N90" s="79"/>
    </row>
    <row r="91" spans="1:14" ht="20" customHeight="1">
      <c r="A91" s="4" t="s">
        <v>27</v>
      </c>
    </row>
    <row r="92" spans="1:14" ht="20" customHeight="1">
      <c r="A92" s="4" t="s">
        <v>28</v>
      </c>
      <c r="K92" s="75"/>
      <c r="L92" s="75"/>
      <c r="M92" s="75"/>
      <c r="N92" s="75"/>
    </row>
    <row r="93" spans="1:14" ht="20" customHeight="1">
      <c r="B93" s="4" t="s">
        <v>29</v>
      </c>
      <c r="N93" s="75"/>
    </row>
    <row r="94" spans="1:14" ht="20" customHeight="1">
      <c r="C94" s="4" t="s">
        <v>88</v>
      </c>
      <c r="H94" s="198">
        <v>7694715099</v>
      </c>
      <c r="J94" s="2">
        <v>7694715099</v>
      </c>
      <c r="L94" s="198">
        <v>7694715099</v>
      </c>
      <c r="N94" s="95">
        <v>7694715099</v>
      </c>
    </row>
    <row r="95" spans="1:14" ht="20" customHeight="1">
      <c r="B95" s="4" t="s">
        <v>30</v>
      </c>
      <c r="J95" s="96"/>
      <c r="N95" s="97"/>
    </row>
    <row r="96" spans="1:14" ht="20" customHeight="1">
      <c r="C96" s="4" t="s">
        <v>164</v>
      </c>
      <c r="H96" s="2">
        <f>+ส่วนเปลี่ยนแปลงผู้ถือหุ้นรวม!E22</f>
        <v>5731468550</v>
      </c>
      <c r="J96" s="2">
        <f>+ส่วนเปลี่ยนแปลงผู้ถือหุ้นรวม!E18</f>
        <v>5731468550</v>
      </c>
      <c r="L96" s="2">
        <f>+ส่วนเปลี่ยนแปลงผู้ถือหุ้นเฉพาะ!E18</f>
        <v>5731468550</v>
      </c>
      <c r="N96" s="2">
        <f>+ส่วนเปลี่ยนแปลงผู้ถือหุ้นเฉพาะ!E18</f>
        <v>5731468550</v>
      </c>
    </row>
    <row r="97" spans="2:18" ht="20" customHeight="1">
      <c r="B97" s="4" t="s">
        <v>89</v>
      </c>
      <c r="H97" s="2">
        <f>+ส่วนเปลี่ยนแปลงผู้ถือหุ้นรวม!F22</f>
        <v>-4149522301</v>
      </c>
      <c r="J97" s="2">
        <f>+ส่วนเปลี่ยนแปลงผู้ถือหุ้นรวม!F18</f>
        <v>-4149522301</v>
      </c>
      <c r="K97" s="93"/>
      <c r="L97" s="93">
        <f>+ส่วนเปลี่ยนแปลงผู้ถือหุ้นเฉพาะ!F18</f>
        <v>-4149522301</v>
      </c>
      <c r="M97" s="93"/>
      <c r="N97" s="2">
        <f>+ส่วนเปลี่ยนแปลงผู้ถือหุ้นรวม!F18</f>
        <v>-4149522301</v>
      </c>
    </row>
    <row r="98" spans="2:18" ht="20" customHeight="1">
      <c r="B98" s="4" t="s">
        <v>90</v>
      </c>
      <c r="H98" s="222">
        <f>+ส่วนเปลี่ยนแปลงผู้ถือหุ้นรวม!G22</f>
        <v>1196494</v>
      </c>
      <c r="I98" s="222"/>
      <c r="J98" s="3">
        <f>+ส่วนเปลี่ยนแปลงผู้ถือหุ้นรวม!G18</f>
        <v>1196494</v>
      </c>
      <c r="K98" s="93"/>
      <c r="L98" s="93">
        <v>0</v>
      </c>
      <c r="M98" s="93"/>
      <c r="N98" s="2">
        <v>0</v>
      </c>
    </row>
    <row r="99" spans="2:18" ht="20" customHeight="1">
      <c r="B99" s="4" t="s">
        <v>75</v>
      </c>
      <c r="H99" s="2">
        <f>+ส่วนเปลี่ยนแปลงผู้ถือหุ้นรวม!H22</f>
        <v>-1115054803</v>
      </c>
      <c r="J99" s="2">
        <f>+ส่วนเปลี่ยนแปลงผู้ถือหุ้นรวม!H18</f>
        <v>-1107306874</v>
      </c>
      <c r="K99" s="93"/>
      <c r="L99" s="93">
        <f>+ส่วนเปลี่ยนแปลงผู้ถือหุ้นเฉพาะ!G18</f>
        <v>-1295405891</v>
      </c>
      <c r="M99" s="93"/>
      <c r="N99" s="2">
        <f>+ส่วนเปลี่ยนแปลงผู้ถือหุ้นเฉพาะ!G15</f>
        <v>-1296869664</v>
      </c>
    </row>
    <row r="100" spans="2:18" ht="20" customHeight="1">
      <c r="B100" s="4" t="s">
        <v>127</v>
      </c>
      <c r="H100" s="98">
        <f>+ส่วนเปลี่ยนแปลงผู้ถือหุ้นรวม!I22</f>
        <v>-2135880</v>
      </c>
      <c r="J100" s="98">
        <f>+ส่วนเปลี่ยนแปลงผู้ถือหุ้นรวม!I18</f>
        <v>1577444</v>
      </c>
      <c r="K100" s="93"/>
      <c r="L100" s="203">
        <v>0</v>
      </c>
      <c r="M100" s="93"/>
      <c r="N100" s="98">
        <v>0</v>
      </c>
    </row>
    <row r="101" spans="2:18" s="59" customFormat="1" ht="20" customHeight="1">
      <c r="B101" s="59" t="s">
        <v>31</v>
      </c>
      <c r="F101" s="73"/>
      <c r="G101" s="73"/>
      <c r="H101" s="281">
        <f>SUM(H96:H100)</f>
        <v>465952060</v>
      </c>
      <c r="I101" s="73"/>
      <c r="J101" s="281">
        <f>SUM(J96:J100)</f>
        <v>477413313</v>
      </c>
      <c r="K101" s="281">
        <f>SUM(K97:K99)</f>
        <v>0</v>
      </c>
      <c r="L101" s="281">
        <f>SUM(L96:L100)</f>
        <v>286540358</v>
      </c>
      <c r="M101" s="281"/>
      <c r="N101" s="281">
        <f>SUM(N95:N100)</f>
        <v>285076585</v>
      </c>
      <c r="O101" s="189"/>
      <c r="P101" s="189"/>
      <c r="Q101" s="189"/>
      <c r="R101" s="189"/>
    </row>
    <row r="102" spans="2:18" ht="20" customHeight="1">
      <c r="B102" s="4" t="s">
        <v>32</v>
      </c>
      <c r="H102" s="99">
        <f>+ส่วนเปลี่ยนแปลงผู้ถือหุ้นรวม!L22</f>
        <v>-246871382</v>
      </c>
      <c r="J102" s="99">
        <f>+ส่วนเปลี่ยนแปลงผู้ถือหุ้นรวม!L18</f>
        <v>-244537507</v>
      </c>
      <c r="K102" s="93"/>
      <c r="L102" s="93">
        <v>0</v>
      </c>
      <c r="M102" s="93"/>
      <c r="N102" s="84">
        <v>0</v>
      </c>
    </row>
    <row r="103" spans="2:18" s="59" customFormat="1" ht="20" customHeight="1">
      <c r="D103" s="59" t="s">
        <v>33</v>
      </c>
      <c r="F103" s="73"/>
      <c r="G103" s="73"/>
      <c r="H103" s="187">
        <f>SUM(H101:H102)</f>
        <v>219080678</v>
      </c>
      <c r="I103" s="73"/>
      <c r="J103" s="187">
        <f>SUM(J101:J102)</f>
        <v>232875806</v>
      </c>
      <c r="K103" s="197"/>
      <c r="L103" s="187">
        <f>SUM(L101:L102)</f>
        <v>286540358</v>
      </c>
      <c r="M103" s="197"/>
      <c r="N103" s="187">
        <f>SUM(N101:N102)</f>
        <v>285076585</v>
      </c>
      <c r="O103" s="189"/>
      <c r="P103" s="189"/>
      <c r="Q103" s="189"/>
      <c r="R103" s="189"/>
    </row>
    <row r="104" spans="2:18" s="59" customFormat="1" ht="20" customHeight="1" thickBot="1">
      <c r="E104" s="59" t="s">
        <v>34</v>
      </c>
      <c r="F104" s="73"/>
      <c r="G104" s="73"/>
      <c r="H104" s="199">
        <f>H66+H103</f>
        <v>552708442</v>
      </c>
      <c r="I104" s="73"/>
      <c r="J104" s="199">
        <f>J66+J103</f>
        <v>573151378</v>
      </c>
      <c r="K104" s="197"/>
      <c r="L104" s="199">
        <f>L66+L103</f>
        <v>325845551</v>
      </c>
      <c r="M104" s="197"/>
      <c r="N104" s="199">
        <f>N66+N103</f>
        <v>323170843</v>
      </c>
      <c r="O104" s="189"/>
      <c r="P104" s="189"/>
      <c r="Q104" s="189"/>
      <c r="R104" s="189"/>
    </row>
    <row r="105" spans="2:18" ht="20" customHeight="1" thickTop="1">
      <c r="J105" s="4"/>
    </row>
    <row r="106" spans="2:18" ht="20" customHeight="1">
      <c r="J106" s="100"/>
      <c r="K106" s="100"/>
      <c r="L106" s="100"/>
      <c r="M106" s="100"/>
      <c r="N106" s="100"/>
    </row>
    <row r="107" spans="2:18" ht="20" customHeight="1"/>
    <row r="108" spans="2:18" ht="20" customHeight="1"/>
    <row r="109" spans="2:18" ht="20" customHeight="1"/>
    <row r="110" spans="2:18" ht="20" customHeight="1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2:18" ht="20" customHeight="1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2:18" ht="20" customHeight="1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8" ht="20" customHeight="1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8" ht="20" customHeight="1"/>
    <row r="115" spans="1:18" ht="20" customHeight="1"/>
    <row r="116" spans="1:18" ht="20" customHeight="1"/>
    <row r="117" spans="1:18" ht="20" customHeight="1"/>
    <row r="118" spans="1:18" ht="20" customHeight="1"/>
    <row r="119" spans="1:18" s="6" customFormat="1" ht="22.25" customHeight="1">
      <c r="A119" s="6" t="s">
        <v>179</v>
      </c>
      <c r="F119" s="94"/>
      <c r="G119" s="94"/>
      <c r="H119" s="94"/>
      <c r="I119" s="94"/>
      <c r="J119" s="94"/>
      <c r="N119" s="192">
        <v>5</v>
      </c>
      <c r="O119" s="193"/>
      <c r="P119" s="193"/>
      <c r="Q119" s="193"/>
      <c r="R119" s="193"/>
    </row>
    <row r="120" spans="1:18" ht="20" customHeight="1">
      <c r="H120" s="93">
        <f>+H104-H32</f>
        <v>0</v>
      </c>
      <c r="J120" s="93">
        <f>+J104-J32</f>
        <v>0</v>
      </c>
      <c r="K120" s="93">
        <f>+K104-K32</f>
        <v>0</v>
      </c>
      <c r="L120" s="93">
        <f>+L104-L32</f>
        <v>0</v>
      </c>
      <c r="M120" s="93"/>
      <c r="N120" s="93">
        <f>+N104-N32</f>
        <v>0</v>
      </c>
    </row>
    <row r="121" spans="1:18" ht="20" customHeight="1">
      <c r="B121" s="89"/>
      <c r="C121" s="89"/>
      <c r="D121" s="89"/>
      <c r="E121" s="89"/>
      <c r="J121" s="82"/>
      <c r="N121" s="75"/>
    </row>
    <row r="122" spans="1:18" ht="14.25" customHeight="1">
      <c r="J122" s="200"/>
      <c r="K122" s="200"/>
      <c r="L122" s="200"/>
      <c r="M122" s="200"/>
      <c r="N122" s="200"/>
    </row>
  </sheetData>
  <mergeCells count="6">
    <mergeCell ref="H85:J85"/>
    <mergeCell ref="L85:N85"/>
    <mergeCell ref="H45:J45"/>
    <mergeCell ref="L45:N45"/>
    <mergeCell ref="L6:N6"/>
    <mergeCell ref="H6:J6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90" fitToHeight="3" orientation="portrait" horizontalDpi="4294967293" r:id="rId1"/>
  <rowBreaks count="2" manualBreakCount="2">
    <brk id="40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FC3-A6B9-49DF-BA2D-6033E53E9EC4}">
  <sheetPr>
    <tabColor rgb="FFFFFF00"/>
  </sheetPr>
  <dimension ref="A1:S131"/>
  <sheetViews>
    <sheetView tabSelected="1" topLeftCell="A34" zoomScale="110" zoomScaleNormal="110" zoomScaleSheetLayoutView="110" workbookViewId="0">
      <selection activeCell="L37" sqref="L37"/>
    </sheetView>
  </sheetViews>
  <sheetFormatPr defaultColWidth="7.6640625" defaultRowHeight="24.75" customHeight="1"/>
  <cols>
    <col min="1" max="4" width="1.6640625" style="244" customWidth="1"/>
    <col min="5" max="5" width="28.1640625" style="244" customWidth="1"/>
    <col min="6" max="6" width="10.6640625" style="246" customWidth="1"/>
    <col min="7" max="7" width="1.6640625" style="246" customWidth="1"/>
    <col min="8" max="8" width="11.58203125" style="246" customWidth="1"/>
    <col min="9" max="9" width="0.6640625" style="246" customWidth="1"/>
    <col min="10" max="10" width="11.58203125" style="246" customWidth="1"/>
    <col min="11" max="11" width="1.6640625" style="246" customWidth="1"/>
    <col min="12" max="12" width="11.58203125" style="1" customWidth="1"/>
    <col min="13" max="13" width="0.6640625" style="244" customWidth="1"/>
    <col min="14" max="14" width="11.58203125" style="244" customWidth="1"/>
    <col min="15" max="15" width="3.6640625" style="78" customWidth="1"/>
    <col min="16" max="16" width="16.9140625" style="1" customWidth="1"/>
    <col min="17" max="17" width="16.6640625" style="1" customWidth="1"/>
    <col min="18" max="18" width="12.1640625" style="1" bestFit="1" customWidth="1"/>
    <col min="19" max="19" width="11.6640625" style="244" bestFit="1" customWidth="1"/>
    <col min="20" max="261" width="7.6640625" style="244"/>
    <col min="262" max="265" width="1.1640625" style="244" customWidth="1"/>
    <col min="266" max="266" width="43.9140625" style="244" customWidth="1"/>
    <col min="267" max="267" width="7.6640625" style="244"/>
    <col min="268" max="268" width="15.1640625" style="244" customWidth="1"/>
    <col min="269" max="269" width="1.1640625" style="244" customWidth="1"/>
    <col min="270" max="270" width="15.1640625" style="244" customWidth="1"/>
    <col min="271" max="271" width="3.6640625" style="244" customWidth="1"/>
    <col min="272" max="272" width="16.9140625" style="244" customWidth="1"/>
    <col min="273" max="273" width="16.6640625" style="244" customWidth="1"/>
    <col min="274" max="274" width="12.1640625" style="244" bestFit="1" customWidth="1"/>
    <col min="275" max="275" width="11.6640625" style="244" bestFit="1" customWidth="1"/>
    <col min="276" max="517" width="7.6640625" style="244"/>
    <col min="518" max="521" width="1.1640625" style="244" customWidth="1"/>
    <col min="522" max="522" width="43.9140625" style="244" customWidth="1"/>
    <col min="523" max="523" width="7.6640625" style="244"/>
    <col min="524" max="524" width="15.1640625" style="244" customWidth="1"/>
    <col min="525" max="525" width="1.1640625" style="244" customWidth="1"/>
    <col min="526" max="526" width="15.1640625" style="244" customWidth="1"/>
    <col min="527" max="527" width="3.6640625" style="244" customWidth="1"/>
    <col min="528" max="528" width="16.9140625" style="244" customWidth="1"/>
    <col min="529" max="529" width="16.6640625" style="244" customWidth="1"/>
    <col min="530" max="530" width="12.1640625" style="244" bestFit="1" customWidth="1"/>
    <col min="531" max="531" width="11.6640625" style="244" bestFit="1" customWidth="1"/>
    <col min="532" max="773" width="7.6640625" style="244"/>
    <col min="774" max="777" width="1.1640625" style="244" customWidth="1"/>
    <col min="778" max="778" width="43.9140625" style="244" customWidth="1"/>
    <col min="779" max="779" width="7.6640625" style="244"/>
    <col min="780" max="780" width="15.1640625" style="244" customWidth="1"/>
    <col min="781" max="781" width="1.1640625" style="244" customWidth="1"/>
    <col min="782" max="782" width="15.1640625" style="244" customWidth="1"/>
    <col min="783" max="783" width="3.6640625" style="244" customWidth="1"/>
    <col min="784" max="784" width="16.9140625" style="244" customWidth="1"/>
    <col min="785" max="785" width="16.6640625" style="244" customWidth="1"/>
    <col min="786" max="786" width="12.1640625" style="244" bestFit="1" customWidth="1"/>
    <col min="787" max="787" width="11.6640625" style="244" bestFit="1" customWidth="1"/>
    <col min="788" max="1029" width="7.6640625" style="244"/>
    <col min="1030" max="1033" width="1.1640625" style="244" customWidth="1"/>
    <col min="1034" max="1034" width="43.9140625" style="244" customWidth="1"/>
    <col min="1035" max="1035" width="7.6640625" style="244"/>
    <col min="1036" max="1036" width="15.1640625" style="244" customWidth="1"/>
    <col min="1037" max="1037" width="1.1640625" style="244" customWidth="1"/>
    <col min="1038" max="1038" width="15.1640625" style="244" customWidth="1"/>
    <col min="1039" max="1039" width="3.6640625" style="244" customWidth="1"/>
    <col min="1040" max="1040" width="16.9140625" style="244" customWidth="1"/>
    <col min="1041" max="1041" width="16.6640625" style="244" customWidth="1"/>
    <col min="1042" max="1042" width="12.1640625" style="244" bestFit="1" customWidth="1"/>
    <col min="1043" max="1043" width="11.6640625" style="244" bestFit="1" customWidth="1"/>
    <col min="1044" max="1285" width="7.6640625" style="244"/>
    <col min="1286" max="1289" width="1.1640625" style="244" customWidth="1"/>
    <col min="1290" max="1290" width="43.9140625" style="244" customWidth="1"/>
    <col min="1291" max="1291" width="7.6640625" style="244"/>
    <col min="1292" max="1292" width="15.1640625" style="244" customWidth="1"/>
    <col min="1293" max="1293" width="1.1640625" style="244" customWidth="1"/>
    <col min="1294" max="1294" width="15.1640625" style="244" customWidth="1"/>
    <col min="1295" max="1295" width="3.6640625" style="244" customWidth="1"/>
    <col min="1296" max="1296" width="16.9140625" style="244" customWidth="1"/>
    <col min="1297" max="1297" width="16.6640625" style="244" customWidth="1"/>
    <col min="1298" max="1298" width="12.1640625" style="244" bestFit="1" customWidth="1"/>
    <col min="1299" max="1299" width="11.6640625" style="244" bestFit="1" customWidth="1"/>
    <col min="1300" max="1541" width="7.6640625" style="244"/>
    <col min="1542" max="1545" width="1.1640625" style="244" customWidth="1"/>
    <col min="1546" max="1546" width="43.9140625" style="244" customWidth="1"/>
    <col min="1547" max="1547" width="7.6640625" style="244"/>
    <col min="1548" max="1548" width="15.1640625" style="244" customWidth="1"/>
    <col min="1549" max="1549" width="1.1640625" style="244" customWidth="1"/>
    <col min="1550" max="1550" width="15.1640625" style="244" customWidth="1"/>
    <col min="1551" max="1551" width="3.6640625" style="244" customWidth="1"/>
    <col min="1552" max="1552" width="16.9140625" style="244" customWidth="1"/>
    <col min="1553" max="1553" width="16.6640625" style="244" customWidth="1"/>
    <col min="1554" max="1554" width="12.1640625" style="244" bestFit="1" customWidth="1"/>
    <col min="1555" max="1555" width="11.6640625" style="244" bestFit="1" customWidth="1"/>
    <col min="1556" max="1797" width="7.6640625" style="244"/>
    <col min="1798" max="1801" width="1.1640625" style="244" customWidth="1"/>
    <col min="1802" max="1802" width="43.9140625" style="244" customWidth="1"/>
    <col min="1803" max="1803" width="7.6640625" style="244"/>
    <col min="1804" max="1804" width="15.1640625" style="244" customWidth="1"/>
    <col min="1805" max="1805" width="1.1640625" style="244" customWidth="1"/>
    <col min="1806" max="1806" width="15.1640625" style="244" customWidth="1"/>
    <col min="1807" max="1807" width="3.6640625" style="244" customWidth="1"/>
    <col min="1808" max="1808" width="16.9140625" style="244" customWidth="1"/>
    <col min="1809" max="1809" width="16.6640625" style="244" customWidth="1"/>
    <col min="1810" max="1810" width="12.1640625" style="244" bestFit="1" customWidth="1"/>
    <col min="1811" max="1811" width="11.6640625" style="244" bestFit="1" customWidth="1"/>
    <col min="1812" max="2053" width="7.6640625" style="244"/>
    <col min="2054" max="2057" width="1.1640625" style="244" customWidth="1"/>
    <col min="2058" max="2058" width="43.9140625" style="244" customWidth="1"/>
    <col min="2059" max="2059" width="7.6640625" style="244"/>
    <col min="2060" max="2060" width="15.1640625" style="244" customWidth="1"/>
    <col min="2061" max="2061" width="1.1640625" style="244" customWidth="1"/>
    <col min="2062" max="2062" width="15.1640625" style="244" customWidth="1"/>
    <col min="2063" max="2063" width="3.6640625" style="244" customWidth="1"/>
    <col min="2064" max="2064" width="16.9140625" style="244" customWidth="1"/>
    <col min="2065" max="2065" width="16.6640625" style="244" customWidth="1"/>
    <col min="2066" max="2066" width="12.1640625" style="244" bestFit="1" customWidth="1"/>
    <col min="2067" max="2067" width="11.6640625" style="244" bestFit="1" customWidth="1"/>
    <col min="2068" max="2309" width="7.6640625" style="244"/>
    <col min="2310" max="2313" width="1.1640625" style="244" customWidth="1"/>
    <col min="2314" max="2314" width="43.9140625" style="244" customWidth="1"/>
    <col min="2315" max="2315" width="7.6640625" style="244"/>
    <col min="2316" max="2316" width="15.1640625" style="244" customWidth="1"/>
    <col min="2317" max="2317" width="1.1640625" style="244" customWidth="1"/>
    <col min="2318" max="2318" width="15.1640625" style="244" customWidth="1"/>
    <col min="2319" max="2319" width="3.6640625" style="244" customWidth="1"/>
    <col min="2320" max="2320" width="16.9140625" style="244" customWidth="1"/>
    <col min="2321" max="2321" width="16.6640625" style="244" customWidth="1"/>
    <col min="2322" max="2322" width="12.1640625" style="244" bestFit="1" customWidth="1"/>
    <col min="2323" max="2323" width="11.6640625" style="244" bestFit="1" customWidth="1"/>
    <col min="2324" max="2565" width="7.6640625" style="244"/>
    <col min="2566" max="2569" width="1.1640625" style="244" customWidth="1"/>
    <col min="2570" max="2570" width="43.9140625" style="244" customWidth="1"/>
    <col min="2571" max="2571" width="7.6640625" style="244"/>
    <col min="2572" max="2572" width="15.1640625" style="244" customWidth="1"/>
    <col min="2573" max="2573" width="1.1640625" style="244" customWidth="1"/>
    <col min="2574" max="2574" width="15.1640625" style="244" customWidth="1"/>
    <col min="2575" max="2575" width="3.6640625" style="244" customWidth="1"/>
    <col min="2576" max="2576" width="16.9140625" style="244" customWidth="1"/>
    <col min="2577" max="2577" width="16.6640625" style="244" customWidth="1"/>
    <col min="2578" max="2578" width="12.1640625" style="244" bestFit="1" customWidth="1"/>
    <col min="2579" max="2579" width="11.6640625" style="244" bestFit="1" customWidth="1"/>
    <col min="2580" max="2821" width="7.6640625" style="244"/>
    <col min="2822" max="2825" width="1.1640625" style="244" customWidth="1"/>
    <col min="2826" max="2826" width="43.9140625" style="244" customWidth="1"/>
    <col min="2827" max="2827" width="7.6640625" style="244"/>
    <col min="2828" max="2828" width="15.1640625" style="244" customWidth="1"/>
    <col min="2829" max="2829" width="1.1640625" style="244" customWidth="1"/>
    <col min="2830" max="2830" width="15.1640625" style="244" customWidth="1"/>
    <col min="2831" max="2831" width="3.6640625" style="244" customWidth="1"/>
    <col min="2832" max="2832" width="16.9140625" style="244" customWidth="1"/>
    <col min="2833" max="2833" width="16.6640625" style="244" customWidth="1"/>
    <col min="2834" max="2834" width="12.1640625" style="244" bestFit="1" customWidth="1"/>
    <col min="2835" max="2835" width="11.6640625" style="244" bestFit="1" customWidth="1"/>
    <col min="2836" max="3077" width="7.6640625" style="244"/>
    <col min="3078" max="3081" width="1.1640625" style="244" customWidth="1"/>
    <col min="3082" max="3082" width="43.9140625" style="244" customWidth="1"/>
    <col min="3083" max="3083" width="7.6640625" style="244"/>
    <col min="3084" max="3084" width="15.1640625" style="244" customWidth="1"/>
    <col min="3085" max="3085" width="1.1640625" style="244" customWidth="1"/>
    <col min="3086" max="3086" width="15.1640625" style="244" customWidth="1"/>
    <col min="3087" max="3087" width="3.6640625" style="244" customWidth="1"/>
    <col min="3088" max="3088" width="16.9140625" style="244" customWidth="1"/>
    <col min="3089" max="3089" width="16.6640625" style="244" customWidth="1"/>
    <col min="3090" max="3090" width="12.1640625" style="244" bestFit="1" customWidth="1"/>
    <col min="3091" max="3091" width="11.6640625" style="244" bestFit="1" customWidth="1"/>
    <col min="3092" max="3333" width="7.6640625" style="244"/>
    <col min="3334" max="3337" width="1.1640625" style="244" customWidth="1"/>
    <col min="3338" max="3338" width="43.9140625" style="244" customWidth="1"/>
    <col min="3339" max="3339" width="7.6640625" style="244"/>
    <col min="3340" max="3340" width="15.1640625" style="244" customWidth="1"/>
    <col min="3341" max="3341" width="1.1640625" style="244" customWidth="1"/>
    <col min="3342" max="3342" width="15.1640625" style="244" customWidth="1"/>
    <col min="3343" max="3343" width="3.6640625" style="244" customWidth="1"/>
    <col min="3344" max="3344" width="16.9140625" style="244" customWidth="1"/>
    <col min="3345" max="3345" width="16.6640625" style="244" customWidth="1"/>
    <col min="3346" max="3346" width="12.1640625" style="244" bestFit="1" customWidth="1"/>
    <col min="3347" max="3347" width="11.6640625" style="244" bestFit="1" customWidth="1"/>
    <col min="3348" max="3589" width="7.6640625" style="244"/>
    <col min="3590" max="3593" width="1.1640625" style="244" customWidth="1"/>
    <col min="3594" max="3594" width="43.9140625" style="244" customWidth="1"/>
    <col min="3595" max="3595" width="7.6640625" style="244"/>
    <col min="3596" max="3596" width="15.1640625" style="244" customWidth="1"/>
    <col min="3597" max="3597" width="1.1640625" style="244" customWidth="1"/>
    <col min="3598" max="3598" width="15.1640625" style="244" customWidth="1"/>
    <col min="3599" max="3599" width="3.6640625" style="244" customWidth="1"/>
    <col min="3600" max="3600" width="16.9140625" style="244" customWidth="1"/>
    <col min="3601" max="3601" width="16.6640625" style="244" customWidth="1"/>
    <col min="3602" max="3602" width="12.1640625" style="244" bestFit="1" customWidth="1"/>
    <col min="3603" max="3603" width="11.6640625" style="244" bestFit="1" customWidth="1"/>
    <col min="3604" max="3845" width="7.6640625" style="244"/>
    <col min="3846" max="3849" width="1.1640625" style="244" customWidth="1"/>
    <col min="3850" max="3850" width="43.9140625" style="244" customWidth="1"/>
    <col min="3851" max="3851" width="7.6640625" style="244"/>
    <col min="3852" max="3852" width="15.1640625" style="244" customWidth="1"/>
    <col min="3853" max="3853" width="1.1640625" style="244" customWidth="1"/>
    <col min="3854" max="3854" width="15.1640625" style="244" customWidth="1"/>
    <col min="3855" max="3855" width="3.6640625" style="244" customWidth="1"/>
    <col min="3856" max="3856" width="16.9140625" style="244" customWidth="1"/>
    <col min="3857" max="3857" width="16.6640625" style="244" customWidth="1"/>
    <col min="3858" max="3858" width="12.1640625" style="244" bestFit="1" customWidth="1"/>
    <col min="3859" max="3859" width="11.6640625" style="244" bestFit="1" customWidth="1"/>
    <col min="3860" max="4101" width="7.6640625" style="244"/>
    <col min="4102" max="4105" width="1.1640625" style="244" customWidth="1"/>
    <col min="4106" max="4106" width="43.9140625" style="244" customWidth="1"/>
    <col min="4107" max="4107" width="7.6640625" style="244"/>
    <col min="4108" max="4108" width="15.1640625" style="244" customWidth="1"/>
    <col min="4109" max="4109" width="1.1640625" style="244" customWidth="1"/>
    <col min="4110" max="4110" width="15.1640625" style="244" customWidth="1"/>
    <col min="4111" max="4111" width="3.6640625" style="244" customWidth="1"/>
    <col min="4112" max="4112" width="16.9140625" style="244" customWidth="1"/>
    <col min="4113" max="4113" width="16.6640625" style="244" customWidth="1"/>
    <col min="4114" max="4114" width="12.1640625" style="244" bestFit="1" customWidth="1"/>
    <col min="4115" max="4115" width="11.6640625" style="244" bestFit="1" customWidth="1"/>
    <col min="4116" max="4357" width="7.6640625" style="244"/>
    <col min="4358" max="4361" width="1.1640625" style="244" customWidth="1"/>
    <col min="4362" max="4362" width="43.9140625" style="244" customWidth="1"/>
    <col min="4363" max="4363" width="7.6640625" style="244"/>
    <col min="4364" max="4364" width="15.1640625" style="244" customWidth="1"/>
    <col min="4365" max="4365" width="1.1640625" style="244" customWidth="1"/>
    <col min="4366" max="4366" width="15.1640625" style="244" customWidth="1"/>
    <col min="4367" max="4367" width="3.6640625" style="244" customWidth="1"/>
    <col min="4368" max="4368" width="16.9140625" style="244" customWidth="1"/>
    <col min="4369" max="4369" width="16.6640625" style="244" customWidth="1"/>
    <col min="4370" max="4370" width="12.1640625" style="244" bestFit="1" customWidth="1"/>
    <col min="4371" max="4371" width="11.6640625" style="244" bestFit="1" customWidth="1"/>
    <col min="4372" max="4613" width="7.6640625" style="244"/>
    <col min="4614" max="4617" width="1.1640625" style="244" customWidth="1"/>
    <col min="4618" max="4618" width="43.9140625" style="244" customWidth="1"/>
    <col min="4619" max="4619" width="7.6640625" style="244"/>
    <col min="4620" max="4620" width="15.1640625" style="244" customWidth="1"/>
    <col min="4621" max="4621" width="1.1640625" style="244" customWidth="1"/>
    <col min="4622" max="4622" width="15.1640625" style="244" customWidth="1"/>
    <col min="4623" max="4623" width="3.6640625" style="244" customWidth="1"/>
    <col min="4624" max="4624" width="16.9140625" style="244" customWidth="1"/>
    <col min="4625" max="4625" width="16.6640625" style="244" customWidth="1"/>
    <col min="4626" max="4626" width="12.1640625" style="244" bestFit="1" customWidth="1"/>
    <col min="4627" max="4627" width="11.6640625" style="244" bestFit="1" customWidth="1"/>
    <col min="4628" max="4869" width="7.6640625" style="244"/>
    <col min="4870" max="4873" width="1.1640625" style="244" customWidth="1"/>
    <col min="4874" max="4874" width="43.9140625" style="244" customWidth="1"/>
    <col min="4875" max="4875" width="7.6640625" style="244"/>
    <col min="4876" max="4876" width="15.1640625" style="244" customWidth="1"/>
    <col min="4877" max="4877" width="1.1640625" style="244" customWidth="1"/>
    <col min="4878" max="4878" width="15.1640625" style="244" customWidth="1"/>
    <col min="4879" max="4879" width="3.6640625" style="244" customWidth="1"/>
    <col min="4880" max="4880" width="16.9140625" style="244" customWidth="1"/>
    <col min="4881" max="4881" width="16.6640625" style="244" customWidth="1"/>
    <col min="4882" max="4882" width="12.1640625" style="244" bestFit="1" customWidth="1"/>
    <col min="4883" max="4883" width="11.6640625" style="244" bestFit="1" customWidth="1"/>
    <col min="4884" max="5125" width="7.6640625" style="244"/>
    <col min="5126" max="5129" width="1.1640625" style="244" customWidth="1"/>
    <col min="5130" max="5130" width="43.9140625" style="244" customWidth="1"/>
    <col min="5131" max="5131" width="7.6640625" style="244"/>
    <col min="5132" max="5132" width="15.1640625" style="244" customWidth="1"/>
    <col min="5133" max="5133" width="1.1640625" style="244" customWidth="1"/>
    <col min="5134" max="5134" width="15.1640625" style="244" customWidth="1"/>
    <col min="5135" max="5135" width="3.6640625" style="244" customWidth="1"/>
    <col min="5136" max="5136" width="16.9140625" style="244" customWidth="1"/>
    <col min="5137" max="5137" width="16.6640625" style="244" customWidth="1"/>
    <col min="5138" max="5138" width="12.1640625" style="244" bestFit="1" customWidth="1"/>
    <col min="5139" max="5139" width="11.6640625" style="244" bestFit="1" customWidth="1"/>
    <col min="5140" max="5381" width="7.6640625" style="244"/>
    <col min="5382" max="5385" width="1.1640625" style="244" customWidth="1"/>
    <col min="5386" max="5386" width="43.9140625" style="244" customWidth="1"/>
    <col min="5387" max="5387" width="7.6640625" style="244"/>
    <col min="5388" max="5388" width="15.1640625" style="244" customWidth="1"/>
    <col min="5389" max="5389" width="1.1640625" style="244" customWidth="1"/>
    <col min="5390" max="5390" width="15.1640625" style="244" customWidth="1"/>
    <col min="5391" max="5391" width="3.6640625" style="244" customWidth="1"/>
    <col min="5392" max="5392" width="16.9140625" style="244" customWidth="1"/>
    <col min="5393" max="5393" width="16.6640625" style="244" customWidth="1"/>
    <col min="5394" max="5394" width="12.1640625" style="244" bestFit="1" customWidth="1"/>
    <col min="5395" max="5395" width="11.6640625" style="244" bestFit="1" customWidth="1"/>
    <col min="5396" max="5637" width="7.6640625" style="244"/>
    <col min="5638" max="5641" width="1.1640625" style="244" customWidth="1"/>
    <col min="5642" max="5642" width="43.9140625" style="244" customWidth="1"/>
    <col min="5643" max="5643" width="7.6640625" style="244"/>
    <col min="5644" max="5644" width="15.1640625" style="244" customWidth="1"/>
    <col min="5645" max="5645" width="1.1640625" style="244" customWidth="1"/>
    <col min="5646" max="5646" width="15.1640625" style="244" customWidth="1"/>
    <col min="5647" max="5647" width="3.6640625" style="244" customWidth="1"/>
    <col min="5648" max="5648" width="16.9140625" style="244" customWidth="1"/>
    <col min="5649" max="5649" width="16.6640625" style="244" customWidth="1"/>
    <col min="5650" max="5650" width="12.1640625" style="244" bestFit="1" customWidth="1"/>
    <col min="5651" max="5651" width="11.6640625" style="244" bestFit="1" customWidth="1"/>
    <col min="5652" max="5893" width="7.6640625" style="244"/>
    <col min="5894" max="5897" width="1.1640625" style="244" customWidth="1"/>
    <col min="5898" max="5898" width="43.9140625" style="244" customWidth="1"/>
    <col min="5899" max="5899" width="7.6640625" style="244"/>
    <col min="5900" max="5900" width="15.1640625" style="244" customWidth="1"/>
    <col min="5901" max="5901" width="1.1640625" style="244" customWidth="1"/>
    <col min="5902" max="5902" width="15.1640625" style="244" customWidth="1"/>
    <col min="5903" max="5903" width="3.6640625" style="244" customWidth="1"/>
    <col min="5904" max="5904" width="16.9140625" style="244" customWidth="1"/>
    <col min="5905" max="5905" width="16.6640625" style="244" customWidth="1"/>
    <col min="5906" max="5906" width="12.1640625" style="244" bestFit="1" customWidth="1"/>
    <col min="5907" max="5907" width="11.6640625" style="244" bestFit="1" customWidth="1"/>
    <col min="5908" max="6149" width="7.6640625" style="244"/>
    <col min="6150" max="6153" width="1.1640625" style="244" customWidth="1"/>
    <col min="6154" max="6154" width="43.9140625" style="244" customWidth="1"/>
    <col min="6155" max="6155" width="7.6640625" style="244"/>
    <col min="6156" max="6156" width="15.1640625" style="244" customWidth="1"/>
    <col min="6157" max="6157" width="1.1640625" style="244" customWidth="1"/>
    <col min="6158" max="6158" width="15.1640625" style="244" customWidth="1"/>
    <col min="6159" max="6159" width="3.6640625" style="244" customWidth="1"/>
    <col min="6160" max="6160" width="16.9140625" style="244" customWidth="1"/>
    <col min="6161" max="6161" width="16.6640625" style="244" customWidth="1"/>
    <col min="6162" max="6162" width="12.1640625" style="244" bestFit="1" customWidth="1"/>
    <col min="6163" max="6163" width="11.6640625" style="244" bestFit="1" customWidth="1"/>
    <col min="6164" max="6405" width="7.6640625" style="244"/>
    <col min="6406" max="6409" width="1.1640625" style="244" customWidth="1"/>
    <col min="6410" max="6410" width="43.9140625" style="244" customWidth="1"/>
    <col min="6411" max="6411" width="7.6640625" style="244"/>
    <col min="6412" max="6412" width="15.1640625" style="244" customWidth="1"/>
    <col min="6413" max="6413" width="1.1640625" style="244" customWidth="1"/>
    <col min="6414" max="6414" width="15.1640625" style="244" customWidth="1"/>
    <col min="6415" max="6415" width="3.6640625" style="244" customWidth="1"/>
    <col min="6416" max="6416" width="16.9140625" style="244" customWidth="1"/>
    <col min="6417" max="6417" width="16.6640625" style="244" customWidth="1"/>
    <col min="6418" max="6418" width="12.1640625" style="244" bestFit="1" customWidth="1"/>
    <col min="6419" max="6419" width="11.6640625" style="244" bestFit="1" customWidth="1"/>
    <col min="6420" max="6661" width="7.6640625" style="244"/>
    <col min="6662" max="6665" width="1.1640625" style="244" customWidth="1"/>
    <col min="6666" max="6666" width="43.9140625" style="244" customWidth="1"/>
    <col min="6667" max="6667" width="7.6640625" style="244"/>
    <col min="6668" max="6668" width="15.1640625" style="244" customWidth="1"/>
    <col min="6669" max="6669" width="1.1640625" style="244" customWidth="1"/>
    <col min="6670" max="6670" width="15.1640625" style="244" customWidth="1"/>
    <col min="6671" max="6671" width="3.6640625" style="244" customWidth="1"/>
    <col min="6672" max="6672" width="16.9140625" style="244" customWidth="1"/>
    <col min="6673" max="6673" width="16.6640625" style="244" customWidth="1"/>
    <col min="6674" max="6674" width="12.1640625" style="244" bestFit="1" customWidth="1"/>
    <col min="6675" max="6675" width="11.6640625" style="244" bestFit="1" customWidth="1"/>
    <col min="6676" max="6917" width="7.6640625" style="244"/>
    <col min="6918" max="6921" width="1.1640625" style="244" customWidth="1"/>
    <col min="6922" max="6922" width="43.9140625" style="244" customWidth="1"/>
    <col min="6923" max="6923" width="7.6640625" style="244"/>
    <col min="6924" max="6924" width="15.1640625" style="244" customWidth="1"/>
    <col min="6925" max="6925" width="1.1640625" style="244" customWidth="1"/>
    <col min="6926" max="6926" width="15.1640625" style="244" customWidth="1"/>
    <col min="6927" max="6927" width="3.6640625" style="244" customWidth="1"/>
    <col min="6928" max="6928" width="16.9140625" style="244" customWidth="1"/>
    <col min="6929" max="6929" width="16.6640625" style="244" customWidth="1"/>
    <col min="6930" max="6930" width="12.1640625" style="244" bestFit="1" customWidth="1"/>
    <col min="6931" max="6931" width="11.6640625" style="244" bestFit="1" customWidth="1"/>
    <col min="6932" max="7173" width="7.6640625" style="244"/>
    <col min="7174" max="7177" width="1.1640625" style="244" customWidth="1"/>
    <col min="7178" max="7178" width="43.9140625" style="244" customWidth="1"/>
    <col min="7179" max="7179" width="7.6640625" style="244"/>
    <col min="7180" max="7180" width="15.1640625" style="244" customWidth="1"/>
    <col min="7181" max="7181" width="1.1640625" style="244" customWidth="1"/>
    <col min="7182" max="7182" width="15.1640625" style="244" customWidth="1"/>
    <col min="7183" max="7183" width="3.6640625" style="244" customWidth="1"/>
    <col min="7184" max="7184" width="16.9140625" style="244" customWidth="1"/>
    <col min="7185" max="7185" width="16.6640625" style="244" customWidth="1"/>
    <col min="7186" max="7186" width="12.1640625" style="244" bestFit="1" customWidth="1"/>
    <col min="7187" max="7187" width="11.6640625" style="244" bestFit="1" customWidth="1"/>
    <col min="7188" max="7429" width="7.6640625" style="244"/>
    <col min="7430" max="7433" width="1.1640625" style="244" customWidth="1"/>
    <col min="7434" max="7434" width="43.9140625" style="244" customWidth="1"/>
    <col min="7435" max="7435" width="7.6640625" style="244"/>
    <col min="7436" max="7436" width="15.1640625" style="244" customWidth="1"/>
    <col min="7437" max="7437" width="1.1640625" style="244" customWidth="1"/>
    <col min="7438" max="7438" width="15.1640625" style="244" customWidth="1"/>
    <col min="7439" max="7439" width="3.6640625" style="244" customWidth="1"/>
    <col min="7440" max="7440" width="16.9140625" style="244" customWidth="1"/>
    <col min="7441" max="7441" width="16.6640625" style="244" customWidth="1"/>
    <col min="7442" max="7442" width="12.1640625" style="244" bestFit="1" customWidth="1"/>
    <col min="7443" max="7443" width="11.6640625" style="244" bestFit="1" customWidth="1"/>
    <col min="7444" max="7685" width="7.6640625" style="244"/>
    <col min="7686" max="7689" width="1.1640625" style="244" customWidth="1"/>
    <col min="7690" max="7690" width="43.9140625" style="244" customWidth="1"/>
    <col min="7691" max="7691" width="7.6640625" style="244"/>
    <col min="7692" max="7692" width="15.1640625" style="244" customWidth="1"/>
    <col min="7693" max="7693" width="1.1640625" style="244" customWidth="1"/>
    <col min="7694" max="7694" width="15.1640625" style="244" customWidth="1"/>
    <col min="7695" max="7695" width="3.6640625" style="244" customWidth="1"/>
    <col min="7696" max="7696" width="16.9140625" style="244" customWidth="1"/>
    <col min="7697" max="7697" width="16.6640625" style="244" customWidth="1"/>
    <col min="7698" max="7698" width="12.1640625" style="244" bestFit="1" customWidth="1"/>
    <col min="7699" max="7699" width="11.6640625" style="244" bestFit="1" customWidth="1"/>
    <col min="7700" max="7941" width="7.6640625" style="244"/>
    <col min="7942" max="7945" width="1.1640625" style="244" customWidth="1"/>
    <col min="7946" max="7946" width="43.9140625" style="244" customWidth="1"/>
    <col min="7947" max="7947" width="7.6640625" style="244"/>
    <col min="7948" max="7948" width="15.1640625" style="244" customWidth="1"/>
    <col min="7949" max="7949" width="1.1640625" style="244" customWidth="1"/>
    <col min="7950" max="7950" width="15.1640625" style="244" customWidth="1"/>
    <col min="7951" max="7951" width="3.6640625" style="244" customWidth="1"/>
    <col min="7952" max="7952" width="16.9140625" style="244" customWidth="1"/>
    <col min="7953" max="7953" width="16.6640625" style="244" customWidth="1"/>
    <col min="7954" max="7954" width="12.1640625" style="244" bestFit="1" customWidth="1"/>
    <col min="7955" max="7955" width="11.6640625" style="244" bestFit="1" customWidth="1"/>
    <col min="7956" max="8197" width="7.6640625" style="244"/>
    <col min="8198" max="8201" width="1.1640625" style="244" customWidth="1"/>
    <col min="8202" max="8202" width="43.9140625" style="244" customWidth="1"/>
    <col min="8203" max="8203" width="7.6640625" style="244"/>
    <col min="8204" max="8204" width="15.1640625" style="244" customWidth="1"/>
    <col min="8205" max="8205" width="1.1640625" style="244" customWidth="1"/>
    <col min="8206" max="8206" width="15.1640625" style="244" customWidth="1"/>
    <col min="8207" max="8207" width="3.6640625" style="244" customWidth="1"/>
    <col min="8208" max="8208" width="16.9140625" style="244" customWidth="1"/>
    <col min="8209" max="8209" width="16.6640625" style="244" customWidth="1"/>
    <col min="8210" max="8210" width="12.1640625" style="244" bestFit="1" customWidth="1"/>
    <col min="8211" max="8211" width="11.6640625" style="244" bestFit="1" customWidth="1"/>
    <col min="8212" max="8453" width="7.6640625" style="244"/>
    <col min="8454" max="8457" width="1.1640625" style="244" customWidth="1"/>
    <col min="8458" max="8458" width="43.9140625" style="244" customWidth="1"/>
    <col min="8459" max="8459" width="7.6640625" style="244"/>
    <col min="8460" max="8460" width="15.1640625" style="244" customWidth="1"/>
    <col min="8461" max="8461" width="1.1640625" style="244" customWidth="1"/>
    <col min="8462" max="8462" width="15.1640625" style="244" customWidth="1"/>
    <col min="8463" max="8463" width="3.6640625" style="244" customWidth="1"/>
    <col min="8464" max="8464" width="16.9140625" style="244" customWidth="1"/>
    <col min="8465" max="8465" width="16.6640625" style="244" customWidth="1"/>
    <col min="8466" max="8466" width="12.1640625" style="244" bestFit="1" customWidth="1"/>
    <col min="8467" max="8467" width="11.6640625" style="244" bestFit="1" customWidth="1"/>
    <col min="8468" max="8709" width="7.6640625" style="244"/>
    <col min="8710" max="8713" width="1.1640625" style="244" customWidth="1"/>
    <col min="8714" max="8714" width="43.9140625" style="244" customWidth="1"/>
    <col min="8715" max="8715" width="7.6640625" style="244"/>
    <col min="8716" max="8716" width="15.1640625" style="244" customWidth="1"/>
    <col min="8717" max="8717" width="1.1640625" style="244" customWidth="1"/>
    <col min="8718" max="8718" width="15.1640625" style="244" customWidth="1"/>
    <col min="8719" max="8719" width="3.6640625" style="244" customWidth="1"/>
    <col min="8720" max="8720" width="16.9140625" style="244" customWidth="1"/>
    <col min="8721" max="8721" width="16.6640625" style="244" customWidth="1"/>
    <col min="8722" max="8722" width="12.1640625" style="244" bestFit="1" customWidth="1"/>
    <col min="8723" max="8723" width="11.6640625" style="244" bestFit="1" customWidth="1"/>
    <col min="8724" max="8965" width="7.6640625" style="244"/>
    <col min="8966" max="8969" width="1.1640625" style="244" customWidth="1"/>
    <col min="8970" max="8970" width="43.9140625" style="244" customWidth="1"/>
    <col min="8971" max="8971" width="7.6640625" style="244"/>
    <col min="8972" max="8972" width="15.1640625" style="244" customWidth="1"/>
    <col min="8973" max="8973" width="1.1640625" style="244" customWidth="1"/>
    <col min="8974" max="8974" width="15.1640625" style="244" customWidth="1"/>
    <col min="8975" max="8975" width="3.6640625" style="244" customWidth="1"/>
    <col min="8976" max="8976" width="16.9140625" style="244" customWidth="1"/>
    <col min="8977" max="8977" width="16.6640625" style="244" customWidth="1"/>
    <col min="8978" max="8978" width="12.1640625" style="244" bestFit="1" customWidth="1"/>
    <col min="8979" max="8979" width="11.6640625" style="244" bestFit="1" customWidth="1"/>
    <col min="8980" max="9221" width="7.6640625" style="244"/>
    <col min="9222" max="9225" width="1.1640625" style="244" customWidth="1"/>
    <col min="9226" max="9226" width="43.9140625" style="244" customWidth="1"/>
    <col min="9227" max="9227" width="7.6640625" style="244"/>
    <col min="9228" max="9228" width="15.1640625" style="244" customWidth="1"/>
    <col min="9229" max="9229" width="1.1640625" style="244" customWidth="1"/>
    <col min="9230" max="9230" width="15.1640625" style="244" customWidth="1"/>
    <col min="9231" max="9231" width="3.6640625" style="244" customWidth="1"/>
    <col min="9232" max="9232" width="16.9140625" style="244" customWidth="1"/>
    <col min="9233" max="9233" width="16.6640625" style="244" customWidth="1"/>
    <col min="9234" max="9234" width="12.1640625" style="244" bestFit="1" customWidth="1"/>
    <col min="9235" max="9235" width="11.6640625" style="244" bestFit="1" customWidth="1"/>
    <col min="9236" max="9477" width="7.6640625" style="244"/>
    <col min="9478" max="9481" width="1.1640625" style="244" customWidth="1"/>
    <col min="9482" max="9482" width="43.9140625" style="244" customWidth="1"/>
    <col min="9483" max="9483" width="7.6640625" style="244"/>
    <col min="9484" max="9484" width="15.1640625" style="244" customWidth="1"/>
    <col min="9485" max="9485" width="1.1640625" style="244" customWidth="1"/>
    <col min="9486" max="9486" width="15.1640625" style="244" customWidth="1"/>
    <col min="9487" max="9487" width="3.6640625" style="244" customWidth="1"/>
    <col min="9488" max="9488" width="16.9140625" style="244" customWidth="1"/>
    <col min="9489" max="9489" width="16.6640625" style="244" customWidth="1"/>
    <col min="9490" max="9490" width="12.1640625" style="244" bestFit="1" customWidth="1"/>
    <col min="9491" max="9491" width="11.6640625" style="244" bestFit="1" customWidth="1"/>
    <col min="9492" max="9733" width="7.6640625" style="244"/>
    <col min="9734" max="9737" width="1.1640625" style="244" customWidth="1"/>
    <col min="9738" max="9738" width="43.9140625" style="244" customWidth="1"/>
    <col min="9739" max="9739" width="7.6640625" style="244"/>
    <col min="9740" max="9740" width="15.1640625" style="244" customWidth="1"/>
    <col min="9741" max="9741" width="1.1640625" style="244" customWidth="1"/>
    <col min="9742" max="9742" width="15.1640625" style="244" customWidth="1"/>
    <col min="9743" max="9743" width="3.6640625" style="244" customWidth="1"/>
    <col min="9744" max="9744" width="16.9140625" style="244" customWidth="1"/>
    <col min="9745" max="9745" width="16.6640625" style="244" customWidth="1"/>
    <col min="9746" max="9746" width="12.1640625" style="244" bestFit="1" customWidth="1"/>
    <col min="9747" max="9747" width="11.6640625" style="244" bestFit="1" customWidth="1"/>
    <col min="9748" max="9989" width="7.6640625" style="244"/>
    <col min="9990" max="9993" width="1.1640625" style="244" customWidth="1"/>
    <col min="9994" max="9994" width="43.9140625" style="244" customWidth="1"/>
    <col min="9995" max="9995" width="7.6640625" style="244"/>
    <col min="9996" max="9996" width="15.1640625" style="244" customWidth="1"/>
    <col min="9997" max="9997" width="1.1640625" style="244" customWidth="1"/>
    <col min="9998" max="9998" width="15.1640625" style="244" customWidth="1"/>
    <col min="9999" max="9999" width="3.6640625" style="244" customWidth="1"/>
    <col min="10000" max="10000" width="16.9140625" style="244" customWidth="1"/>
    <col min="10001" max="10001" width="16.6640625" style="244" customWidth="1"/>
    <col min="10002" max="10002" width="12.1640625" style="244" bestFit="1" customWidth="1"/>
    <col min="10003" max="10003" width="11.6640625" style="244" bestFit="1" customWidth="1"/>
    <col min="10004" max="10245" width="7.6640625" style="244"/>
    <col min="10246" max="10249" width="1.1640625" style="244" customWidth="1"/>
    <col min="10250" max="10250" width="43.9140625" style="244" customWidth="1"/>
    <col min="10251" max="10251" width="7.6640625" style="244"/>
    <col min="10252" max="10252" width="15.1640625" style="244" customWidth="1"/>
    <col min="10253" max="10253" width="1.1640625" style="244" customWidth="1"/>
    <col min="10254" max="10254" width="15.1640625" style="244" customWidth="1"/>
    <col min="10255" max="10255" width="3.6640625" style="244" customWidth="1"/>
    <col min="10256" max="10256" width="16.9140625" style="244" customWidth="1"/>
    <col min="10257" max="10257" width="16.6640625" style="244" customWidth="1"/>
    <col min="10258" max="10258" width="12.1640625" style="244" bestFit="1" customWidth="1"/>
    <col min="10259" max="10259" width="11.6640625" style="244" bestFit="1" customWidth="1"/>
    <col min="10260" max="10501" width="7.6640625" style="244"/>
    <col min="10502" max="10505" width="1.1640625" style="244" customWidth="1"/>
    <col min="10506" max="10506" width="43.9140625" style="244" customWidth="1"/>
    <col min="10507" max="10507" width="7.6640625" style="244"/>
    <col min="10508" max="10508" width="15.1640625" style="244" customWidth="1"/>
    <col min="10509" max="10509" width="1.1640625" style="244" customWidth="1"/>
    <col min="10510" max="10510" width="15.1640625" style="244" customWidth="1"/>
    <col min="10511" max="10511" width="3.6640625" style="244" customWidth="1"/>
    <col min="10512" max="10512" width="16.9140625" style="244" customWidth="1"/>
    <col min="10513" max="10513" width="16.6640625" style="244" customWidth="1"/>
    <col min="10514" max="10514" width="12.1640625" style="244" bestFit="1" customWidth="1"/>
    <col min="10515" max="10515" width="11.6640625" style="244" bestFit="1" customWidth="1"/>
    <col min="10516" max="10757" width="7.6640625" style="244"/>
    <col min="10758" max="10761" width="1.1640625" style="244" customWidth="1"/>
    <col min="10762" max="10762" width="43.9140625" style="244" customWidth="1"/>
    <col min="10763" max="10763" width="7.6640625" style="244"/>
    <col min="10764" max="10764" width="15.1640625" style="244" customWidth="1"/>
    <col min="10765" max="10765" width="1.1640625" style="244" customWidth="1"/>
    <col min="10766" max="10766" width="15.1640625" style="244" customWidth="1"/>
    <col min="10767" max="10767" width="3.6640625" style="244" customWidth="1"/>
    <col min="10768" max="10768" width="16.9140625" style="244" customWidth="1"/>
    <col min="10769" max="10769" width="16.6640625" style="244" customWidth="1"/>
    <col min="10770" max="10770" width="12.1640625" style="244" bestFit="1" customWidth="1"/>
    <col min="10771" max="10771" width="11.6640625" style="244" bestFit="1" customWidth="1"/>
    <col min="10772" max="11013" width="7.6640625" style="244"/>
    <col min="11014" max="11017" width="1.1640625" style="244" customWidth="1"/>
    <col min="11018" max="11018" width="43.9140625" style="244" customWidth="1"/>
    <col min="11019" max="11019" width="7.6640625" style="244"/>
    <col min="11020" max="11020" width="15.1640625" style="244" customWidth="1"/>
    <col min="11021" max="11021" width="1.1640625" style="244" customWidth="1"/>
    <col min="11022" max="11022" width="15.1640625" style="244" customWidth="1"/>
    <col min="11023" max="11023" width="3.6640625" style="244" customWidth="1"/>
    <col min="11024" max="11024" width="16.9140625" style="244" customWidth="1"/>
    <col min="11025" max="11025" width="16.6640625" style="244" customWidth="1"/>
    <col min="11026" max="11026" width="12.1640625" style="244" bestFit="1" customWidth="1"/>
    <col min="11027" max="11027" width="11.6640625" style="244" bestFit="1" customWidth="1"/>
    <col min="11028" max="11269" width="7.6640625" style="244"/>
    <col min="11270" max="11273" width="1.1640625" style="244" customWidth="1"/>
    <col min="11274" max="11274" width="43.9140625" style="244" customWidth="1"/>
    <col min="11275" max="11275" width="7.6640625" style="244"/>
    <col min="11276" max="11276" width="15.1640625" style="244" customWidth="1"/>
    <col min="11277" max="11277" width="1.1640625" style="244" customWidth="1"/>
    <col min="11278" max="11278" width="15.1640625" style="244" customWidth="1"/>
    <col min="11279" max="11279" width="3.6640625" style="244" customWidth="1"/>
    <col min="11280" max="11280" width="16.9140625" style="244" customWidth="1"/>
    <col min="11281" max="11281" width="16.6640625" style="244" customWidth="1"/>
    <col min="11282" max="11282" width="12.1640625" style="244" bestFit="1" customWidth="1"/>
    <col min="11283" max="11283" width="11.6640625" style="244" bestFit="1" customWidth="1"/>
    <col min="11284" max="11525" width="7.6640625" style="244"/>
    <col min="11526" max="11529" width="1.1640625" style="244" customWidth="1"/>
    <col min="11530" max="11530" width="43.9140625" style="244" customWidth="1"/>
    <col min="11531" max="11531" width="7.6640625" style="244"/>
    <col min="11532" max="11532" width="15.1640625" style="244" customWidth="1"/>
    <col min="11533" max="11533" width="1.1640625" style="244" customWidth="1"/>
    <col min="11534" max="11534" width="15.1640625" style="244" customWidth="1"/>
    <col min="11535" max="11535" width="3.6640625" style="244" customWidth="1"/>
    <col min="11536" max="11536" width="16.9140625" style="244" customWidth="1"/>
    <col min="11537" max="11537" width="16.6640625" style="244" customWidth="1"/>
    <col min="11538" max="11538" width="12.1640625" style="244" bestFit="1" customWidth="1"/>
    <col min="11539" max="11539" width="11.6640625" style="244" bestFit="1" customWidth="1"/>
    <col min="11540" max="11781" width="7.6640625" style="244"/>
    <col min="11782" max="11785" width="1.1640625" style="244" customWidth="1"/>
    <col min="11786" max="11786" width="43.9140625" style="244" customWidth="1"/>
    <col min="11787" max="11787" width="7.6640625" style="244"/>
    <col min="11788" max="11788" width="15.1640625" style="244" customWidth="1"/>
    <col min="11789" max="11789" width="1.1640625" style="244" customWidth="1"/>
    <col min="11790" max="11790" width="15.1640625" style="244" customWidth="1"/>
    <col min="11791" max="11791" width="3.6640625" style="244" customWidth="1"/>
    <col min="11792" max="11792" width="16.9140625" style="244" customWidth="1"/>
    <col min="11793" max="11793" width="16.6640625" style="244" customWidth="1"/>
    <col min="11794" max="11794" width="12.1640625" style="244" bestFit="1" customWidth="1"/>
    <col min="11795" max="11795" width="11.6640625" style="244" bestFit="1" customWidth="1"/>
    <col min="11796" max="12037" width="7.6640625" style="244"/>
    <col min="12038" max="12041" width="1.1640625" style="244" customWidth="1"/>
    <col min="12042" max="12042" width="43.9140625" style="244" customWidth="1"/>
    <col min="12043" max="12043" width="7.6640625" style="244"/>
    <col min="12044" max="12044" width="15.1640625" style="244" customWidth="1"/>
    <col min="12045" max="12045" width="1.1640625" style="244" customWidth="1"/>
    <col min="12046" max="12046" width="15.1640625" style="244" customWidth="1"/>
    <col min="12047" max="12047" width="3.6640625" style="244" customWidth="1"/>
    <col min="12048" max="12048" width="16.9140625" style="244" customWidth="1"/>
    <col min="12049" max="12049" width="16.6640625" style="244" customWidth="1"/>
    <col min="12050" max="12050" width="12.1640625" style="244" bestFit="1" customWidth="1"/>
    <col min="12051" max="12051" width="11.6640625" style="244" bestFit="1" customWidth="1"/>
    <col min="12052" max="12293" width="7.6640625" style="244"/>
    <col min="12294" max="12297" width="1.1640625" style="244" customWidth="1"/>
    <col min="12298" max="12298" width="43.9140625" style="244" customWidth="1"/>
    <col min="12299" max="12299" width="7.6640625" style="244"/>
    <col min="12300" max="12300" width="15.1640625" style="244" customWidth="1"/>
    <col min="12301" max="12301" width="1.1640625" style="244" customWidth="1"/>
    <col min="12302" max="12302" width="15.1640625" style="244" customWidth="1"/>
    <col min="12303" max="12303" width="3.6640625" style="244" customWidth="1"/>
    <col min="12304" max="12304" width="16.9140625" style="244" customWidth="1"/>
    <col min="12305" max="12305" width="16.6640625" style="244" customWidth="1"/>
    <col min="12306" max="12306" width="12.1640625" style="244" bestFit="1" customWidth="1"/>
    <col min="12307" max="12307" width="11.6640625" style="244" bestFit="1" customWidth="1"/>
    <col min="12308" max="12549" width="7.6640625" style="244"/>
    <col min="12550" max="12553" width="1.1640625" style="244" customWidth="1"/>
    <col min="12554" max="12554" width="43.9140625" style="244" customWidth="1"/>
    <col min="12555" max="12555" width="7.6640625" style="244"/>
    <col min="12556" max="12556" width="15.1640625" style="244" customWidth="1"/>
    <col min="12557" max="12557" width="1.1640625" style="244" customWidth="1"/>
    <col min="12558" max="12558" width="15.1640625" style="244" customWidth="1"/>
    <col min="12559" max="12559" width="3.6640625" style="244" customWidth="1"/>
    <col min="12560" max="12560" width="16.9140625" style="244" customWidth="1"/>
    <col min="12561" max="12561" width="16.6640625" style="244" customWidth="1"/>
    <col min="12562" max="12562" width="12.1640625" style="244" bestFit="1" customWidth="1"/>
    <col min="12563" max="12563" width="11.6640625" style="244" bestFit="1" customWidth="1"/>
    <col min="12564" max="12805" width="7.6640625" style="244"/>
    <col min="12806" max="12809" width="1.1640625" style="244" customWidth="1"/>
    <col min="12810" max="12810" width="43.9140625" style="244" customWidth="1"/>
    <col min="12811" max="12811" width="7.6640625" style="244"/>
    <col min="12812" max="12812" width="15.1640625" style="244" customWidth="1"/>
    <col min="12813" max="12813" width="1.1640625" style="244" customWidth="1"/>
    <col min="12814" max="12814" width="15.1640625" style="244" customWidth="1"/>
    <col min="12815" max="12815" width="3.6640625" style="244" customWidth="1"/>
    <col min="12816" max="12816" width="16.9140625" style="244" customWidth="1"/>
    <col min="12817" max="12817" width="16.6640625" style="244" customWidth="1"/>
    <col min="12818" max="12818" width="12.1640625" style="244" bestFit="1" customWidth="1"/>
    <col min="12819" max="12819" width="11.6640625" style="244" bestFit="1" customWidth="1"/>
    <col min="12820" max="13061" width="7.6640625" style="244"/>
    <col min="13062" max="13065" width="1.1640625" style="244" customWidth="1"/>
    <col min="13066" max="13066" width="43.9140625" style="244" customWidth="1"/>
    <col min="13067" max="13067" width="7.6640625" style="244"/>
    <col min="13068" max="13068" width="15.1640625" style="244" customWidth="1"/>
    <col min="13069" max="13069" width="1.1640625" style="244" customWidth="1"/>
    <col min="13070" max="13070" width="15.1640625" style="244" customWidth="1"/>
    <col min="13071" max="13071" width="3.6640625" style="244" customWidth="1"/>
    <col min="13072" max="13072" width="16.9140625" style="244" customWidth="1"/>
    <col min="13073" max="13073" width="16.6640625" style="244" customWidth="1"/>
    <col min="13074" max="13074" width="12.1640625" style="244" bestFit="1" customWidth="1"/>
    <col min="13075" max="13075" width="11.6640625" style="244" bestFit="1" customWidth="1"/>
    <col min="13076" max="13317" width="7.6640625" style="244"/>
    <col min="13318" max="13321" width="1.1640625" style="244" customWidth="1"/>
    <col min="13322" max="13322" width="43.9140625" style="244" customWidth="1"/>
    <col min="13323" max="13323" width="7.6640625" style="244"/>
    <col min="13324" max="13324" width="15.1640625" style="244" customWidth="1"/>
    <col min="13325" max="13325" width="1.1640625" style="244" customWidth="1"/>
    <col min="13326" max="13326" width="15.1640625" style="244" customWidth="1"/>
    <col min="13327" max="13327" width="3.6640625" style="244" customWidth="1"/>
    <col min="13328" max="13328" width="16.9140625" style="244" customWidth="1"/>
    <col min="13329" max="13329" width="16.6640625" style="244" customWidth="1"/>
    <col min="13330" max="13330" width="12.1640625" style="244" bestFit="1" customWidth="1"/>
    <col min="13331" max="13331" width="11.6640625" style="244" bestFit="1" customWidth="1"/>
    <col min="13332" max="13573" width="7.6640625" style="244"/>
    <col min="13574" max="13577" width="1.1640625" style="244" customWidth="1"/>
    <col min="13578" max="13578" width="43.9140625" style="244" customWidth="1"/>
    <col min="13579" max="13579" width="7.6640625" style="244"/>
    <col min="13580" max="13580" width="15.1640625" style="244" customWidth="1"/>
    <col min="13581" max="13581" width="1.1640625" style="244" customWidth="1"/>
    <col min="13582" max="13582" width="15.1640625" style="244" customWidth="1"/>
    <col min="13583" max="13583" width="3.6640625" style="244" customWidth="1"/>
    <col min="13584" max="13584" width="16.9140625" style="244" customWidth="1"/>
    <col min="13585" max="13585" width="16.6640625" style="244" customWidth="1"/>
    <col min="13586" max="13586" width="12.1640625" style="244" bestFit="1" customWidth="1"/>
    <col min="13587" max="13587" width="11.6640625" style="244" bestFit="1" customWidth="1"/>
    <col min="13588" max="13829" width="7.6640625" style="244"/>
    <col min="13830" max="13833" width="1.1640625" style="244" customWidth="1"/>
    <col min="13834" max="13834" width="43.9140625" style="244" customWidth="1"/>
    <col min="13835" max="13835" width="7.6640625" style="244"/>
    <col min="13836" max="13836" width="15.1640625" style="244" customWidth="1"/>
    <col min="13837" max="13837" width="1.1640625" style="244" customWidth="1"/>
    <col min="13838" max="13838" width="15.1640625" style="244" customWidth="1"/>
    <col min="13839" max="13839" width="3.6640625" style="244" customWidth="1"/>
    <col min="13840" max="13840" width="16.9140625" style="244" customWidth="1"/>
    <col min="13841" max="13841" width="16.6640625" style="244" customWidth="1"/>
    <col min="13842" max="13842" width="12.1640625" style="244" bestFit="1" customWidth="1"/>
    <col min="13843" max="13843" width="11.6640625" style="244" bestFit="1" customWidth="1"/>
    <col min="13844" max="14085" width="7.6640625" style="244"/>
    <col min="14086" max="14089" width="1.1640625" style="244" customWidth="1"/>
    <col min="14090" max="14090" width="43.9140625" style="244" customWidth="1"/>
    <col min="14091" max="14091" width="7.6640625" style="244"/>
    <col min="14092" max="14092" width="15.1640625" style="244" customWidth="1"/>
    <col min="14093" max="14093" width="1.1640625" style="244" customWidth="1"/>
    <col min="14094" max="14094" width="15.1640625" style="244" customWidth="1"/>
    <col min="14095" max="14095" width="3.6640625" style="244" customWidth="1"/>
    <col min="14096" max="14096" width="16.9140625" style="244" customWidth="1"/>
    <col min="14097" max="14097" width="16.6640625" style="244" customWidth="1"/>
    <col min="14098" max="14098" width="12.1640625" style="244" bestFit="1" customWidth="1"/>
    <col min="14099" max="14099" width="11.6640625" style="244" bestFit="1" customWidth="1"/>
    <col min="14100" max="14341" width="7.6640625" style="244"/>
    <col min="14342" max="14345" width="1.1640625" style="244" customWidth="1"/>
    <col min="14346" max="14346" width="43.9140625" style="244" customWidth="1"/>
    <col min="14347" max="14347" width="7.6640625" style="244"/>
    <col min="14348" max="14348" width="15.1640625" style="244" customWidth="1"/>
    <col min="14349" max="14349" width="1.1640625" style="244" customWidth="1"/>
    <col min="14350" max="14350" width="15.1640625" style="244" customWidth="1"/>
    <col min="14351" max="14351" width="3.6640625" style="244" customWidth="1"/>
    <col min="14352" max="14352" width="16.9140625" style="244" customWidth="1"/>
    <col min="14353" max="14353" width="16.6640625" style="244" customWidth="1"/>
    <col min="14354" max="14354" width="12.1640625" style="244" bestFit="1" customWidth="1"/>
    <col min="14355" max="14355" width="11.6640625" style="244" bestFit="1" customWidth="1"/>
    <col min="14356" max="14597" width="7.6640625" style="244"/>
    <col min="14598" max="14601" width="1.1640625" style="244" customWidth="1"/>
    <col min="14602" max="14602" width="43.9140625" style="244" customWidth="1"/>
    <col min="14603" max="14603" width="7.6640625" style="244"/>
    <col min="14604" max="14604" width="15.1640625" style="244" customWidth="1"/>
    <col min="14605" max="14605" width="1.1640625" style="244" customWidth="1"/>
    <col min="14606" max="14606" width="15.1640625" style="244" customWidth="1"/>
    <col min="14607" max="14607" width="3.6640625" style="244" customWidth="1"/>
    <col min="14608" max="14608" width="16.9140625" style="244" customWidth="1"/>
    <col min="14609" max="14609" width="16.6640625" style="244" customWidth="1"/>
    <col min="14610" max="14610" width="12.1640625" style="244" bestFit="1" customWidth="1"/>
    <col min="14611" max="14611" width="11.6640625" style="244" bestFit="1" customWidth="1"/>
    <col min="14612" max="14853" width="7.6640625" style="244"/>
    <col min="14854" max="14857" width="1.1640625" style="244" customWidth="1"/>
    <col min="14858" max="14858" width="43.9140625" style="244" customWidth="1"/>
    <col min="14859" max="14859" width="7.6640625" style="244"/>
    <col min="14860" max="14860" width="15.1640625" style="244" customWidth="1"/>
    <col min="14861" max="14861" width="1.1640625" style="244" customWidth="1"/>
    <col min="14862" max="14862" width="15.1640625" style="244" customWidth="1"/>
    <col min="14863" max="14863" width="3.6640625" style="244" customWidth="1"/>
    <col min="14864" max="14864" width="16.9140625" style="244" customWidth="1"/>
    <col min="14865" max="14865" width="16.6640625" style="244" customWidth="1"/>
    <col min="14866" max="14866" width="12.1640625" style="244" bestFit="1" customWidth="1"/>
    <col min="14867" max="14867" width="11.6640625" style="244" bestFit="1" customWidth="1"/>
    <col min="14868" max="15109" width="7.6640625" style="244"/>
    <col min="15110" max="15113" width="1.1640625" style="244" customWidth="1"/>
    <col min="15114" max="15114" width="43.9140625" style="244" customWidth="1"/>
    <col min="15115" max="15115" width="7.6640625" style="244"/>
    <col min="15116" max="15116" width="15.1640625" style="244" customWidth="1"/>
    <col min="15117" max="15117" width="1.1640625" style="244" customWidth="1"/>
    <col min="15118" max="15118" width="15.1640625" style="244" customWidth="1"/>
    <col min="15119" max="15119" width="3.6640625" style="244" customWidth="1"/>
    <col min="15120" max="15120" width="16.9140625" style="244" customWidth="1"/>
    <col min="15121" max="15121" width="16.6640625" style="244" customWidth="1"/>
    <col min="15122" max="15122" width="12.1640625" style="244" bestFit="1" customWidth="1"/>
    <col min="15123" max="15123" width="11.6640625" style="244" bestFit="1" customWidth="1"/>
    <col min="15124" max="15365" width="7.6640625" style="244"/>
    <col min="15366" max="15369" width="1.1640625" style="244" customWidth="1"/>
    <col min="15370" max="15370" width="43.9140625" style="244" customWidth="1"/>
    <col min="15371" max="15371" width="7.6640625" style="244"/>
    <col min="15372" max="15372" width="15.1640625" style="244" customWidth="1"/>
    <col min="15373" max="15373" width="1.1640625" style="244" customWidth="1"/>
    <col min="15374" max="15374" width="15.1640625" style="244" customWidth="1"/>
    <col min="15375" max="15375" width="3.6640625" style="244" customWidth="1"/>
    <col min="15376" max="15376" width="16.9140625" style="244" customWidth="1"/>
    <col min="15377" max="15377" width="16.6640625" style="244" customWidth="1"/>
    <col min="15378" max="15378" width="12.1640625" style="244" bestFit="1" customWidth="1"/>
    <col min="15379" max="15379" width="11.6640625" style="244" bestFit="1" customWidth="1"/>
    <col min="15380" max="15621" width="7.6640625" style="244"/>
    <col min="15622" max="15625" width="1.1640625" style="244" customWidth="1"/>
    <col min="15626" max="15626" width="43.9140625" style="244" customWidth="1"/>
    <col min="15627" max="15627" width="7.6640625" style="244"/>
    <col min="15628" max="15628" width="15.1640625" style="244" customWidth="1"/>
    <col min="15629" max="15629" width="1.1640625" style="244" customWidth="1"/>
    <col min="15630" max="15630" width="15.1640625" style="244" customWidth="1"/>
    <col min="15631" max="15631" width="3.6640625" style="244" customWidth="1"/>
    <col min="15632" max="15632" width="16.9140625" style="244" customWidth="1"/>
    <col min="15633" max="15633" width="16.6640625" style="244" customWidth="1"/>
    <col min="15634" max="15634" width="12.1640625" style="244" bestFit="1" customWidth="1"/>
    <col min="15635" max="15635" width="11.6640625" style="244" bestFit="1" customWidth="1"/>
    <col min="15636" max="15877" width="7.6640625" style="244"/>
    <col min="15878" max="15881" width="1.1640625" style="244" customWidth="1"/>
    <col min="15882" max="15882" width="43.9140625" style="244" customWidth="1"/>
    <col min="15883" max="15883" width="7.6640625" style="244"/>
    <col min="15884" max="15884" width="15.1640625" style="244" customWidth="1"/>
    <col min="15885" max="15885" width="1.1640625" style="244" customWidth="1"/>
    <col min="15886" max="15886" width="15.1640625" style="244" customWidth="1"/>
    <col min="15887" max="15887" width="3.6640625" style="244" customWidth="1"/>
    <col min="15888" max="15888" width="16.9140625" style="244" customWidth="1"/>
    <col min="15889" max="15889" width="16.6640625" style="244" customWidth="1"/>
    <col min="15890" max="15890" width="12.1640625" style="244" bestFit="1" customWidth="1"/>
    <col min="15891" max="15891" width="11.6640625" style="244" bestFit="1" customWidth="1"/>
    <col min="15892" max="16133" width="7.6640625" style="244"/>
    <col min="16134" max="16137" width="1.1640625" style="244" customWidth="1"/>
    <col min="16138" max="16138" width="43.9140625" style="244" customWidth="1"/>
    <col min="16139" max="16139" width="7.6640625" style="244"/>
    <col min="16140" max="16140" width="15.1640625" style="244" customWidth="1"/>
    <col min="16141" max="16141" width="1.1640625" style="244" customWidth="1"/>
    <col min="16142" max="16142" width="15.1640625" style="244" customWidth="1"/>
    <col min="16143" max="16143" width="3.6640625" style="244" customWidth="1"/>
    <col min="16144" max="16144" width="16.9140625" style="244" customWidth="1"/>
    <col min="16145" max="16145" width="16.6640625" style="244" customWidth="1"/>
    <col min="16146" max="16146" width="12.1640625" style="244" bestFit="1" customWidth="1"/>
    <col min="16147" max="16147" width="11.6640625" style="244" bestFit="1" customWidth="1"/>
    <col min="16148" max="16384" width="7.6640625" style="244"/>
  </cols>
  <sheetData>
    <row r="1" spans="1:19" ht="10.25" customHeight="1"/>
    <row r="2" spans="1:19" ht="20" customHeight="1">
      <c r="A2" s="248" t="s">
        <v>79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9" ht="20" customHeight="1">
      <c r="A3" s="248" t="s">
        <v>35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9" ht="20" customHeight="1">
      <c r="A4" s="248" t="s">
        <v>152</v>
      </c>
      <c r="B4" s="248"/>
      <c r="C4" s="248"/>
      <c r="D4" s="248"/>
      <c r="E4" s="248"/>
      <c r="F4" s="248"/>
      <c r="G4" s="248"/>
      <c r="H4" s="248">
        <v>4467582</v>
      </c>
      <c r="I4" s="248"/>
      <c r="J4" s="248"/>
      <c r="K4" s="248"/>
      <c r="L4" s="248"/>
      <c r="M4" s="248"/>
      <c r="N4" s="248"/>
    </row>
    <row r="5" spans="1:19" ht="20" customHeight="1">
      <c r="A5" s="249"/>
      <c r="B5" s="249"/>
      <c r="C5" s="249"/>
      <c r="D5" s="249"/>
      <c r="E5" s="249"/>
      <c r="F5" s="250"/>
      <c r="G5" s="250"/>
      <c r="H5" s="250">
        <v>3551279</v>
      </c>
      <c r="I5" s="250"/>
      <c r="J5" s="250">
        <f>+H4-H5</f>
        <v>916303</v>
      </c>
      <c r="K5" s="250"/>
      <c r="L5" s="101"/>
      <c r="M5" s="249"/>
      <c r="N5" s="251" t="s">
        <v>1</v>
      </c>
    </row>
    <row r="6" spans="1:19" ht="20" customHeight="1">
      <c r="A6" s="249"/>
      <c r="B6" s="249"/>
      <c r="C6" s="249"/>
      <c r="D6" s="249"/>
      <c r="E6" s="249"/>
      <c r="F6" s="250"/>
      <c r="G6" s="250"/>
      <c r="H6" s="252" t="s">
        <v>2</v>
      </c>
      <c r="I6" s="252"/>
      <c r="J6" s="252"/>
      <c r="K6" s="250"/>
      <c r="L6" s="239" t="s">
        <v>3</v>
      </c>
      <c r="M6" s="239"/>
      <c r="N6" s="239"/>
      <c r="P6" s="78"/>
      <c r="Q6" s="78"/>
      <c r="R6" s="78"/>
    </row>
    <row r="7" spans="1:19" ht="20" customHeight="1">
      <c r="A7" s="249"/>
      <c r="B7" s="249"/>
      <c r="C7" s="249"/>
      <c r="D7" s="249"/>
      <c r="E7" s="249"/>
      <c r="F7" s="250" t="s">
        <v>4</v>
      </c>
      <c r="G7" s="250"/>
      <c r="H7" s="253" t="s">
        <v>156</v>
      </c>
      <c r="I7" s="254"/>
      <c r="J7" s="253" t="s">
        <v>66</v>
      </c>
      <c r="K7" s="250"/>
      <c r="L7" s="253" t="s">
        <v>156</v>
      </c>
      <c r="M7" s="254"/>
      <c r="N7" s="253" t="s">
        <v>66</v>
      </c>
      <c r="P7" s="250"/>
      <c r="Q7" s="78"/>
      <c r="R7" s="78"/>
    </row>
    <row r="8" spans="1:19" ht="20" customHeight="1">
      <c r="A8" s="244" t="s">
        <v>93</v>
      </c>
      <c r="H8" s="84">
        <v>96196096</v>
      </c>
      <c r="J8" s="84">
        <v>102954579</v>
      </c>
      <c r="L8" s="84">
        <v>0</v>
      </c>
      <c r="M8" s="247"/>
      <c r="N8" s="104">
        <v>0</v>
      </c>
      <c r="S8" s="255"/>
    </row>
    <row r="9" spans="1:19" ht="20" customHeight="1">
      <c r="A9" s="244" t="s">
        <v>151</v>
      </c>
      <c r="H9" s="84">
        <v>-68904715</v>
      </c>
      <c r="J9" s="84">
        <v>-65453361</v>
      </c>
      <c r="L9" s="84">
        <v>0</v>
      </c>
      <c r="M9" s="247"/>
      <c r="N9" s="104">
        <v>0</v>
      </c>
      <c r="S9" s="255"/>
    </row>
    <row r="10" spans="1:19" ht="20" customHeight="1">
      <c r="A10" s="244" t="s">
        <v>94</v>
      </c>
      <c r="H10" s="105">
        <f>SUM(H8:H9)</f>
        <v>27291381</v>
      </c>
      <c r="J10" s="105">
        <f>SUM(J8:J9)</f>
        <v>37501218</v>
      </c>
      <c r="L10" s="105">
        <f>SUM(L8:L9)</f>
        <v>0</v>
      </c>
      <c r="M10" s="78"/>
      <c r="N10" s="105">
        <f>SUM(N8:N9)</f>
        <v>0</v>
      </c>
      <c r="S10" s="255"/>
    </row>
    <row r="11" spans="1:19" ht="20" customHeight="1">
      <c r="A11" s="244" t="s">
        <v>36</v>
      </c>
      <c r="H11" s="2">
        <v>494170</v>
      </c>
      <c r="J11" s="2">
        <v>714349</v>
      </c>
      <c r="L11" s="2">
        <v>833754</v>
      </c>
      <c r="M11" s="78"/>
      <c r="N11" s="2">
        <v>23762131</v>
      </c>
      <c r="S11" s="255"/>
    </row>
    <row r="12" spans="1:19" ht="20" customHeight="1">
      <c r="A12" s="244" t="s">
        <v>95</v>
      </c>
      <c r="B12" s="245"/>
      <c r="H12" s="2">
        <v>5375506</v>
      </c>
      <c r="J12" s="2">
        <v>1054462</v>
      </c>
      <c r="L12" s="2">
        <v>0</v>
      </c>
      <c r="M12" s="78"/>
      <c r="N12" s="2">
        <v>0</v>
      </c>
      <c r="S12" s="255"/>
    </row>
    <row r="13" spans="1:19" ht="20" customHeight="1">
      <c r="A13" s="244" t="s">
        <v>176</v>
      </c>
      <c r="B13" s="245"/>
      <c r="H13" s="2">
        <v>0</v>
      </c>
      <c r="J13" s="2">
        <v>0</v>
      </c>
      <c r="L13" s="2">
        <v>9020000</v>
      </c>
      <c r="M13" s="78"/>
      <c r="N13" s="2">
        <v>-16661985</v>
      </c>
      <c r="S13" s="255"/>
    </row>
    <row r="14" spans="1:19" ht="20" customHeight="1">
      <c r="A14" s="256" t="s">
        <v>102</v>
      </c>
      <c r="B14" s="108"/>
      <c r="H14" s="2">
        <v>-7938857</v>
      </c>
      <c r="J14" s="2">
        <v>-11969834</v>
      </c>
      <c r="L14" s="2">
        <v>0</v>
      </c>
      <c r="M14" s="78"/>
      <c r="N14" s="2">
        <v>0</v>
      </c>
      <c r="P14" s="230"/>
    </row>
    <row r="15" spans="1:19" ht="20" customHeight="1">
      <c r="A15" s="256" t="s">
        <v>37</v>
      </c>
      <c r="B15" s="108"/>
      <c r="H15" s="2">
        <v>-30906376</v>
      </c>
      <c r="J15" s="2">
        <v>-32659190</v>
      </c>
      <c r="L15" s="2">
        <v>-7413593</v>
      </c>
      <c r="M15" s="78"/>
      <c r="N15" s="2">
        <v>-9167789</v>
      </c>
      <c r="P15" s="257"/>
    </row>
    <row r="16" spans="1:19" ht="20" customHeight="1">
      <c r="A16" s="256" t="s">
        <v>38</v>
      </c>
      <c r="B16" s="108"/>
      <c r="H16" s="2">
        <v>-2895220</v>
      </c>
      <c r="J16" s="2">
        <v>-2126508</v>
      </c>
      <c r="L16" s="2">
        <v>-976388</v>
      </c>
      <c r="M16" s="78"/>
      <c r="N16" s="2">
        <v>-84488</v>
      </c>
      <c r="P16" s="257"/>
      <c r="S16" s="255"/>
    </row>
    <row r="17" spans="1:18" ht="20" customHeight="1">
      <c r="A17" s="256" t="s">
        <v>135</v>
      </c>
      <c r="B17" s="108"/>
      <c r="H17" s="98">
        <v>-33028</v>
      </c>
      <c r="J17" s="98">
        <v>-35557</v>
      </c>
      <c r="L17" s="98">
        <v>0</v>
      </c>
      <c r="M17" s="78"/>
      <c r="N17" s="98">
        <v>0</v>
      </c>
      <c r="P17" s="257"/>
    </row>
    <row r="18" spans="1:18" ht="20" customHeight="1">
      <c r="A18" s="258" t="s">
        <v>96</v>
      </c>
      <c r="B18" s="108"/>
      <c r="H18" s="2">
        <f>SUM(H10:H17)</f>
        <v>-8612424</v>
      </c>
      <c r="J18" s="2">
        <f>SUM(J10:J17)</f>
        <v>-7521060</v>
      </c>
      <c r="L18" s="2">
        <f>SUM(L10:L17)</f>
        <v>1463773</v>
      </c>
      <c r="M18" s="78"/>
      <c r="N18" s="2">
        <f>SUM(N10:N17)</f>
        <v>-2152131</v>
      </c>
      <c r="P18" s="257"/>
    </row>
    <row r="19" spans="1:18" ht="20" customHeight="1">
      <c r="A19" s="256" t="s">
        <v>97</v>
      </c>
      <c r="B19" s="259"/>
      <c r="H19" s="98">
        <v>-164698</v>
      </c>
      <c r="J19" s="98">
        <v>-1161828</v>
      </c>
      <c r="L19" s="98">
        <v>0</v>
      </c>
      <c r="M19" s="78"/>
      <c r="N19" s="98">
        <v>0</v>
      </c>
      <c r="P19" s="257"/>
    </row>
    <row r="20" spans="1:18" s="248" customFormat="1" ht="20" customHeight="1">
      <c r="A20" s="260" t="s">
        <v>98</v>
      </c>
      <c r="B20" s="260"/>
      <c r="F20" s="250"/>
      <c r="G20" s="250"/>
      <c r="H20" s="261">
        <f>SUM(H18:H19)</f>
        <v>-8777122</v>
      </c>
      <c r="I20" s="250"/>
      <c r="J20" s="261">
        <f>SUM(J18:J19)</f>
        <v>-8682888</v>
      </c>
      <c r="K20" s="250"/>
      <c r="L20" s="261">
        <f>SUM(L18:L19)</f>
        <v>1463773</v>
      </c>
      <c r="N20" s="261">
        <f>SUM(N18:N19)</f>
        <v>-2152131</v>
      </c>
      <c r="O20" s="205"/>
      <c r="P20" s="262"/>
      <c r="Q20" s="60"/>
      <c r="R20" s="60"/>
    </row>
    <row r="21" spans="1:18" ht="20" customHeight="1">
      <c r="A21" s="260"/>
      <c r="B21" s="263"/>
      <c r="H21" s="264"/>
      <c r="J21" s="264"/>
      <c r="L21" s="264"/>
      <c r="N21" s="264"/>
      <c r="P21" s="257"/>
    </row>
    <row r="22" spans="1:18" ht="19">
      <c r="A22" s="265" t="s">
        <v>99</v>
      </c>
      <c r="B22" s="266"/>
      <c r="C22" s="245"/>
      <c r="H22" s="2"/>
      <c r="J22" s="2"/>
      <c r="L22" s="2"/>
      <c r="M22" s="78"/>
      <c r="N22" s="2"/>
    </row>
    <row r="23" spans="1:18" ht="20" customHeight="1">
      <c r="A23" s="265"/>
      <c r="B23" s="266" t="s">
        <v>139</v>
      </c>
      <c r="C23" s="78"/>
      <c r="D23" s="78"/>
      <c r="E23" s="78"/>
      <c r="F23" s="78"/>
      <c r="G23" s="78"/>
      <c r="H23" s="78"/>
      <c r="I23" s="78"/>
      <c r="J23" s="2"/>
      <c r="K23" s="2"/>
      <c r="L23" s="2"/>
      <c r="M23" s="39"/>
      <c r="N23" s="2"/>
    </row>
    <row r="24" spans="1:18" s="267" customFormat="1" ht="20" customHeight="1">
      <c r="A24" s="265"/>
      <c r="B24" s="266" t="s">
        <v>100</v>
      </c>
      <c r="F24" s="268"/>
      <c r="G24" s="268"/>
      <c r="H24" s="268"/>
      <c r="I24" s="268"/>
      <c r="J24" s="269"/>
      <c r="K24" s="269"/>
      <c r="L24" s="270"/>
      <c r="M24" s="270"/>
      <c r="N24" s="270"/>
      <c r="O24" s="113"/>
      <c r="P24" s="114"/>
      <c r="Q24" s="114"/>
      <c r="R24" s="114"/>
    </row>
    <row r="25" spans="1:18" ht="21" customHeight="1">
      <c r="A25" s="265"/>
      <c r="B25" s="271"/>
      <c r="D25" s="244" t="s">
        <v>110</v>
      </c>
      <c r="H25" s="110"/>
      <c r="J25" s="206"/>
      <c r="K25" s="264"/>
      <c r="L25" s="264"/>
      <c r="M25" s="264"/>
      <c r="N25" s="264"/>
    </row>
    <row r="26" spans="1:18" ht="21" customHeight="1">
      <c r="A26" s="265"/>
      <c r="B26" s="271"/>
      <c r="E26" s="272" t="s">
        <v>111</v>
      </c>
      <c r="F26" s="89"/>
      <c r="G26" s="89"/>
      <c r="H26" s="206">
        <v>-5018006</v>
      </c>
      <c r="I26" s="89"/>
      <c r="J26" s="2">
        <v>659536</v>
      </c>
      <c r="K26" s="39"/>
      <c r="L26" s="2">
        <v>0</v>
      </c>
      <c r="M26" s="2"/>
      <c r="N26" s="2">
        <v>0</v>
      </c>
    </row>
    <row r="27" spans="1:18" s="248" customFormat="1" ht="19">
      <c r="A27" s="273" t="s">
        <v>99</v>
      </c>
      <c r="B27" s="273"/>
      <c r="E27" s="274"/>
      <c r="F27" s="250"/>
      <c r="G27" s="250"/>
      <c r="H27" s="207">
        <f>SUM(H25:H26)</f>
        <v>-5018006</v>
      </c>
      <c r="I27" s="250"/>
      <c r="J27" s="207">
        <f>SUM(J25:J26)</f>
        <v>659536</v>
      </c>
      <c r="K27" s="275"/>
      <c r="L27" s="207">
        <f>SUM(L25:L26)</f>
        <v>0</v>
      </c>
      <c r="M27" s="276"/>
      <c r="N27" s="207">
        <f>SUM(N25:N26)</f>
        <v>0</v>
      </c>
      <c r="O27" s="205"/>
      <c r="P27" s="60"/>
      <c r="Q27" s="60"/>
      <c r="R27" s="60"/>
    </row>
    <row r="28" spans="1:18" s="248" customFormat="1" ht="19">
      <c r="A28" s="273"/>
      <c r="B28" s="273"/>
      <c r="E28" s="274"/>
      <c r="F28" s="250"/>
      <c r="G28" s="250"/>
      <c r="H28" s="208"/>
      <c r="I28" s="250"/>
      <c r="J28" s="209"/>
      <c r="K28" s="275"/>
      <c r="L28" s="210"/>
      <c r="M28" s="276"/>
      <c r="N28" s="210"/>
      <c r="O28" s="205"/>
      <c r="P28" s="60"/>
      <c r="Q28" s="60"/>
      <c r="R28" s="60"/>
    </row>
    <row r="29" spans="1:18" s="248" customFormat="1" ht="21" customHeight="1" thickBot="1">
      <c r="A29" s="273" t="s">
        <v>101</v>
      </c>
      <c r="B29" s="265"/>
      <c r="C29" s="204"/>
      <c r="D29" s="204"/>
      <c r="E29" s="204"/>
      <c r="F29" s="250"/>
      <c r="G29" s="250"/>
      <c r="H29" s="191">
        <f>H20+H27</f>
        <v>-13795128</v>
      </c>
      <c r="I29" s="250"/>
      <c r="J29" s="191">
        <f>J20+J27</f>
        <v>-8023352</v>
      </c>
      <c r="K29" s="250"/>
      <c r="L29" s="191">
        <f>L20+L27</f>
        <v>1463773</v>
      </c>
      <c r="M29" s="250"/>
      <c r="N29" s="191">
        <f>N20+N27</f>
        <v>-2152131</v>
      </c>
      <c r="O29" s="205"/>
      <c r="P29" s="60"/>
      <c r="Q29" s="60"/>
      <c r="R29" s="60"/>
    </row>
    <row r="30" spans="1:18" ht="21" customHeight="1" thickTop="1">
      <c r="A30" s="273"/>
      <c r="B30" s="265"/>
      <c r="C30" s="89"/>
      <c r="D30" s="89"/>
      <c r="E30" s="89"/>
      <c r="H30" s="2"/>
      <c r="J30" s="2"/>
      <c r="L30" s="2"/>
      <c r="M30" s="246"/>
      <c r="N30" s="2"/>
    </row>
    <row r="31" spans="1:18" ht="21" customHeight="1">
      <c r="A31" s="273"/>
      <c r="B31" s="265"/>
      <c r="C31" s="89"/>
      <c r="D31" s="89"/>
      <c r="E31" s="89"/>
      <c r="H31" s="2"/>
      <c r="J31" s="2"/>
      <c r="L31" s="2"/>
      <c r="M31" s="246"/>
      <c r="N31" s="277" t="s">
        <v>67</v>
      </c>
    </row>
    <row r="32" spans="1:18" ht="21" customHeight="1">
      <c r="B32" s="246"/>
      <c r="C32" s="246"/>
      <c r="D32" s="246"/>
      <c r="E32" s="246"/>
      <c r="H32" s="278"/>
      <c r="L32" s="87"/>
      <c r="M32" s="246"/>
      <c r="N32" s="277" t="s">
        <v>74</v>
      </c>
    </row>
    <row r="34" spans="1:14" ht="21" customHeight="1"/>
    <row r="35" spans="1:14" ht="21" customHeight="1"/>
    <row r="36" spans="1:14" ht="21" customHeight="1"/>
    <row r="38" spans="1:14" ht="21" customHeight="1"/>
    <row r="39" spans="1:14" ht="21" customHeight="1"/>
    <row r="40" spans="1:14" ht="21" customHeight="1">
      <c r="A40" s="279" t="s">
        <v>179</v>
      </c>
      <c r="N40" s="244">
        <v>6</v>
      </c>
    </row>
    <row r="41" spans="1:14" ht="21" customHeight="1"/>
    <row r="42" spans="1:14" ht="21" customHeight="1">
      <c r="F42" s="272"/>
    </row>
    <row r="43" spans="1:14" ht="21" customHeight="1"/>
    <row r="44" spans="1:14" ht="21" customHeight="1"/>
    <row r="45" spans="1:14" ht="21" customHeight="1"/>
    <row r="46" spans="1:14" ht="21" customHeight="1"/>
    <row r="47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.9" customHeight="1"/>
    <row r="94" ht="21.9" customHeight="1"/>
    <row r="95" ht="21.9" customHeight="1"/>
    <row r="96" ht="21.9" customHeight="1"/>
    <row r="97" spans="14:14" ht="21.9" customHeight="1"/>
    <row r="98" spans="14:14" ht="21.9" customHeight="1"/>
    <row r="99" spans="14:14" ht="21.9" customHeight="1"/>
    <row r="100" spans="14:14" ht="21.9" customHeight="1"/>
    <row r="101" spans="14:14" ht="21.9" customHeight="1"/>
    <row r="102" spans="14:14" ht="21.9" customHeight="1">
      <c r="N102" s="280"/>
    </row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18.5"/>
    <row r="130" ht="18.5"/>
    <row r="131" ht="18.5"/>
  </sheetData>
  <mergeCells count="2">
    <mergeCell ref="H6:J6"/>
    <mergeCell ref="L6:N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8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3C26-E5D6-4CBB-858D-9BBDFC512582}">
  <sheetPr>
    <tabColor rgb="FFFFFF00"/>
  </sheetPr>
  <dimension ref="A1:S118"/>
  <sheetViews>
    <sheetView topLeftCell="A34" zoomScaleNormal="100" zoomScaleSheetLayoutView="85" workbookViewId="0">
      <selection activeCell="H44" sqref="H44"/>
    </sheetView>
  </sheetViews>
  <sheetFormatPr defaultColWidth="7.6640625" defaultRowHeight="18.5"/>
  <cols>
    <col min="1" max="4" width="1.58203125" style="4" customWidth="1"/>
    <col min="5" max="5" width="25.6640625" style="4" customWidth="1"/>
    <col min="6" max="6" width="7.6640625" style="75"/>
    <col min="7" max="7" width="1.6640625" style="75" customWidth="1"/>
    <col min="8" max="8" width="11.58203125" style="75" customWidth="1"/>
    <col min="9" max="9" width="0.6640625" style="75" customWidth="1"/>
    <col min="10" max="10" width="11.58203125" style="75" customWidth="1"/>
    <col min="11" max="11" width="1.6640625" style="75" customWidth="1"/>
    <col min="12" max="12" width="11.58203125" style="1" customWidth="1"/>
    <col min="13" max="13" width="0.6640625" style="4" customWidth="1"/>
    <col min="14" max="14" width="11.58203125" style="4" customWidth="1"/>
    <col min="15" max="15" width="3.6640625" style="78" customWidth="1"/>
    <col min="16" max="16" width="16.9140625" style="1" customWidth="1"/>
    <col min="17" max="17" width="16.6640625" style="1" customWidth="1"/>
    <col min="18" max="18" width="12.1640625" style="1" bestFit="1" customWidth="1"/>
    <col min="19" max="19" width="11.6640625" style="4" bestFit="1" customWidth="1"/>
    <col min="20" max="261" width="7.6640625" style="4"/>
    <col min="262" max="265" width="1.1640625" style="4" customWidth="1"/>
    <col min="266" max="266" width="43.9140625" style="4" customWidth="1"/>
    <col min="267" max="267" width="7.6640625" style="4"/>
    <col min="268" max="268" width="15.1640625" style="4" customWidth="1"/>
    <col min="269" max="269" width="1.1640625" style="4" customWidth="1"/>
    <col min="270" max="270" width="15.1640625" style="4" customWidth="1"/>
    <col min="271" max="271" width="3.6640625" style="4" customWidth="1"/>
    <col min="272" max="272" width="16.9140625" style="4" customWidth="1"/>
    <col min="273" max="273" width="16.6640625" style="4" customWidth="1"/>
    <col min="274" max="274" width="12.1640625" style="4" bestFit="1" customWidth="1"/>
    <col min="275" max="275" width="11.6640625" style="4" bestFit="1" customWidth="1"/>
    <col min="276" max="517" width="7.6640625" style="4"/>
    <col min="518" max="521" width="1.1640625" style="4" customWidth="1"/>
    <col min="522" max="522" width="43.9140625" style="4" customWidth="1"/>
    <col min="523" max="523" width="7.6640625" style="4"/>
    <col min="524" max="524" width="15.1640625" style="4" customWidth="1"/>
    <col min="525" max="525" width="1.1640625" style="4" customWidth="1"/>
    <col min="526" max="526" width="15.1640625" style="4" customWidth="1"/>
    <col min="527" max="527" width="3.6640625" style="4" customWidth="1"/>
    <col min="528" max="528" width="16.9140625" style="4" customWidth="1"/>
    <col min="529" max="529" width="16.6640625" style="4" customWidth="1"/>
    <col min="530" max="530" width="12.1640625" style="4" bestFit="1" customWidth="1"/>
    <col min="531" max="531" width="11.6640625" style="4" bestFit="1" customWidth="1"/>
    <col min="532" max="773" width="7.6640625" style="4"/>
    <col min="774" max="777" width="1.1640625" style="4" customWidth="1"/>
    <col min="778" max="778" width="43.9140625" style="4" customWidth="1"/>
    <col min="779" max="779" width="7.6640625" style="4"/>
    <col min="780" max="780" width="15.1640625" style="4" customWidth="1"/>
    <col min="781" max="781" width="1.1640625" style="4" customWidth="1"/>
    <col min="782" max="782" width="15.1640625" style="4" customWidth="1"/>
    <col min="783" max="783" width="3.6640625" style="4" customWidth="1"/>
    <col min="784" max="784" width="16.9140625" style="4" customWidth="1"/>
    <col min="785" max="785" width="16.6640625" style="4" customWidth="1"/>
    <col min="786" max="786" width="12.1640625" style="4" bestFit="1" customWidth="1"/>
    <col min="787" max="787" width="11.6640625" style="4" bestFit="1" customWidth="1"/>
    <col min="788" max="1029" width="7.6640625" style="4"/>
    <col min="1030" max="1033" width="1.1640625" style="4" customWidth="1"/>
    <col min="1034" max="1034" width="43.9140625" style="4" customWidth="1"/>
    <col min="1035" max="1035" width="7.6640625" style="4"/>
    <col min="1036" max="1036" width="15.1640625" style="4" customWidth="1"/>
    <col min="1037" max="1037" width="1.1640625" style="4" customWidth="1"/>
    <col min="1038" max="1038" width="15.1640625" style="4" customWidth="1"/>
    <col min="1039" max="1039" width="3.6640625" style="4" customWidth="1"/>
    <col min="1040" max="1040" width="16.9140625" style="4" customWidth="1"/>
    <col min="1041" max="1041" width="16.6640625" style="4" customWidth="1"/>
    <col min="1042" max="1042" width="12.1640625" style="4" bestFit="1" customWidth="1"/>
    <col min="1043" max="1043" width="11.6640625" style="4" bestFit="1" customWidth="1"/>
    <col min="1044" max="1285" width="7.6640625" style="4"/>
    <col min="1286" max="1289" width="1.1640625" style="4" customWidth="1"/>
    <col min="1290" max="1290" width="43.9140625" style="4" customWidth="1"/>
    <col min="1291" max="1291" width="7.6640625" style="4"/>
    <col min="1292" max="1292" width="15.1640625" style="4" customWidth="1"/>
    <col min="1293" max="1293" width="1.1640625" style="4" customWidth="1"/>
    <col min="1294" max="1294" width="15.1640625" style="4" customWidth="1"/>
    <col min="1295" max="1295" width="3.6640625" style="4" customWidth="1"/>
    <col min="1296" max="1296" width="16.9140625" style="4" customWidth="1"/>
    <col min="1297" max="1297" width="16.6640625" style="4" customWidth="1"/>
    <col min="1298" max="1298" width="12.1640625" style="4" bestFit="1" customWidth="1"/>
    <col min="1299" max="1299" width="11.6640625" style="4" bestFit="1" customWidth="1"/>
    <col min="1300" max="1541" width="7.6640625" style="4"/>
    <col min="1542" max="1545" width="1.1640625" style="4" customWidth="1"/>
    <col min="1546" max="1546" width="43.9140625" style="4" customWidth="1"/>
    <col min="1547" max="1547" width="7.6640625" style="4"/>
    <col min="1548" max="1548" width="15.1640625" style="4" customWidth="1"/>
    <col min="1549" max="1549" width="1.1640625" style="4" customWidth="1"/>
    <col min="1550" max="1550" width="15.1640625" style="4" customWidth="1"/>
    <col min="1551" max="1551" width="3.6640625" style="4" customWidth="1"/>
    <col min="1552" max="1552" width="16.9140625" style="4" customWidth="1"/>
    <col min="1553" max="1553" width="16.6640625" style="4" customWidth="1"/>
    <col min="1554" max="1554" width="12.1640625" style="4" bestFit="1" customWidth="1"/>
    <col min="1555" max="1555" width="11.6640625" style="4" bestFit="1" customWidth="1"/>
    <col min="1556" max="1797" width="7.6640625" style="4"/>
    <col min="1798" max="1801" width="1.1640625" style="4" customWidth="1"/>
    <col min="1802" max="1802" width="43.9140625" style="4" customWidth="1"/>
    <col min="1803" max="1803" width="7.6640625" style="4"/>
    <col min="1804" max="1804" width="15.1640625" style="4" customWidth="1"/>
    <col min="1805" max="1805" width="1.1640625" style="4" customWidth="1"/>
    <col min="1806" max="1806" width="15.1640625" style="4" customWidth="1"/>
    <col min="1807" max="1807" width="3.6640625" style="4" customWidth="1"/>
    <col min="1808" max="1808" width="16.9140625" style="4" customWidth="1"/>
    <col min="1809" max="1809" width="16.6640625" style="4" customWidth="1"/>
    <col min="1810" max="1810" width="12.1640625" style="4" bestFit="1" customWidth="1"/>
    <col min="1811" max="1811" width="11.6640625" style="4" bestFit="1" customWidth="1"/>
    <col min="1812" max="2053" width="7.6640625" style="4"/>
    <col min="2054" max="2057" width="1.1640625" style="4" customWidth="1"/>
    <col min="2058" max="2058" width="43.9140625" style="4" customWidth="1"/>
    <col min="2059" max="2059" width="7.6640625" style="4"/>
    <col min="2060" max="2060" width="15.1640625" style="4" customWidth="1"/>
    <col min="2061" max="2061" width="1.1640625" style="4" customWidth="1"/>
    <col min="2062" max="2062" width="15.1640625" style="4" customWidth="1"/>
    <col min="2063" max="2063" width="3.6640625" style="4" customWidth="1"/>
    <col min="2064" max="2064" width="16.9140625" style="4" customWidth="1"/>
    <col min="2065" max="2065" width="16.6640625" style="4" customWidth="1"/>
    <col min="2066" max="2066" width="12.1640625" style="4" bestFit="1" customWidth="1"/>
    <col min="2067" max="2067" width="11.6640625" style="4" bestFit="1" customWidth="1"/>
    <col min="2068" max="2309" width="7.6640625" style="4"/>
    <col min="2310" max="2313" width="1.1640625" style="4" customWidth="1"/>
    <col min="2314" max="2314" width="43.9140625" style="4" customWidth="1"/>
    <col min="2315" max="2315" width="7.6640625" style="4"/>
    <col min="2316" max="2316" width="15.1640625" style="4" customWidth="1"/>
    <col min="2317" max="2317" width="1.1640625" style="4" customWidth="1"/>
    <col min="2318" max="2318" width="15.1640625" style="4" customWidth="1"/>
    <col min="2319" max="2319" width="3.6640625" style="4" customWidth="1"/>
    <col min="2320" max="2320" width="16.9140625" style="4" customWidth="1"/>
    <col min="2321" max="2321" width="16.6640625" style="4" customWidth="1"/>
    <col min="2322" max="2322" width="12.1640625" style="4" bestFit="1" customWidth="1"/>
    <col min="2323" max="2323" width="11.6640625" style="4" bestFit="1" customWidth="1"/>
    <col min="2324" max="2565" width="7.6640625" style="4"/>
    <col min="2566" max="2569" width="1.1640625" style="4" customWidth="1"/>
    <col min="2570" max="2570" width="43.9140625" style="4" customWidth="1"/>
    <col min="2571" max="2571" width="7.6640625" style="4"/>
    <col min="2572" max="2572" width="15.1640625" style="4" customWidth="1"/>
    <col min="2573" max="2573" width="1.1640625" style="4" customWidth="1"/>
    <col min="2574" max="2574" width="15.1640625" style="4" customWidth="1"/>
    <col min="2575" max="2575" width="3.6640625" style="4" customWidth="1"/>
    <col min="2576" max="2576" width="16.9140625" style="4" customWidth="1"/>
    <col min="2577" max="2577" width="16.6640625" style="4" customWidth="1"/>
    <col min="2578" max="2578" width="12.1640625" style="4" bestFit="1" customWidth="1"/>
    <col min="2579" max="2579" width="11.6640625" style="4" bestFit="1" customWidth="1"/>
    <col min="2580" max="2821" width="7.6640625" style="4"/>
    <col min="2822" max="2825" width="1.1640625" style="4" customWidth="1"/>
    <col min="2826" max="2826" width="43.9140625" style="4" customWidth="1"/>
    <col min="2827" max="2827" width="7.6640625" style="4"/>
    <col min="2828" max="2828" width="15.1640625" style="4" customWidth="1"/>
    <col min="2829" max="2829" width="1.1640625" style="4" customWidth="1"/>
    <col min="2830" max="2830" width="15.1640625" style="4" customWidth="1"/>
    <col min="2831" max="2831" width="3.6640625" style="4" customWidth="1"/>
    <col min="2832" max="2832" width="16.9140625" style="4" customWidth="1"/>
    <col min="2833" max="2833" width="16.6640625" style="4" customWidth="1"/>
    <col min="2834" max="2834" width="12.1640625" style="4" bestFit="1" customWidth="1"/>
    <col min="2835" max="2835" width="11.6640625" style="4" bestFit="1" customWidth="1"/>
    <col min="2836" max="3077" width="7.6640625" style="4"/>
    <col min="3078" max="3081" width="1.1640625" style="4" customWidth="1"/>
    <col min="3082" max="3082" width="43.9140625" style="4" customWidth="1"/>
    <col min="3083" max="3083" width="7.6640625" style="4"/>
    <col min="3084" max="3084" width="15.1640625" style="4" customWidth="1"/>
    <col min="3085" max="3085" width="1.1640625" style="4" customWidth="1"/>
    <col min="3086" max="3086" width="15.1640625" style="4" customWidth="1"/>
    <col min="3087" max="3087" width="3.6640625" style="4" customWidth="1"/>
    <col min="3088" max="3088" width="16.9140625" style="4" customWidth="1"/>
    <col min="3089" max="3089" width="16.6640625" style="4" customWidth="1"/>
    <col min="3090" max="3090" width="12.1640625" style="4" bestFit="1" customWidth="1"/>
    <col min="3091" max="3091" width="11.6640625" style="4" bestFit="1" customWidth="1"/>
    <col min="3092" max="3333" width="7.6640625" style="4"/>
    <col min="3334" max="3337" width="1.1640625" style="4" customWidth="1"/>
    <col min="3338" max="3338" width="43.9140625" style="4" customWidth="1"/>
    <col min="3339" max="3339" width="7.6640625" style="4"/>
    <col min="3340" max="3340" width="15.1640625" style="4" customWidth="1"/>
    <col min="3341" max="3341" width="1.1640625" style="4" customWidth="1"/>
    <col min="3342" max="3342" width="15.1640625" style="4" customWidth="1"/>
    <col min="3343" max="3343" width="3.6640625" style="4" customWidth="1"/>
    <col min="3344" max="3344" width="16.9140625" style="4" customWidth="1"/>
    <col min="3345" max="3345" width="16.6640625" style="4" customWidth="1"/>
    <col min="3346" max="3346" width="12.1640625" style="4" bestFit="1" customWidth="1"/>
    <col min="3347" max="3347" width="11.6640625" style="4" bestFit="1" customWidth="1"/>
    <col min="3348" max="3589" width="7.6640625" style="4"/>
    <col min="3590" max="3593" width="1.1640625" style="4" customWidth="1"/>
    <col min="3594" max="3594" width="43.9140625" style="4" customWidth="1"/>
    <col min="3595" max="3595" width="7.6640625" style="4"/>
    <col min="3596" max="3596" width="15.1640625" style="4" customWidth="1"/>
    <col min="3597" max="3597" width="1.1640625" style="4" customWidth="1"/>
    <col min="3598" max="3598" width="15.1640625" style="4" customWidth="1"/>
    <col min="3599" max="3599" width="3.6640625" style="4" customWidth="1"/>
    <col min="3600" max="3600" width="16.9140625" style="4" customWidth="1"/>
    <col min="3601" max="3601" width="16.6640625" style="4" customWidth="1"/>
    <col min="3602" max="3602" width="12.1640625" style="4" bestFit="1" customWidth="1"/>
    <col min="3603" max="3603" width="11.6640625" style="4" bestFit="1" customWidth="1"/>
    <col min="3604" max="3845" width="7.6640625" style="4"/>
    <col min="3846" max="3849" width="1.1640625" style="4" customWidth="1"/>
    <col min="3850" max="3850" width="43.9140625" style="4" customWidth="1"/>
    <col min="3851" max="3851" width="7.6640625" style="4"/>
    <col min="3852" max="3852" width="15.1640625" style="4" customWidth="1"/>
    <col min="3853" max="3853" width="1.1640625" style="4" customWidth="1"/>
    <col min="3854" max="3854" width="15.1640625" style="4" customWidth="1"/>
    <col min="3855" max="3855" width="3.6640625" style="4" customWidth="1"/>
    <col min="3856" max="3856" width="16.9140625" style="4" customWidth="1"/>
    <col min="3857" max="3857" width="16.6640625" style="4" customWidth="1"/>
    <col min="3858" max="3858" width="12.1640625" style="4" bestFit="1" customWidth="1"/>
    <col min="3859" max="3859" width="11.6640625" style="4" bestFit="1" customWidth="1"/>
    <col min="3860" max="4101" width="7.6640625" style="4"/>
    <col min="4102" max="4105" width="1.1640625" style="4" customWidth="1"/>
    <col min="4106" max="4106" width="43.9140625" style="4" customWidth="1"/>
    <col min="4107" max="4107" width="7.6640625" style="4"/>
    <col min="4108" max="4108" width="15.1640625" style="4" customWidth="1"/>
    <col min="4109" max="4109" width="1.1640625" style="4" customWidth="1"/>
    <col min="4110" max="4110" width="15.1640625" style="4" customWidth="1"/>
    <col min="4111" max="4111" width="3.6640625" style="4" customWidth="1"/>
    <col min="4112" max="4112" width="16.9140625" style="4" customWidth="1"/>
    <col min="4113" max="4113" width="16.6640625" style="4" customWidth="1"/>
    <col min="4114" max="4114" width="12.1640625" style="4" bestFit="1" customWidth="1"/>
    <col min="4115" max="4115" width="11.6640625" style="4" bestFit="1" customWidth="1"/>
    <col min="4116" max="4357" width="7.6640625" style="4"/>
    <col min="4358" max="4361" width="1.1640625" style="4" customWidth="1"/>
    <col min="4362" max="4362" width="43.9140625" style="4" customWidth="1"/>
    <col min="4363" max="4363" width="7.6640625" style="4"/>
    <col min="4364" max="4364" width="15.1640625" style="4" customWidth="1"/>
    <col min="4365" max="4365" width="1.1640625" style="4" customWidth="1"/>
    <col min="4366" max="4366" width="15.1640625" style="4" customWidth="1"/>
    <col min="4367" max="4367" width="3.6640625" style="4" customWidth="1"/>
    <col min="4368" max="4368" width="16.9140625" style="4" customWidth="1"/>
    <col min="4369" max="4369" width="16.6640625" style="4" customWidth="1"/>
    <col min="4370" max="4370" width="12.1640625" style="4" bestFit="1" customWidth="1"/>
    <col min="4371" max="4371" width="11.6640625" style="4" bestFit="1" customWidth="1"/>
    <col min="4372" max="4613" width="7.6640625" style="4"/>
    <col min="4614" max="4617" width="1.1640625" style="4" customWidth="1"/>
    <col min="4618" max="4618" width="43.9140625" style="4" customWidth="1"/>
    <col min="4619" max="4619" width="7.6640625" style="4"/>
    <col min="4620" max="4620" width="15.1640625" style="4" customWidth="1"/>
    <col min="4621" max="4621" width="1.1640625" style="4" customWidth="1"/>
    <col min="4622" max="4622" width="15.1640625" style="4" customWidth="1"/>
    <col min="4623" max="4623" width="3.6640625" style="4" customWidth="1"/>
    <col min="4624" max="4624" width="16.9140625" style="4" customWidth="1"/>
    <col min="4625" max="4625" width="16.6640625" style="4" customWidth="1"/>
    <col min="4626" max="4626" width="12.1640625" style="4" bestFit="1" customWidth="1"/>
    <col min="4627" max="4627" width="11.6640625" style="4" bestFit="1" customWidth="1"/>
    <col min="4628" max="4869" width="7.6640625" style="4"/>
    <col min="4870" max="4873" width="1.1640625" style="4" customWidth="1"/>
    <col min="4874" max="4874" width="43.9140625" style="4" customWidth="1"/>
    <col min="4875" max="4875" width="7.6640625" style="4"/>
    <col min="4876" max="4876" width="15.1640625" style="4" customWidth="1"/>
    <col min="4877" max="4877" width="1.1640625" style="4" customWidth="1"/>
    <col min="4878" max="4878" width="15.1640625" style="4" customWidth="1"/>
    <col min="4879" max="4879" width="3.6640625" style="4" customWidth="1"/>
    <col min="4880" max="4880" width="16.9140625" style="4" customWidth="1"/>
    <col min="4881" max="4881" width="16.6640625" style="4" customWidth="1"/>
    <col min="4882" max="4882" width="12.1640625" style="4" bestFit="1" customWidth="1"/>
    <col min="4883" max="4883" width="11.6640625" style="4" bestFit="1" customWidth="1"/>
    <col min="4884" max="5125" width="7.6640625" style="4"/>
    <col min="5126" max="5129" width="1.1640625" style="4" customWidth="1"/>
    <col min="5130" max="5130" width="43.9140625" style="4" customWidth="1"/>
    <col min="5131" max="5131" width="7.6640625" style="4"/>
    <col min="5132" max="5132" width="15.1640625" style="4" customWidth="1"/>
    <col min="5133" max="5133" width="1.1640625" style="4" customWidth="1"/>
    <col min="5134" max="5134" width="15.1640625" style="4" customWidth="1"/>
    <col min="5135" max="5135" width="3.6640625" style="4" customWidth="1"/>
    <col min="5136" max="5136" width="16.9140625" style="4" customWidth="1"/>
    <col min="5137" max="5137" width="16.6640625" style="4" customWidth="1"/>
    <col min="5138" max="5138" width="12.1640625" style="4" bestFit="1" customWidth="1"/>
    <col min="5139" max="5139" width="11.6640625" style="4" bestFit="1" customWidth="1"/>
    <col min="5140" max="5381" width="7.6640625" style="4"/>
    <col min="5382" max="5385" width="1.1640625" style="4" customWidth="1"/>
    <col min="5386" max="5386" width="43.9140625" style="4" customWidth="1"/>
    <col min="5387" max="5387" width="7.6640625" style="4"/>
    <col min="5388" max="5388" width="15.1640625" style="4" customWidth="1"/>
    <col min="5389" max="5389" width="1.1640625" style="4" customWidth="1"/>
    <col min="5390" max="5390" width="15.1640625" style="4" customWidth="1"/>
    <col min="5391" max="5391" width="3.6640625" style="4" customWidth="1"/>
    <col min="5392" max="5392" width="16.9140625" style="4" customWidth="1"/>
    <col min="5393" max="5393" width="16.6640625" style="4" customWidth="1"/>
    <col min="5394" max="5394" width="12.1640625" style="4" bestFit="1" customWidth="1"/>
    <col min="5395" max="5395" width="11.6640625" style="4" bestFit="1" customWidth="1"/>
    <col min="5396" max="5637" width="7.6640625" style="4"/>
    <col min="5638" max="5641" width="1.1640625" style="4" customWidth="1"/>
    <col min="5642" max="5642" width="43.9140625" style="4" customWidth="1"/>
    <col min="5643" max="5643" width="7.6640625" style="4"/>
    <col min="5644" max="5644" width="15.1640625" style="4" customWidth="1"/>
    <col min="5645" max="5645" width="1.1640625" style="4" customWidth="1"/>
    <col min="5646" max="5646" width="15.1640625" style="4" customWidth="1"/>
    <col min="5647" max="5647" width="3.6640625" style="4" customWidth="1"/>
    <col min="5648" max="5648" width="16.9140625" style="4" customWidth="1"/>
    <col min="5649" max="5649" width="16.6640625" style="4" customWidth="1"/>
    <col min="5650" max="5650" width="12.1640625" style="4" bestFit="1" customWidth="1"/>
    <col min="5651" max="5651" width="11.6640625" style="4" bestFit="1" customWidth="1"/>
    <col min="5652" max="5893" width="7.6640625" style="4"/>
    <col min="5894" max="5897" width="1.1640625" style="4" customWidth="1"/>
    <col min="5898" max="5898" width="43.9140625" style="4" customWidth="1"/>
    <col min="5899" max="5899" width="7.6640625" style="4"/>
    <col min="5900" max="5900" width="15.1640625" style="4" customWidth="1"/>
    <col min="5901" max="5901" width="1.1640625" style="4" customWidth="1"/>
    <col min="5902" max="5902" width="15.1640625" style="4" customWidth="1"/>
    <col min="5903" max="5903" width="3.6640625" style="4" customWidth="1"/>
    <col min="5904" max="5904" width="16.9140625" style="4" customWidth="1"/>
    <col min="5905" max="5905" width="16.6640625" style="4" customWidth="1"/>
    <col min="5906" max="5906" width="12.1640625" style="4" bestFit="1" customWidth="1"/>
    <col min="5907" max="5907" width="11.6640625" style="4" bestFit="1" customWidth="1"/>
    <col min="5908" max="6149" width="7.6640625" style="4"/>
    <col min="6150" max="6153" width="1.1640625" style="4" customWidth="1"/>
    <col min="6154" max="6154" width="43.9140625" style="4" customWidth="1"/>
    <col min="6155" max="6155" width="7.6640625" style="4"/>
    <col min="6156" max="6156" width="15.1640625" style="4" customWidth="1"/>
    <col min="6157" max="6157" width="1.1640625" style="4" customWidth="1"/>
    <col min="6158" max="6158" width="15.1640625" style="4" customWidth="1"/>
    <col min="6159" max="6159" width="3.6640625" style="4" customWidth="1"/>
    <col min="6160" max="6160" width="16.9140625" style="4" customWidth="1"/>
    <col min="6161" max="6161" width="16.6640625" style="4" customWidth="1"/>
    <col min="6162" max="6162" width="12.1640625" style="4" bestFit="1" customWidth="1"/>
    <col min="6163" max="6163" width="11.6640625" style="4" bestFit="1" customWidth="1"/>
    <col min="6164" max="6405" width="7.6640625" style="4"/>
    <col min="6406" max="6409" width="1.1640625" style="4" customWidth="1"/>
    <col min="6410" max="6410" width="43.9140625" style="4" customWidth="1"/>
    <col min="6411" max="6411" width="7.6640625" style="4"/>
    <col min="6412" max="6412" width="15.1640625" style="4" customWidth="1"/>
    <col min="6413" max="6413" width="1.1640625" style="4" customWidth="1"/>
    <col min="6414" max="6414" width="15.1640625" style="4" customWidth="1"/>
    <col min="6415" max="6415" width="3.6640625" style="4" customWidth="1"/>
    <col min="6416" max="6416" width="16.9140625" style="4" customWidth="1"/>
    <col min="6417" max="6417" width="16.6640625" style="4" customWidth="1"/>
    <col min="6418" max="6418" width="12.1640625" style="4" bestFit="1" customWidth="1"/>
    <col min="6419" max="6419" width="11.6640625" style="4" bestFit="1" customWidth="1"/>
    <col min="6420" max="6661" width="7.6640625" style="4"/>
    <col min="6662" max="6665" width="1.1640625" style="4" customWidth="1"/>
    <col min="6666" max="6666" width="43.9140625" style="4" customWidth="1"/>
    <col min="6667" max="6667" width="7.6640625" style="4"/>
    <col min="6668" max="6668" width="15.1640625" style="4" customWidth="1"/>
    <col min="6669" max="6669" width="1.1640625" style="4" customWidth="1"/>
    <col min="6670" max="6670" width="15.1640625" style="4" customWidth="1"/>
    <col min="6671" max="6671" width="3.6640625" style="4" customWidth="1"/>
    <col min="6672" max="6672" width="16.9140625" style="4" customWidth="1"/>
    <col min="6673" max="6673" width="16.6640625" style="4" customWidth="1"/>
    <col min="6674" max="6674" width="12.1640625" style="4" bestFit="1" customWidth="1"/>
    <col min="6675" max="6675" width="11.6640625" style="4" bestFit="1" customWidth="1"/>
    <col min="6676" max="6917" width="7.6640625" style="4"/>
    <col min="6918" max="6921" width="1.1640625" style="4" customWidth="1"/>
    <col min="6922" max="6922" width="43.9140625" style="4" customWidth="1"/>
    <col min="6923" max="6923" width="7.6640625" style="4"/>
    <col min="6924" max="6924" width="15.1640625" style="4" customWidth="1"/>
    <col min="6925" max="6925" width="1.1640625" style="4" customWidth="1"/>
    <col min="6926" max="6926" width="15.1640625" style="4" customWidth="1"/>
    <col min="6927" max="6927" width="3.6640625" style="4" customWidth="1"/>
    <col min="6928" max="6928" width="16.9140625" style="4" customWidth="1"/>
    <col min="6929" max="6929" width="16.6640625" style="4" customWidth="1"/>
    <col min="6930" max="6930" width="12.1640625" style="4" bestFit="1" customWidth="1"/>
    <col min="6931" max="6931" width="11.6640625" style="4" bestFit="1" customWidth="1"/>
    <col min="6932" max="7173" width="7.6640625" style="4"/>
    <col min="7174" max="7177" width="1.1640625" style="4" customWidth="1"/>
    <col min="7178" max="7178" width="43.9140625" style="4" customWidth="1"/>
    <col min="7179" max="7179" width="7.6640625" style="4"/>
    <col min="7180" max="7180" width="15.1640625" style="4" customWidth="1"/>
    <col min="7181" max="7181" width="1.1640625" style="4" customWidth="1"/>
    <col min="7182" max="7182" width="15.1640625" style="4" customWidth="1"/>
    <col min="7183" max="7183" width="3.6640625" style="4" customWidth="1"/>
    <col min="7184" max="7184" width="16.9140625" style="4" customWidth="1"/>
    <col min="7185" max="7185" width="16.6640625" style="4" customWidth="1"/>
    <col min="7186" max="7186" width="12.1640625" style="4" bestFit="1" customWidth="1"/>
    <col min="7187" max="7187" width="11.6640625" style="4" bestFit="1" customWidth="1"/>
    <col min="7188" max="7429" width="7.6640625" style="4"/>
    <col min="7430" max="7433" width="1.1640625" style="4" customWidth="1"/>
    <col min="7434" max="7434" width="43.9140625" style="4" customWidth="1"/>
    <col min="7435" max="7435" width="7.6640625" style="4"/>
    <col min="7436" max="7436" width="15.1640625" style="4" customWidth="1"/>
    <col min="7437" max="7437" width="1.1640625" style="4" customWidth="1"/>
    <col min="7438" max="7438" width="15.1640625" style="4" customWidth="1"/>
    <col min="7439" max="7439" width="3.6640625" style="4" customWidth="1"/>
    <col min="7440" max="7440" width="16.9140625" style="4" customWidth="1"/>
    <col min="7441" max="7441" width="16.6640625" style="4" customWidth="1"/>
    <col min="7442" max="7442" width="12.1640625" style="4" bestFit="1" customWidth="1"/>
    <col min="7443" max="7443" width="11.6640625" style="4" bestFit="1" customWidth="1"/>
    <col min="7444" max="7685" width="7.6640625" style="4"/>
    <col min="7686" max="7689" width="1.1640625" style="4" customWidth="1"/>
    <col min="7690" max="7690" width="43.9140625" style="4" customWidth="1"/>
    <col min="7691" max="7691" width="7.6640625" style="4"/>
    <col min="7692" max="7692" width="15.1640625" style="4" customWidth="1"/>
    <col min="7693" max="7693" width="1.1640625" style="4" customWidth="1"/>
    <col min="7694" max="7694" width="15.1640625" style="4" customWidth="1"/>
    <col min="7695" max="7695" width="3.6640625" style="4" customWidth="1"/>
    <col min="7696" max="7696" width="16.9140625" style="4" customWidth="1"/>
    <col min="7697" max="7697" width="16.6640625" style="4" customWidth="1"/>
    <col min="7698" max="7698" width="12.1640625" style="4" bestFit="1" customWidth="1"/>
    <col min="7699" max="7699" width="11.6640625" style="4" bestFit="1" customWidth="1"/>
    <col min="7700" max="7941" width="7.6640625" style="4"/>
    <col min="7942" max="7945" width="1.1640625" style="4" customWidth="1"/>
    <col min="7946" max="7946" width="43.9140625" style="4" customWidth="1"/>
    <col min="7947" max="7947" width="7.6640625" style="4"/>
    <col min="7948" max="7948" width="15.1640625" style="4" customWidth="1"/>
    <col min="7949" max="7949" width="1.1640625" style="4" customWidth="1"/>
    <col min="7950" max="7950" width="15.1640625" style="4" customWidth="1"/>
    <col min="7951" max="7951" width="3.6640625" style="4" customWidth="1"/>
    <col min="7952" max="7952" width="16.9140625" style="4" customWidth="1"/>
    <col min="7953" max="7953" width="16.6640625" style="4" customWidth="1"/>
    <col min="7954" max="7954" width="12.1640625" style="4" bestFit="1" customWidth="1"/>
    <col min="7955" max="7955" width="11.6640625" style="4" bestFit="1" customWidth="1"/>
    <col min="7956" max="8197" width="7.6640625" style="4"/>
    <col min="8198" max="8201" width="1.1640625" style="4" customWidth="1"/>
    <col min="8202" max="8202" width="43.9140625" style="4" customWidth="1"/>
    <col min="8203" max="8203" width="7.6640625" style="4"/>
    <col min="8204" max="8204" width="15.1640625" style="4" customWidth="1"/>
    <col min="8205" max="8205" width="1.1640625" style="4" customWidth="1"/>
    <col min="8206" max="8206" width="15.1640625" style="4" customWidth="1"/>
    <col min="8207" max="8207" width="3.6640625" style="4" customWidth="1"/>
    <col min="8208" max="8208" width="16.9140625" style="4" customWidth="1"/>
    <col min="8209" max="8209" width="16.6640625" style="4" customWidth="1"/>
    <col min="8210" max="8210" width="12.1640625" style="4" bestFit="1" customWidth="1"/>
    <col min="8211" max="8211" width="11.6640625" style="4" bestFit="1" customWidth="1"/>
    <col min="8212" max="8453" width="7.6640625" style="4"/>
    <col min="8454" max="8457" width="1.1640625" style="4" customWidth="1"/>
    <col min="8458" max="8458" width="43.9140625" style="4" customWidth="1"/>
    <col min="8459" max="8459" width="7.6640625" style="4"/>
    <col min="8460" max="8460" width="15.1640625" style="4" customWidth="1"/>
    <col min="8461" max="8461" width="1.1640625" style="4" customWidth="1"/>
    <col min="8462" max="8462" width="15.1640625" style="4" customWidth="1"/>
    <col min="8463" max="8463" width="3.6640625" style="4" customWidth="1"/>
    <col min="8464" max="8464" width="16.9140625" style="4" customWidth="1"/>
    <col min="8465" max="8465" width="16.6640625" style="4" customWidth="1"/>
    <col min="8466" max="8466" width="12.1640625" style="4" bestFit="1" customWidth="1"/>
    <col min="8467" max="8467" width="11.6640625" style="4" bestFit="1" customWidth="1"/>
    <col min="8468" max="8709" width="7.6640625" style="4"/>
    <col min="8710" max="8713" width="1.1640625" style="4" customWidth="1"/>
    <col min="8714" max="8714" width="43.9140625" style="4" customWidth="1"/>
    <col min="8715" max="8715" width="7.6640625" style="4"/>
    <col min="8716" max="8716" width="15.1640625" style="4" customWidth="1"/>
    <col min="8717" max="8717" width="1.1640625" style="4" customWidth="1"/>
    <col min="8718" max="8718" width="15.1640625" style="4" customWidth="1"/>
    <col min="8719" max="8719" width="3.6640625" style="4" customWidth="1"/>
    <col min="8720" max="8720" width="16.9140625" style="4" customWidth="1"/>
    <col min="8721" max="8721" width="16.6640625" style="4" customWidth="1"/>
    <col min="8722" max="8722" width="12.1640625" style="4" bestFit="1" customWidth="1"/>
    <col min="8723" max="8723" width="11.6640625" style="4" bestFit="1" customWidth="1"/>
    <col min="8724" max="8965" width="7.6640625" style="4"/>
    <col min="8966" max="8969" width="1.1640625" style="4" customWidth="1"/>
    <col min="8970" max="8970" width="43.9140625" style="4" customWidth="1"/>
    <col min="8971" max="8971" width="7.6640625" style="4"/>
    <col min="8972" max="8972" width="15.1640625" style="4" customWidth="1"/>
    <col min="8973" max="8973" width="1.1640625" style="4" customWidth="1"/>
    <col min="8974" max="8974" width="15.1640625" style="4" customWidth="1"/>
    <col min="8975" max="8975" width="3.6640625" style="4" customWidth="1"/>
    <col min="8976" max="8976" width="16.9140625" style="4" customWidth="1"/>
    <col min="8977" max="8977" width="16.6640625" style="4" customWidth="1"/>
    <col min="8978" max="8978" width="12.1640625" style="4" bestFit="1" customWidth="1"/>
    <col min="8979" max="8979" width="11.6640625" style="4" bestFit="1" customWidth="1"/>
    <col min="8980" max="9221" width="7.6640625" style="4"/>
    <col min="9222" max="9225" width="1.1640625" style="4" customWidth="1"/>
    <col min="9226" max="9226" width="43.9140625" style="4" customWidth="1"/>
    <col min="9227" max="9227" width="7.6640625" style="4"/>
    <col min="9228" max="9228" width="15.1640625" style="4" customWidth="1"/>
    <col min="9229" max="9229" width="1.1640625" style="4" customWidth="1"/>
    <col min="9230" max="9230" width="15.1640625" style="4" customWidth="1"/>
    <col min="9231" max="9231" width="3.6640625" style="4" customWidth="1"/>
    <col min="9232" max="9232" width="16.9140625" style="4" customWidth="1"/>
    <col min="9233" max="9233" width="16.6640625" style="4" customWidth="1"/>
    <col min="9234" max="9234" width="12.1640625" style="4" bestFit="1" customWidth="1"/>
    <col min="9235" max="9235" width="11.6640625" style="4" bestFit="1" customWidth="1"/>
    <col min="9236" max="9477" width="7.6640625" style="4"/>
    <col min="9478" max="9481" width="1.1640625" style="4" customWidth="1"/>
    <col min="9482" max="9482" width="43.9140625" style="4" customWidth="1"/>
    <col min="9483" max="9483" width="7.6640625" style="4"/>
    <col min="9484" max="9484" width="15.1640625" style="4" customWidth="1"/>
    <col min="9485" max="9485" width="1.1640625" style="4" customWidth="1"/>
    <col min="9486" max="9486" width="15.1640625" style="4" customWidth="1"/>
    <col min="9487" max="9487" width="3.6640625" style="4" customWidth="1"/>
    <col min="9488" max="9488" width="16.9140625" style="4" customWidth="1"/>
    <col min="9489" max="9489" width="16.6640625" style="4" customWidth="1"/>
    <col min="9490" max="9490" width="12.1640625" style="4" bestFit="1" customWidth="1"/>
    <col min="9491" max="9491" width="11.6640625" style="4" bestFit="1" customWidth="1"/>
    <col min="9492" max="9733" width="7.6640625" style="4"/>
    <col min="9734" max="9737" width="1.1640625" style="4" customWidth="1"/>
    <col min="9738" max="9738" width="43.9140625" style="4" customWidth="1"/>
    <col min="9739" max="9739" width="7.6640625" style="4"/>
    <col min="9740" max="9740" width="15.1640625" style="4" customWidth="1"/>
    <col min="9741" max="9741" width="1.1640625" style="4" customWidth="1"/>
    <col min="9742" max="9742" width="15.1640625" style="4" customWidth="1"/>
    <col min="9743" max="9743" width="3.6640625" style="4" customWidth="1"/>
    <col min="9744" max="9744" width="16.9140625" style="4" customWidth="1"/>
    <col min="9745" max="9745" width="16.6640625" style="4" customWidth="1"/>
    <col min="9746" max="9746" width="12.1640625" style="4" bestFit="1" customWidth="1"/>
    <col min="9747" max="9747" width="11.6640625" style="4" bestFit="1" customWidth="1"/>
    <col min="9748" max="9989" width="7.6640625" style="4"/>
    <col min="9990" max="9993" width="1.1640625" style="4" customWidth="1"/>
    <col min="9994" max="9994" width="43.9140625" style="4" customWidth="1"/>
    <col min="9995" max="9995" width="7.6640625" style="4"/>
    <col min="9996" max="9996" width="15.1640625" style="4" customWidth="1"/>
    <col min="9997" max="9997" width="1.1640625" style="4" customWidth="1"/>
    <col min="9998" max="9998" width="15.1640625" style="4" customWidth="1"/>
    <col min="9999" max="9999" width="3.6640625" style="4" customWidth="1"/>
    <col min="10000" max="10000" width="16.9140625" style="4" customWidth="1"/>
    <col min="10001" max="10001" width="16.6640625" style="4" customWidth="1"/>
    <col min="10002" max="10002" width="12.1640625" style="4" bestFit="1" customWidth="1"/>
    <col min="10003" max="10003" width="11.6640625" style="4" bestFit="1" customWidth="1"/>
    <col min="10004" max="10245" width="7.6640625" style="4"/>
    <col min="10246" max="10249" width="1.1640625" style="4" customWidth="1"/>
    <col min="10250" max="10250" width="43.9140625" style="4" customWidth="1"/>
    <col min="10251" max="10251" width="7.6640625" style="4"/>
    <col min="10252" max="10252" width="15.1640625" style="4" customWidth="1"/>
    <col min="10253" max="10253" width="1.1640625" style="4" customWidth="1"/>
    <col min="10254" max="10254" width="15.1640625" style="4" customWidth="1"/>
    <col min="10255" max="10255" width="3.6640625" style="4" customWidth="1"/>
    <col min="10256" max="10256" width="16.9140625" style="4" customWidth="1"/>
    <col min="10257" max="10257" width="16.6640625" style="4" customWidth="1"/>
    <col min="10258" max="10258" width="12.1640625" style="4" bestFit="1" customWidth="1"/>
    <col min="10259" max="10259" width="11.6640625" style="4" bestFit="1" customWidth="1"/>
    <col min="10260" max="10501" width="7.6640625" style="4"/>
    <col min="10502" max="10505" width="1.1640625" style="4" customWidth="1"/>
    <col min="10506" max="10506" width="43.9140625" style="4" customWidth="1"/>
    <col min="10507" max="10507" width="7.6640625" style="4"/>
    <col min="10508" max="10508" width="15.1640625" style="4" customWidth="1"/>
    <col min="10509" max="10509" width="1.1640625" style="4" customWidth="1"/>
    <col min="10510" max="10510" width="15.1640625" style="4" customWidth="1"/>
    <col min="10511" max="10511" width="3.6640625" style="4" customWidth="1"/>
    <col min="10512" max="10512" width="16.9140625" style="4" customWidth="1"/>
    <col min="10513" max="10513" width="16.6640625" style="4" customWidth="1"/>
    <col min="10514" max="10514" width="12.1640625" style="4" bestFit="1" customWidth="1"/>
    <col min="10515" max="10515" width="11.6640625" style="4" bestFit="1" customWidth="1"/>
    <col min="10516" max="10757" width="7.6640625" style="4"/>
    <col min="10758" max="10761" width="1.1640625" style="4" customWidth="1"/>
    <col min="10762" max="10762" width="43.9140625" style="4" customWidth="1"/>
    <col min="10763" max="10763" width="7.6640625" style="4"/>
    <col min="10764" max="10764" width="15.1640625" style="4" customWidth="1"/>
    <col min="10765" max="10765" width="1.1640625" style="4" customWidth="1"/>
    <col min="10766" max="10766" width="15.1640625" style="4" customWidth="1"/>
    <col min="10767" max="10767" width="3.6640625" style="4" customWidth="1"/>
    <col min="10768" max="10768" width="16.9140625" style="4" customWidth="1"/>
    <col min="10769" max="10769" width="16.6640625" style="4" customWidth="1"/>
    <col min="10770" max="10770" width="12.1640625" style="4" bestFit="1" customWidth="1"/>
    <col min="10771" max="10771" width="11.6640625" style="4" bestFit="1" customWidth="1"/>
    <col min="10772" max="11013" width="7.6640625" style="4"/>
    <col min="11014" max="11017" width="1.1640625" style="4" customWidth="1"/>
    <col min="11018" max="11018" width="43.9140625" style="4" customWidth="1"/>
    <col min="11019" max="11019" width="7.6640625" style="4"/>
    <col min="11020" max="11020" width="15.1640625" style="4" customWidth="1"/>
    <col min="11021" max="11021" width="1.1640625" style="4" customWidth="1"/>
    <col min="11022" max="11022" width="15.1640625" style="4" customWidth="1"/>
    <col min="11023" max="11023" width="3.6640625" style="4" customWidth="1"/>
    <col min="11024" max="11024" width="16.9140625" style="4" customWidth="1"/>
    <col min="11025" max="11025" width="16.6640625" style="4" customWidth="1"/>
    <col min="11026" max="11026" width="12.1640625" style="4" bestFit="1" customWidth="1"/>
    <col min="11027" max="11027" width="11.6640625" style="4" bestFit="1" customWidth="1"/>
    <col min="11028" max="11269" width="7.6640625" style="4"/>
    <col min="11270" max="11273" width="1.1640625" style="4" customWidth="1"/>
    <col min="11274" max="11274" width="43.9140625" style="4" customWidth="1"/>
    <col min="11275" max="11275" width="7.6640625" style="4"/>
    <col min="11276" max="11276" width="15.1640625" style="4" customWidth="1"/>
    <col min="11277" max="11277" width="1.1640625" style="4" customWidth="1"/>
    <col min="11278" max="11278" width="15.1640625" style="4" customWidth="1"/>
    <col min="11279" max="11279" width="3.6640625" style="4" customWidth="1"/>
    <col min="11280" max="11280" width="16.9140625" style="4" customWidth="1"/>
    <col min="11281" max="11281" width="16.6640625" style="4" customWidth="1"/>
    <col min="11282" max="11282" width="12.1640625" style="4" bestFit="1" customWidth="1"/>
    <col min="11283" max="11283" width="11.6640625" style="4" bestFit="1" customWidth="1"/>
    <col min="11284" max="11525" width="7.6640625" style="4"/>
    <col min="11526" max="11529" width="1.1640625" style="4" customWidth="1"/>
    <col min="11530" max="11530" width="43.9140625" style="4" customWidth="1"/>
    <col min="11531" max="11531" width="7.6640625" style="4"/>
    <col min="11532" max="11532" width="15.1640625" style="4" customWidth="1"/>
    <col min="11533" max="11533" width="1.1640625" style="4" customWidth="1"/>
    <col min="11534" max="11534" width="15.1640625" style="4" customWidth="1"/>
    <col min="11535" max="11535" width="3.6640625" style="4" customWidth="1"/>
    <col min="11536" max="11536" width="16.9140625" style="4" customWidth="1"/>
    <col min="11537" max="11537" width="16.6640625" style="4" customWidth="1"/>
    <col min="11538" max="11538" width="12.1640625" style="4" bestFit="1" customWidth="1"/>
    <col min="11539" max="11539" width="11.6640625" style="4" bestFit="1" customWidth="1"/>
    <col min="11540" max="11781" width="7.6640625" style="4"/>
    <col min="11782" max="11785" width="1.1640625" style="4" customWidth="1"/>
    <col min="11786" max="11786" width="43.9140625" style="4" customWidth="1"/>
    <col min="11787" max="11787" width="7.6640625" style="4"/>
    <col min="11788" max="11788" width="15.1640625" style="4" customWidth="1"/>
    <col min="11789" max="11789" width="1.1640625" style="4" customWidth="1"/>
    <col min="11790" max="11790" width="15.1640625" style="4" customWidth="1"/>
    <col min="11791" max="11791" width="3.6640625" style="4" customWidth="1"/>
    <col min="11792" max="11792" width="16.9140625" style="4" customWidth="1"/>
    <col min="11793" max="11793" width="16.6640625" style="4" customWidth="1"/>
    <col min="11794" max="11794" width="12.1640625" style="4" bestFit="1" customWidth="1"/>
    <col min="11795" max="11795" width="11.6640625" style="4" bestFit="1" customWidth="1"/>
    <col min="11796" max="12037" width="7.6640625" style="4"/>
    <col min="12038" max="12041" width="1.1640625" style="4" customWidth="1"/>
    <col min="12042" max="12042" width="43.9140625" style="4" customWidth="1"/>
    <col min="12043" max="12043" width="7.6640625" style="4"/>
    <col min="12044" max="12044" width="15.1640625" style="4" customWidth="1"/>
    <col min="12045" max="12045" width="1.1640625" style="4" customWidth="1"/>
    <col min="12046" max="12046" width="15.1640625" style="4" customWidth="1"/>
    <col min="12047" max="12047" width="3.6640625" style="4" customWidth="1"/>
    <col min="12048" max="12048" width="16.9140625" style="4" customWidth="1"/>
    <col min="12049" max="12049" width="16.6640625" style="4" customWidth="1"/>
    <col min="12050" max="12050" width="12.1640625" style="4" bestFit="1" customWidth="1"/>
    <col min="12051" max="12051" width="11.6640625" style="4" bestFit="1" customWidth="1"/>
    <col min="12052" max="12293" width="7.6640625" style="4"/>
    <col min="12294" max="12297" width="1.1640625" style="4" customWidth="1"/>
    <col min="12298" max="12298" width="43.9140625" style="4" customWidth="1"/>
    <col min="12299" max="12299" width="7.6640625" style="4"/>
    <col min="12300" max="12300" width="15.1640625" style="4" customWidth="1"/>
    <col min="12301" max="12301" width="1.1640625" style="4" customWidth="1"/>
    <col min="12302" max="12302" width="15.1640625" style="4" customWidth="1"/>
    <col min="12303" max="12303" width="3.6640625" style="4" customWidth="1"/>
    <col min="12304" max="12304" width="16.9140625" style="4" customWidth="1"/>
    <col min="12305" max="12305" width="16.6640625" style="4" customWidth="1"/>
    <col min="12306" max="12306" width="12.1640625" style="4" bestFit="1" customWidth="1"/>
    <col min="12307" max="12307" width="11.6640625" style="4" bestFit="1" customWidth="1"/>
    <col min="12308" max="12549" width="7.6640625" style="4"/>
    <col min="12550" max="12553" width="1.1640625" style="4" customWidth="1"/>
    <col min="12554" max="12554" width="43.9140625" style="4" customWidth="1"/>
    <col min="12555" max="12555" width="7.6640625" style="4"/>
    <col min="12556" max="12556" width="15.1640625" style="4" customWidth="1"/>
    <col min="12557" max="12557" width="1.1640625" style="4" customWidth="1"/>
    <col min="12558" max="12558" width="15.1640625" style="4" customWidth="1"/>
    <col min="12559" max="12559" width="3.6640625" style="4" customWidth="1"/>
    <col min="12560" max="12560" width="16.9140625" style="4" customWidth="1"/>
    <col min="12561" max="12561" width="16.6640625" style="4" customWidth="1"/>
    <col min="12562" max="12562" width="12.1640625" style="4" bestFit="1" customWidth="1"/>
    <col min="12563" max="12563" width="11.6640625" style="4" bestFit="1" customWidth="1"/>
    <col min="12564" max="12805" width="7.6640625" style="4"/>
    <col min="12806" max="12809" width="1.1640625" style="4" customWidth="1"/>
    <col min="12810" max="12810" width="43.9140625" style="4" customWidth="1"/>
    <col min="12811" max="12811" width="7.6640625" style="4"/>
    <col min="12812" max="12812" width="15.1640625" style="4" customWidth="1"/>
    <col min="12813" max="12813" width="1.1640625" style="4" customWidth="1"/>
    <col min="12814" max="12814" width="15.1640625" style="4" customWidth="1"/>
    <col min="12815" max="12815" width="3.6640625" style="4" customWidth="1"/>
    <col min="12816" max="12816" width="16.9140625" style="4" customWidth="1"/>
    <col min="12817" max="12817" width="16.6640625" style="4" customWidth="1"/>
    <col min="12818" max="12818" width="12.1640625" style="4" bestFit="1" customWidth="1"/>
    <col min="12819" max="12819" width="11.6640625" style="4" bestFit="1" customWidth="1"/>
    <col min="12820" max="13061" width="7.6640625" style="4"/>
    <col min="13062" max="13065" width="1.1640625" style="4" customWidth="1"/>
    <col min="13066" max="13066" width="43.9140625" style="4" customWidth="1"/>
    <col min="13067" max="13067" width="7.6640625" style="4"/>
    <col min="13068" max="13068" width="15.1640625" style="4" customWidth="1"/>
    <col min="13069" max="13069" width="1.1640625" style="4" customWidth="1"/>
    <col min="13070" max="13070" width="15.1640625" style="4" customWidth="1"/>
    <col min="13071" max="13071" width="3.6640625" style="4" customWidth="1"/>
    <col min="13072" max="13072" width="16.9140625" style="4" customWidth="1"/>
    <col min="13073" max="13073" width="16.6640625" style="4" customWidth="1"/>
    <col min="13074" max="13074" width="12.1640625" style="4" bestFit="1" customWidth="1"/>
    <col min="13075" max="13075" width="11.6640625" style="4" bestFit="1" customWidth="1"/>
    <col min="13076" max="13317" width="7.6640625" style="4"/>
    <col min="13318" max="13321" width="1.1640625" style="4" customWidth="1"/>
    <col min="13322" max="13322" width="43.9140625" style="4" customWidth="1"/>
    <col min="13323" max="13323" width="7.6640625" style="4"/>
    <col min="13324" max="13324" width="15.1640625" style="4" customWidth="1"/>
    <col min="13325" max="13325" width="1.1640625" style="4" customWidth="1"/>
    <col min="13326" max="13326" width="15.1640625" style="4" customWidth="1"/>
    <col min="13327" max="13327" width="3.6640625" style="4" customWidth="1"/>
    <col min="13328" max="13328" width="16.9140625" style="4" customWidth="1"/>
    <col min="13329" max="13329" width="16.6640625" style="4" customWidth="1"/>
    <col min="13330" max="13330" width="12.1640625" style="4" bestFit="1" customWidth="1"/>
    <col min="13331" max="13331" width="11.6640625" style="4" bestFit="1" customWidth="1"/>
    <col min="13332" max="13573" width="7.6640625" style="4"/>
    <col min="13574" max="13577" width="1.1640625" style="4" customWidth="1"/>
    <col min="13578" max="13578" width="43.9140625" style="4" customWidth="1"/>
    <col min="13579" max="13579" width="7.6640625" style="4"/>
    <col min="13580" max="13580" width="15.1640625" style="4" customWidth="1"/>
    <col min="13581" max="13581" width="1.1640625" style="4" customWidth="1"/>
    <col min="13582" max="13582" width="15.1640625" style="4" customWidth="1"/>
    <col min="13583" max="13583" width="3.6640625" style="4" customWidth="1"/>
    <col min="13584" max="13584" width="16.9140625" style="4" customWidth="1"/>
    <col min="13585" max="13585" width="16.6640625" style="4" customWidth="1"/>
    <col min="13586" max="13586" width="12.1640625" style="4" bestFit="1" customWidth="1"/>
    <col min="13587" max="13587" width="11.6640625" style="4" bestFit="1" customWidth="1"/>
    <col min="13588" max="13829" width="7.6640625" style="4"/>
    <col min="13830" max="13833" width="1.1640625" style="4" customWidth="1"/>
    <col min="13834" max="13834" width="43.9140625" style="4" customWidth="1"/>
    <col min="13835" max="13835" width="7.6640625" style="4"/>
    <col min="13836" max="13836" width="15.1640625" style="4" customWidth="1"/>
    <col min="13837" max="13837" width="1.1640625" style="4" customWidth="1"/>
    <col min="13838" max="13838" width="15.1640625" style="4" customWidth="1"/>
    <col min="13839" max="13839" width="3.6640625" style="4" customWidth="1"/>
    <col min="13840" max="13840" width="16.9140625" style="4" customWidth="1"/>
    <col min="13841" max="13841" width="16.6640625" style="4" customWidth="1"/>
    <col min="13842" max="13842" width="12.1640625" style="4" bestFit="1" customWidth="1"/>
    <col min="13843" max="13843" width="11.6640625" style="4" bestFit="1" customWidth="1"/>
    <col min="13844" max="14085" width="7.6640625" style="4"/>
    <col min="14086" max="14089" width="1.1640625" style="4" customWidth="1"/>
    <col min="14090" max="14090" width="43.9140625" style="4" customWidth="1"/>
    <col min="14091" max="14091" width="7.6640625" style="4"/>
    <col min="14092" max="14092" width="15.1640625" style="4" customWidth="1"/>
    <col min="14093" max="14093" width="1.1640625" style="4" customWidth="1"/>
    <col min="14094" max="14094" width="15.1640625" style="4" customWidth="1"/>
    <col min="14095" max="14095" width="3.6640625" style="4" customWidth="1"/>
    <col min="14096" max="14096" width="16.9140625" style="4" customWidth="1"/>
    <col min="14097" max="14097" width="16.6640625" style="4" customWidth="1"/>
    <col min="14098" max="14098" width="12.1640625" style="4" bestFit="1" customWidth="1"/>
    <col min="14099" max="14099" width="11.6640625" style="4" bestFit="1" customWidth="1"/>
    <col min="14100" max="14341" width="7.6640625" style="4"/>
    <col min="14342" max="14345" width="1.1640625" style="4" customWidth="1"/>
    <col min="14346" max="14346" width="43.9140625" style="4" customWidth="1"/>
    <col min="14347" max="14347" width="7.6640625" style="4"/>
    <col min="14348" max="14348" width="15.1640625" style="4" customWidth="1"/>
    <col min="14349" max="14349" width="1.1640625" style="4" customWidth="1"/>
    <col min="14350" max="14350" width="15.1640625" style="4" customWidth="1"/>
    <col min="14351" max="14351" width="3.6640625" style="4" customWidth="1"/>
    <col min="14352" max="14352" width="16.9140625" style="4" customWidth="1"/>
    <col min="14353" max="14353" width="16.6640625" style="4" customWidth="1"/>
    <col min="14354" max="14354" width="12.1640625" style="4" bestFit="1" customWidth="1"/>
    <col min="14355" max="14355" width="11.6640625" style="4" bestFit="1" customWidth="1"/>
    <col min="14356" max="14597" width="7.6640625" style="4"/>
    <col min="14598" max="14601" width="1.1640625" style="4" customWidth="1"/>
    <col min="14602" max="14602" width="43.9140625" style="4" customWidth="1"/>
    <col min="14603" max="14603" width="7.6640625" style="4"/>
    <col min="14604" max="14604" width="15.1640625" style="4" customWidth="1"/>
    <col min="14605" max="14605" width="1.1640625" style="4" customWidth="1"/>
    <col min="14606" max="14606" width="15.1640625" style="4" customWidth="1"/>
    <col min="14607" max="14607" width="3.6640625" style="4" customWidth="1"/>
    <col min="14608" max="14608" width="16.9140625" style="4" customWidth="1"/>
    <col min="14609" max="14609" width="16.6640625" style="4" customWidth="1"/>
    <col min="14610" max="14610" width="12.1640625" style="4" bestFit="1" customWidth="1"/>
    <col min="14611" max="14611" width="11.6640625" style="4" bestFit="1" customWidth="1"/>
    <col min="14612" max="14853" width="7.6640625" style="4"/>
    <col min="14854" max="14857" width="1.1640625" style="4" customWidth="1"/>
    <col min="14858" max="14858" width="43.9140625" style="4" customWidth="1"/>
    <col min="14859" max="14859" width="7.6640625" style="4"/>
    <col min="14860" max="14860" width="15.1640625" style="4" customWidth="1"/>
    <col min="14861" max="14861" width="1.1640625" style="4" customWidth="1"/>
    <col min="14862" max="14862" width="15.1640625" style="4" customWidth="1"/>
    <col min="14863" max="14863" width="3.6640625" style="4" customWidth="1"/>
    <col min="14864" max="14864" width="16.9140625" style="4" customWidth="1"/>
    <col min="14865" max="14865" width="16.6640625" style="4" customWidth="1"/>
    <col min="14866" max="14866" width="12.1640625" style="4" bestFit="1" customWidth="1"/>
    <col min="14867" max="14867" width="11.6640625" style="4" bestFit="1" customWidth="1"/>
    <col min="14868" max="15109" width="7.6640625" style="4"/>
    <col min="15110" max="15113" width="1.1640625" style="4" customWidth="1"/>
    <col min="15114" max="15114" width="43.9140625" style="4" customWidth="1"/>
    <col min="15115" max="15115" width="7.6640625" style="4"/>
    <col min="15116" max="15116" width="15.1640625" style="4" customWidth="1"/>
    <col min="15117" max="15117" width="1.1640625" style="4" customWidth="1"/>
    <col min="15118" max="15118" width="15.1640625" style="4" customWidth="1"/>
    <col min="15119" max="15119" width="3.6640625" style="4" customWidth="1"/>
    <col min="15120" max="15120" width="16.9140625" style="4" customWidth="1"/>
    <col min="15121" max="15121" width="16.6640625" style="4" customWidth="1"/>
    <col min="15122" max="15122" width="12.1640625" style="4" bestFit="1" customWidth="1"/>
    <col min="15123" max="15123" width="11.6640625" style="4" bestFit="1" customWidth="1"/>
    <col min="15124" max="15365" width="7.6640625" style="4"/>
    <col min="15366" max="15369" width="1.1640625" style="4" customWidth="1"/>
    <col min="15370" max="15370" width="43.9140625" style="4" customWidth="1"/>
    <col min="15371" max="15371" width="7.6640625" style="4"/>
    <col min="15372" max="15372" width="15.1640625" style="4" customWidth="1"/>
    <col min="15373" max="15373" width="1.1640625" style="4" customWidth="1"/>
    <col min="15374" max="15374" width="15.1640625" style="4" customWidth="1"/>
    <col min="15375" max="15375" width="3.6640625" style="4" customWidth="1"/>
    <col min="15376" max="15376" width="16.9140625" style="4" customWidth="1"/>
    <col min="15377" max="15377" width="16.6640625" style="4" customWidth="1"/>
    <col min="15378" max="15378" width="12.1640625" style="4" bestFit="1" customWidth="1"/>
    <col min="15379" max="15379" width="11.6640625" style="4" bestFit="1" customWidth="1"/>
    <col min="15380" max="15621" width="7.6640625" style="4"/>
    <col min="15622" max="15625" width="1.1640625" style="4" customWidth="1"/>
    <col min="15626" max="15626" width="43.9140625" style="4" customWidth="1"/>
    <col min="15627" max="15627" width="7.6640625" style="4"/>
    <col min="15628" max="15628" width="15.1640625" style="4" customWidth="1"/>
    <col min="15629" max="15629" width="1.1640625" style="4" customWidth="1"/>
    <col min="15630" max="15630" width="15.1640625" style="4" customWidth="1"/>
    <col min="15631" max="15631" width="3.6640625" style="4" customWidth="1"/>
    <col min="15632" max="15632" width="16.9140625" style="4" customWidth="1"/>
    <col min="15633" max="15633" width="16.6640625" style="4" customWidth="1"/>
    <col min="15634" max="15634" width="12.1640625" style="4" bestFit="1" customWidth="1"/>
    <col min="15635" max="15635" width="11.6640625" style="4" bestFit="1" customWidth="1"/>
    <col min="15636" max="15877" width="7.6640625" style="4"/>
    <col min="15878" max="15881" width="1.1640625" style="4" customWidth="1"/>
    <col min="15882" max="15882" width="43.9140625" style="4" customWidth="1"/>
    <col min="15883" max="15883" width="7.6640625" style="4"/>
    <col min="15884" max="15884" width="15.1640625" style="4" customWidth="1"/>
    <col min="15885" max="15885" width="1.1640625" style="4" customWidth="1"/>
    <col min="15886" max="15886" width="15.1640625" style="4" customWidth="1"/>
    <col min="15887" max="15887" width="3.6640625" style="4" customWidth="1"/>
    <col min="15888" max="15888" width="16.9140625" style="4" customWidth="1"/>
    <col min="15889" max="15889" width="16.6640625" style="4" customWidth="1"/>
    <col min="15890" max="15890" width="12.1640625" style="4" bestFit="1" customWidth="1"/>
    <col min="15891" max="15891" width="11.6640625" style="4" bestFit="1" customWidth="1"/>
    <col min="15892" max="16133" width="7.6640625" style="4"/>
    <col min="16134" max="16137" width="1.1640625" style="4" customWidth="1"/>
    <col min="16138" max="16138" width="43.9140625" style="4" customWidth="1"/>
    <col min="16139" max="16139" width="7.6640625" style="4"/>
    <col min="16140" max="16140" width="15.1640625" style="4" customWidth="1"/>
    <col min="16141" max="16141" width="1.1640625" style="4" customWidth="1"/>
    <col min="16142" max="16142" width="15.1640625" style="4" customWidth="1"/>
    <col min="16143" max="16143" width="3.6640625" style="4" customWidth="1"/>
    <col min="16144" max="16144" width="16.9140625" style="4" customWidth="1"/>
    <col min="16145" max="16145" width="16.6640625" style="4" customWidth="1"/>
    <col min="16146" max="16146" width="12.1640625" style="4" bestFit="1" customWidth="1"/>
    <col min="16147" max="16147" width="11.6640625" style="4" bestFit="1" customWidth="1"/>
    <col min="16148" max="16384" width="7.6640625" style="4"/>
  </cols>
  <sheetData>
    <row r="1" spans="1:19" ht="20" customHeight="1"/>
    <row r="2" spans="1:19" ht="20" customHeight="1">
      <c r="A2" s="59" t="s">
        <v>79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9" ht="20" customHeight="1">
      <c r="A3" s="59" t="s">
        <v>103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9" ht="20" customHeight="1">
      <c r="A4" s="59" t="str">
        <f>'กำไรขาดทุน 3 เดือน'!A4</f>
        <v>สำหรับงวดสามเดือนสิ้นสุดวันที่ 31 มีนาคม 2569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9" ht="20" customHeight="1">
      <c r="A5" s="76"/>
      <c r="B5" s="76"/>
      <c r="C5" s="76"/>
      <c r="D5" s="76"/>
      <c r="E5" s="76"/>
      <c r="F5" s="73"/>
      <c r="G5" s="73"/>
      <c r="H5" s="73"/>
      <c r="I5" s="73"/>
      <c r="J5" s="73"/>
      <c r="K5" s="73"/>
      <c r="L5" s="101"/>
      <c r="M5" s="76"/>
      <c r="N5" s="77" t="s">
        <v>1</v>
      </c>
    </row>
    <row r="6" spans="1:19" ht="20" customHeight="1">
      <c r="A6" s="76"/>
      <c r="B6" s="76"/>
      <c r="C6" s="76"/>
      <c r="D6" s="76"/>
      <c r="E6" s="76"/>
      <c r="F6" s="73"/>
      <c r="G6" s="73"/>
      <c r="H6" s="238" t="s">
        <v>2</v>
      </c>
      <c r="I6" s="238"/>
      <c r="J6" s="238"/>
      <c r="K6" s="73"/>
      <c r="L6" s="239" t="s">
        <v>3</v>
      </c>
      <c r="M6" s="239"/>
      <c r="N6" s="239"/>
      <c r="P6" s="78"/>
      <c r="Q6" s="78"/>
      <c r="R6" s="78"/>
    </row>
    <row r="7" spans="1:19" ht="20" customHeight="1">
      <c r="A7" s="76"/>
      <c r="B7" s="76"/>
      <c r="C7" s="76"/>
      <c r="D7" s="76"/>
      <c r="E7" s="76"/>
      <c r="F7" s="73" t="s">
        <v>4</v>
      </c>
      <c r="G7" s="73"/>
      <c r="H7" s="102" t="s">
        <v>156</v>
      </c>
      <c r="I7" s="103"/>
      <c r="J7" s="102" t="s">
        <v>66</v>
      </c>
      <c r="K7" s="73"/>
      <c r="L7" s="102" t="s">
        <v>156</v>
      </c>
      <c r="M7" s="103"/>
      <c r="N7" s="102" t="s">
        <v>66</v>
      </c>
      <c r="P7" s="73"/>
      <c r="Q7" s="78"/>
      <c r="R7" s="78"/>
    </row>
    <row r="8" spans="1:19" ht="20" customHeight="1">
      <c r="A8" s="4" t="s">
        <v>141</v>
      </c>
      <c r="J8" s="2"/>
      <c r="L8" s="2"/>
      <c r="M8" s="7"/>
      <c r="N8" s="116"/>
      <c r="S8" s="5"/>
    </row>
    <row r="9" spans="1:19" ht="20" customHeight="1">
      <c r="B9" s="4" t="s">
        <v>39</v>
      </c>
      <c r="H9" s="2">
        <v>-7747929</v>
      </c>
      <c r="J9" s="2">
        <v>-1611116</v>
      </c>
      <c r="L9" s="2">
        <f>+'กำไรขาดทุน 3 เดือน'!L20</f>
        <v>1463773</v>
      </c>
      <c r="M9" s="7"/>
      <c r="N9" s="116">
        <v>-2152131</v>
      </c>
      <c r="S9" s="5"/>
    </row>
    <row r="10" spans="1:19" ht="20" customHeight="1">
      <c r="B10" s="83" t="s">
        <v>104</v>
      </c>
      <c r="H10" s="82">
        <v>-1029193</v>
      </c>
      <c r="J10" s="2">
        <v>-7071772</v>
      </c>
      <c r="L10" s="2">
        <v>0</v>
      </c>
      <c r="M10" s="78"/>
      <c r="N10" s="2">
        <v>0</v>
      </c>
      <c r="S10" s="5"/>
    </row>
    <row r="11" spans="1:19" ht="20" customHeight="1">
      <c r="A11" s="59" t="s">
        <v>105</v>
      </c>
      <c r="H11" s="85">
        <f>SUM(H9:H10)</f>
        <v>-8777122</v>
      </c>
      <c r="J11" s="85">
        <f>SUM(J9:J10)</f>
        <v>-8682888</v>
      </c>
      <c r="L11" s="85">
        <f>SUM(L9:L10)</f>
        <v>1463773</v>
      </c>
      <c r="M11" s="106"/>
      <c r="N11" s="85">
        <f>SUM(N9:N10)</f>
        <v>-2152131</v>
      </c>
      <c r="S11" s="5"/>
    </row>
    <row r="12" spans="1:19" ht="20" customHeight="1">
      <c r="A12" s="107"/>
      <c r="B12" s="108"/>
      <c r="H12" s="231">
        <f>H11-'กำไรขาดทุน 3 เดือน'!H20</f>
        <v>0</v>
      </c>
      <c r="I12" s="232"/>
      <c r="J12" s="231">
        <f>J11-'กำไรขาดทุน 3 เดือน'!J20</f>
        <v>0</v>
      </c>
      <c r="K12" s="232"/>
      <c r="L12" s="231">
        <f>L11-'กำไรขาดทุน 3 เดือน'!L20</f>
        <v>0</v>
      </c>
      <c r="M12" s="233"/>
      <c r="N12" s="231">
        <f>N11-'กำไรขาดทุน 3 เดือน'!N20</f>
        <v>0</v>
      </c>
      <c r="P12" s="109"/>
    </row>
    <row r="13" spans="1:19" ht="20" customHeight="1">
      <c r="A13" s="107" t="s">
        <v>142</v>
      </c>
      <c r="B13" s="108"/>
      <c r="H13" s="2"/>
      <c r="J13" s="2"/>
      <c r="L13" s="2"/>
      <c r="M13" s="78"/>
      <c r="N13" s="2"/>
      <c r="P13" s="109"/>
    </row>
    <row r="14" spans="1:19" ht="20" customHeight="1">
      <c r="A14" s="107"/>
      <c r="B14" s="112" t="s">
        <v>39</v>
      </c>
      <c r="H14" s="2">
        <v>-11461253</v>
      </c>
      <c r="J14" s="2">
        <v>-1123059</v>
      </c>
      <c r="L14" s="2">
        <f>+'กำไรขาดทุน 3 เดือน'!L29</f>
        <v>1463773</v>
      </c>
      <c r="M14" s="78"/>
      <c r="N14" s="2">
        <v>-2152131</v>
      </c>
      <c r="P14" s="109"/>
      <c r="S14" s="5"/>
    </row>
    <row r="15" spans="1:19" ht="19">
      <c r="A15" s="111"/>
      <c r="B15" s="112" t="s">
        <v>104</v>
      </c>
      <c r="C15" s="83"/>
      <c r="H15" s="2">
        <v>-2333875</v>
      </c>
      <c r="J15" s="2">
        <v>-6900293</v>
      </c>
      <c r="L15" s="2">
        <v>0</v>
      </c>
      <c r="M15" s="78"/>
      <c r="N15" s="2">
        <v>0</v>
      </c>
    </row>
    <row r="16" spans="1:19" ht="19">
      <c r="A16" s="111" t="s">
        <v>106</v>
      </c>
      <c r="B16" s="112"/>
      <c r="C16" s="83"/>
      <c r="H16" s="117">
        <f>SUM(H14:H15)</f>
        <v>-13795128</v>
      </c>
      <c r="J16" s="117">
        <f>SUM(J14:J15)</f>
        <v>-8023352</v>
      </c>
      <c r="K16" s="4"/>
      <c r="L16" s="117">
        <f>SUM(L14:L15)</f>
        <v>1463773</v>
      </c>
      <c r="N16" s="117">
        <f>SUM(N14:N15)</f>
        <v>-2152131</v>
      </c>
    </row>
    <row r="17" spans="1:14" ht="20" customHeight="1">
      <c r="A17" s="111"/>
      <c r="B17" s="112"/>
      <c r="C17" s="118"/>
      <c r="H17" s="211">
        <f>H16-'กำไรขาดทุน 3 เดือน'!H29</f>
        <v>0</v>
      </c>
      <c r="I17" s="211"/>
      <c r="J17" s="211">
        <f>J16-'กำไรขาดทุน 3 เดือน'!J29</f>
        <v>0</v>
      </c>
      <c r="K17" s="211"/>
      <c r="L17" s="211">
        <f>L16-'กำไรขาดทุน 3 เดือน'!L29</f>
        <v>0</v>
      </c>
      <c r="M17" s="211"/>
      <c r="N17" s="211">
        <f>N16-'กำไรขาดทุน 3 เดือน'!N29</f>
        <v>0</v>
      </c>
    </row>
    <row r="18" spans="1:14" ht="20" customHeight="1">
      <c r="A18" s="111" t="s">
        <v>140</v>
      </c>
      <c r="B18" s="115"/>
      <c r="D18" s="118"/>
      <c r="J18" s="119"/>
      <c r="K18" s="120"/>
      <c r="L18" s="119"/>
      <c r="M18" s="121"/>
      <c r="N18" s="119"/>
    </row>
    <row r="19" spans="1:14">
      <c r="A19" s="112" t="s">
        <v>107</v>
      </c>
      <c r="B19" s="122"/>
      <c r="E19" s="118"/>
      <c r="J19" s="125"/>
      <c r="L19" s="7"/>
      <c r="N19" s="124"/>
    </row>
    <row r="20" spans="1:14" ht="20" customHeight="1">
      <c r="A20" s="111"/>
      <c r="B20" s="112" t="s">
        <v>39</v>
      </c>
      <c r="C20" s="78"/>
      <c r="D20" s="78"/>
      <c r="E20" s="78"/>
      <c r="F20" s="78"/>
      <c r="G20" s="78"/>
      <c r="H20" s="234">
        <f>(H9/H21)/1000</f>
        <v>-6.7591133057784403E-4</v>
      </c>
      <c r="I20" s="234"/>
      <c r="J20" s="234">
        <f>(J9/J21)/1000</f>
        <v>-1.4063092739375273E-4</v>
      </c>
      <c r="K20" s="234"/>
      <c r="L20" s="234">
        <f>(L9/L21)/1000</f>
        <v>1.2769615675284614E-4</v>
      </c>
      <c r="M20" s="235"/>
      <c r="N20" s="234">
        <f>(N9/N21)/1000</f>
        <v>-1.8785498896593694E-4</v>
      </c>
    </row>
    <row r="21" spans="1:14" ht="21" customHeight="1">
      <c r="B21" s="4" t="s">
        <v>108</v>
      </c>
      <c r="H21" s="125">
        <v>11462937</v>
      </c>
      <c r="J21" s="125">
        <v>11456342</v>
      </c>
      <c r="L21" s="125">
        <v>11462937</v>
      </c>
      <c r="N21" s="126">
        <v>11456342</v>
      </c>
    </row>
    <row r="22" spans="1:14" ht="21" customHeight="1">
      <c r="L22" s="78"/>
    </row>
    <row r="23" spans="1:14" ht="21" customHeight="1">
      <c r="A23" s="4" t="s">
        <v>109</v>
      </c>
      <c r="L23" s="78"/>
    </row>
    <row r="24" spans="1:14" ht="21" customHeight="1">
      <c r="B24" s="4" t="s">
        <v>39</v>
      </c>
      <c r="H24" s="234">
        <f>(H9/H25)/1000</f>
        <v>-6.7591133057784403E-4</v>
      </c>
      <c r="I24" s="236"/>
      <c r="J24" s="234">
        <f>(J9/J25)/1000</f>
        <v>-1.4063092739375273E-4</v>
      </c>
      <c r="K24" s="236"/>
      <c r="L24" s="234">
        <f>(L9/L25)/1000</f>
        <v>1.2769615675284614E-4</v>
      </c>
      <c r="M24" s="237"/>
      <c r="N24" s="234">
        <f>(N9/N25)/1000</f>
        <v>-1.8785498896593694E-4</v>
      </c>
    </row>
    <row r="25" spans="1:14" ht="21" customHeight="1">
      <c r="B25" s="4" t="s">
        <v>108</v>
      </c>
      <c r="H25" s="125">
        <v>11462937</v>
      </c>
      <c r="J25" s="123">
        <v>11456342</v>
      </c>
      <c r="L25" s="123">
        <v>11462937</v>
      </c>
      <c r="N25" s="3">
        <v>11456342</v>
      </c>
    </row>
    <row r="26" spans="1:14" ht="21" customHeight="1">
      <c r="L26" s="78"/>
    </row>
    <row r="27" spans="1:14" ht="21" customHeight="1">
      <c r="L27" s="78"/>
      <c r="N27" s="183" t="s">
        <v>67</v>
      </c>
    </row>
    <row r="28" spans="1:14" ht="21" customHeight="1">
      <c r="L28" s="78"/>
      <c r="N28" s="183" t="s">
        <v>74</v>
      </c>
    </row>
    <row r="29" spans="1:14" ht="21" customHeight="1">
      <c r="L29" s="78"/>
    </row>
    <row r="30" spans="1:14" ht="21" customHeight="1">
      <c r="L30" s="78"/>
    </row>
    <row r="31" spans="1:14" ht="21" customHeight="1">
      <c r="L31" s="78"/>
    </row>
    <row r="32" spans="1:14" ht="21" customHeight="1">
      <c r="L32" s="78"/>
    </row>
    <row r="33" spans="1:14" ht="21" customHeight="1">
      <c r="L33" s="78"/>
    </row>
    <row r="34" spans="1:14" ht="21" customHeight="1">
      <c r="L34" s="78"/>
    </row>
    <row r="35" spans="1:14" ht="21" customHeight="1">
      <c r="L35" s="78"/>
    </row>
    <row r="36" spans="1:14" ht="21" customHeight="1">
      <c r="L36" s="78"/>
    </row>
    <row r="37" spans="1:14" ht="21" customHeight="1">
      <c r="L37" s="78"/>
    </row>
    <row r="38" spans="1:14" ht="21" customHeight="1">
      <c r="L38" s="78"/>
    </row>
    <row r="39" spans="1:14" ht="21" customHeight="1">
      <c r="L39" s="78"/>
    </row>
    <row r="40" spans="1:14" ht="21" customHeight="1">
      <c r="A40" s="4" t="s">
        <v>179</v>
      </c>
      <c r="L40" s="78"/>
      <c r="N40" s="4">
        <v>7</v>
      </c>
    </row>
    <row r="41" spans="1:14" ht="21" customHeight="1">
      <c r="L41" s="78"/>
    </row>
    <row r="42" spans="1:14" ht="21" customHeight="1">
      <c r="L42" s="78"/>
    </row>
    <row r="43" spans="1:14" ht="21" customHeight="1">
      <c r="L43" s="78"/>
    </row>
    <row r="44" spans="1:14" ht="21" customHeight="1">
      <c r="L44" s="78"/>
    </row>
    <row r="45" spans="1:14" ht="21" customHeight="1">
      <c r="L45" s="78"/>
    </row>
    <row r="46" spans="1:14" ht="21" customHeight="1">
      <c r="L46" s="78"/>
    </row>
    <row r="47" spans="1:14" ht="21" customHeight="1">
      <c r="L47" s="78"/>
    </row>
    <row r="48" spans="1:14" ht="21" customHeight="1">
      <c r="L48" s="78"/>
    </row>
    <row r="49" spans="12:12" ht="21" customHeight="1">
      <c r="L49" s="78"/>
    </row>
    <row r="50" spans="12:12" ht="21" customHeight="1">
      <c r="L50" s="78"/>
    </row>
    <row r="51" spans="12:12" ht="21" customHeight="1">
      <c r="L51" s="78"/>
    </row>
    <row r="52" spans="12:12" ht="21" customHeight="1">
      <c r="L52" s="78"/>
    </row>
    <row r="53" spans="12:12" ht="21" customHeight="1">
      <c r="L53" s="78"/>
    </row>
    <row r="54" spans="12:12" ht="21" customHeight="1">
      <c r="L54" s="78"/>
    </row>
    <row r="55" spans="12:12" ht="21" customHeight="1">
      <c r="L55" s="78"/>
    </row>
    <row r="56" spans="12:12" ht="21" customHeight="1">
      <c r="L56" s="78"/>
    </row>
    <row r="57" spans="12:12" ht="21" customHeight="1">
      <c r="L57" s="78"/>
    </row>
    <row r="58" spans="12:12" ht="21" customHeight="1">
      <c r="L58" s="78"/>
    </row>
    <row r="59" spans="12:12" ht="21" customHeight="1">
      <c r="L59" s="78"/>
    </row>
    <row r="60" spans="12:12" ht="21" customHeight="1">
      <c r="L60" s="78"/>
    </row>
    <row r="61" spans="12:12" ht="21" customHeight="1">
      <c r="L61" s="78"/>
    </row>
    <row r="62" spans="12:12" ht="21" customHeight="1">
      <c r="L62" s="78"/>
    </row>
    <row r="63" spans="12:12" ht="21" customHeight="1">
      <c r="L63" s="78"/>
    </row>
    <row r="64" spans="12:12" ht="21" customHeight="1">
      <c r="L64" s="78"/>
    </row>
    <row r="65" spans="12:12" ht="21" customHeight="1">
      <c r="L65" s="78"/>
    </row>
    <row r="66" spans="12:12" ht="21" customHeight="1">
      <c r="L66" s="78"/>
    </row>
    <row r="67" spans="12:12" ht="21" customHeight="1">
      <c r="L67" s="78"/>
    </row>
    <row r="68" spans="12:12" ht="21" customHeight="1">
      <c r="L68" s="78"/>
    </row>
    <row r="69" spans="12:12" ht="21" customHeight="1">
      <c r="L69" s="78"/>
    </row>
    <row r="70" spans="12:12" ht="21" customHeight="1">
      <c r="L70" s="78"/>
    </row>
    <row r="71" spans="12:12" ht="21" customHeight="1">
      <c r="L71" s="78"/>
    </row>
    <row r="72" spans="12:12" ht="21" customHeight="1">
      <c r="L72" s="78"/>
    </row>
    <row r="73" spans="12:12" ht="21" customHeight="1">
      <c r="L73" s="78"/>
    </row>
    <row r="74" spans="12:12" ht="21" customHeight="1">
      <c r="L74" s="78"/>
    </row>
    <row r="75" spans="12:12" ht="21" customHeight="1">
      <c r="L75" s="78"/>
    </row>
    <row r="76" spans="12:12" ht="21" customHeight="1">
      <c r="L76" s="78"/>
    </row>
    <row r="77" spans="12:12" ht="21" customHeight="1">
      <c r="L77" s="78"/>
    </row>
    <row r="78" spans="12:12" ht="21" customHeight="1">
      <c r="L78" s="78"/>
    </row>
    <row r="79" spans="12:12" ht="21" customHeight="1">
      <c r="L79" s="78"/>
    </row>
    <row r="80" spans="12:12" ht="21" customHeight="1">
      <c r="L80" s="78"/>
    </row>
    <row r="81" spans="12:14" ht="21" customHeight="1">
      <c r="L81" s="78"/>
    </row>
    <row r="82" spans="12:14" ht="21" customHeight="1">
      <c r="L82" s="78"/>
    </row>
    <row r="83" spans="12:14" ht="21.9" customHeight="1">
      <c r="L83" s="78"/>
    </row>
    <row r="84" spans="12:14" ht="21.9" customHeight="1">
      <c r="L84" s="78"/>
    </row>
    <row r="85" spans="12:14" ht="21.9" customHeight="1">
      <c r="L85" s="78"/>
    </row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/>
    <row r="92" spans="12:14" ht="21.9" customHeight="1">
      <c r="N92" s="38"/>
    </row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</sheetData>
  <mergeCells count="2">
    <mergeCell ref="H6:J6"/>
    <mergeCell ref="L6:N6"/>
  </mergeCells>
  <pageMargins left="0.78740157480314965" right="0.59055118110236227" top="0.59055118110236227" bottom="0.59055118110236227" header="0.31496062992125984" footer="0.31496062992125984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sheetPr>
    <tabColor rgb="FFFFFF00"/>
  </sheetPr>
  <dimension ref="A1:BS75"/>
  <sheetViews>
    <sheetView view="pageBreakPreview" topLeftCell="A13" zoomScaleNormal="85" zoomScaleSheetLayoutView="100" workbookViewId="0">
      <selection activeCell="G21" sqref="G21"/>
    </sheetView>
  </sheetViews>
  <sheetFormatPr defaultColWidth="7.6640625" defaultRowHeight="17"/>
  <cols>
    <col min="1" max="1" width="3.6640625" style="135" customWidth="1"/>
    <col min="2" max="2" width="23.1640625" style="135" customWidth="1"/>
    <col min="3" max="3" width="7.6640625" style="135" customWidth="1"/>
    <col min="4" max="4" width="1.6640625" style="135" customWidth="1"/>
    <col min="5" max="8" width="11.58203125" style="135" customWidth="1"/>
    <col min="9" max="9" width="12.6640625" style="135" customWidth="1"/>
    <col min="10" max="10" width="13.58203125" style="135" customWidth="1"/>
    <col min="11" max="11" width="11.58203125" style="135" customWidth="1"/>
    <col min="12" max="12" width="11.58203125" style="167" customWidth="1"/>
    <col min="13" max="13" width="11.58203125" style="135" customWidth="1"/>
    <col min="14" max="14" width="4.08203125" style="134" customWidth="1"/>
    <col min="15" max="15" width="15.9140625" style="134" customWidth="1"/>
    <col min="16" max="16" width="13" style="134" bestFit="1" customWidth="1"/>
    <col min="17" max="17" width="10.6640625" style="134" bestFit="1" customWidth="1"/>
    <col min="18" max="18" width="10.1640625" style="134" bestFit="1" customWidth="1"/>
    <col min="19" max="19" width="9" style="134" bestFit="1" customWidth="1"/>
    <col min="20" max="20" width="11.08203125" style="134" bestFit="1" customWidth="1"/>
    <col min="21" max="21" width="11.1640625" style="134" bestFit="1" customWidth="1"/>
    <col min="22" max="71" width="7.1640625" style="134" customWidth="1"/>
    <col min="72" max="262" width="7.6640625" style="135"/>
    <col min="263" max="263" width="2.08203125" style="135" customWidth="1"/>
    <col min="264" max="264" width="43.6640625" style="135" customWidth="1"/>
    <col min="265" max="265" width="8.1640625" style="135" customWidth="1"/>
    <col min="266" max="267" width="12.1640625" style="135" customWidth="1"/>
    <col min="268" max="268" width="11.6640625" style="135" customWidth="1"/>
    <col min="269" max="269" width="12.08203125" style="135" customWidth="1"/>
    <col min="270" max="270" width="4.08203125" style="135" customWidth="1"/>
    <col min="271" max="271" width="15.9140625" style="135" customWidth="1"/>
    <col min="272" max="272" width="13" style="135" bestFit="1" customWidth="1"/>
    <col min="273" max="273" width="10.6640625" style="135" bestFit="1" customWidth="1"/>
    <col min="274" max="274" width="10.1640625" style="135" bestFit="1" customWidth="1"/>
    <col min="275" max="275" width="9" style="135" bestFit="1" customWidth="1"/>
    <col min="276" max="276" width="11.08203125" style="135" bestFit="1" customWidth="1"/>
    <col min="277" max="277" width="11.1640625" style="135" bestFit="1" customWidth="1"/>
    <col min="278" max="327" width="7.1640625" style="135" customWidth="1"/>
    <col min="328" max="518" width="7.6640625" style="135"/>
    <col min="519" max="519" width="2.08203125" style="135" customWidth="1"/>
    <col min="520" max="520" width="43.6640625" style="135" customWidth="1"/>
    <col min="521" max="521" width="8.1640625" style="135" customWidth="1"/>
    <col min="522" max="523" width="12.1640625" style="135" customWidth="1"/>
    <col min="524" max="524" width="11.6640625" style="135" customWidth="1"/>
    <col min="525" max="525" width="12.08203125" style="135" customWidth="1"/>
    <col min="526" max="526" width="4.08203125" style="135" customWidth="1"/>
    <col min="527" max="527" width="15.9140625" style="135" customWidth="1"/>
    <col min="528" max="528" width="13" style="135" bestFit="1" customWidth="1"/>
    <col min="529" max="529" width="10.6640625" style="135" bestFit="1" customWidth="1"/>
    <col min="530" max="530" width="10.1640625" style="135" bestFit="1" customWidth="1"/>
    <col min="531" max="531" width="9" style="135" bestFit="1" customWidth="1"/>
    <col min="532" max="532" width="11.08203125" style="135" bestFit="1" customWidth="1"/>
    <col min="533" max="533" width="11.1640625" style="135" bestFit="1" customWidth="1"/>
    <col min="534" max="583" width="7.1640625" style="135" customWidth="1"/>
    <col min="584" max="774" width="7.6640625" style="135"/>
    <col min="775" max="775" width="2.08203125" style="135" customWidth="1"/>
    <col min="776" max="776" width="43.6640625" style="135" customWidth="1"/>
    <col min="777" max="777" width="8.1640625" style="135" customWidth="1"/>
    <col min="778" max="779" width="12.1640625" style="135" customWidth="1"/>
    <col min="780" max="780" width="11.6640625" style="135" customWidth="1"/>
    <col min="781" max="781" width="12.08203125" style="135" customWidth="1"/>
    <col min="782" max="782" width="4.08203125" style="135" customWidth="1"/>
    <col min="783" max="783" width="15.9140625" style="135" customWidth="1"/>
    <col min="784" max="784" width="13" style="135" bestFit="1" customWidth="1"/>
    <col min="785" max="785" width="10.6640625" style="135" bestFit="1" customWidth="1"/>
    <col min="786" max="786" width="10.1640625" style="135" bestFit="1" customWidth="1"/>
    <col min="787" max="787" width="9" style="135" bestFit="1" customWidth="1"/>
    <col min="788" max="788" width="11.08203125" style="135" bestFit="1" customWidth="1"/>
    <col min="789" max="789" width="11.1640625" style="135" bestFit="1" customWidth="1"/>
    <col min="790" max="839" width="7.1640625" style="135" customWidth="1"/>
    <col min="840" max="1030" width="7.6640625" style="135"/>
    <col min="1031" max="1031" width="2.08203125" style="135" customWidth="1"/>
    <col min="1032" max="1032" width="43.6640625" style="135" customWidth="1"/>
    <col min="1033" max="1033" width="8.1640625" style="135" customWidth="1"/>
    <col min="1034" max="1035" width="12.1640625" style="135" customWidth="1"/>
    <col min="1036" max="1036" width="11.6640625" style="135" customWidth="1"/>
    <col min="1037" max="1037" width="12.08203125" style="135" customWidth="1"/>
    <col min="1038" max="1038" width="4.08203125" style="135" customWidth="1"/>
    <col min="1039" max="1039" width="15.9140625" style="135" customWidth="1"/>
    <col min="1040" max="1040" width="13" style="135" bestFit="1" customWidth="1"/>
    <col min="1041" max="1041" width="10.6640625" style="135" bestFit="1" customWidth="1"/>
    <col min="1042" max="1042" width="10.1640625" style="135" bestFit="1" customWidth="1"/>
    <col min="1043" max="1043" width="9" style="135" bestFit="1" customWidth="1"/>
    <col min="1044" max="1044" width="11.08203125" style="135" bestFit="1" customWidth="1"/>
    <col min="1045" max="1045" width="11.1640625" style="135" bestFit="1" customWidth="1"/>
    <col min="1046" max="1095" width="7.1640625" style="135" customWidth="1"/>
    <col min="1096" max="1286" width="7.6640625" style="135"/>
    <col min="1287" max="1287" width="2.08203125" style="135" customWidth="1"/>
    <col min="1288" max="1288" width="43.6640625" style="135" customWidth="1"/>
    <col min="1289" max="1289" width="8.1640625" style="135" customWidth="1"/>
    <col min="1290" max="1291" width="12.1640625" style="135" customWidth="1"/>
    <col min="1292" max="1292" width="11.6640625" style="135" customWidth="1"/>
    <col min="1293" max="1293" width="12.08203125" style="135" customWidth="1"/>
    <col min="1294" max="1294" width="4.08203125" style="135" customWidth="1"/>
    <col min="1295" max="1295" width="15.9140625" style="135" customWidth="1"/>
    <col min="1296" max="1296" width="13" style="135" bestFit="1" customWidth="1"/>
    <col min="1297" max="1297" width="10.6640625" style="135" bestFit="1" customWidth="1"/>
    <col min="1298" max="1298" width="10.1640625" style="135" bestFit="1" customWidth="1"/>
    <col min="1299" max="1299" width="9" style="135" bestFit="1" customWidth="1"/>
    <col min="1300" max="1300" width="11.08203125" style="135" bestFit="1" customWidth="1"/>
    <col min="1301" max="1301" width="11.1640625" style="135" bestFit="1" customWidth="1"/>
    <col min="1302" max="1351" width="7.1640625" style="135" customWidth="1"/>
    <col min="1352" max="1542" width="7.6640625" style="135"/>
    <col min="1543" max="1543" width="2.08203125" style="135" customWidth="1"/>
    <col min="1544" max="1544" width="43.6640625" style="135" customWidth="1"/>
    <col min="1545" max="1545" width="8.1640625" style="135" customWidth="1"/>
    <col min="1546" max="1547" width="12.1640625" style="135" customWidth="1"/>
    <col min="1548" max="1548" width="11.6640625" style="135" customWidth="1"/>
    <col min="1549" max="1549" width="12.08203125" style="135" customWidth="1"/>
    <col min="1550" max="1550" width="4.08203125" style="135" customWidth="1"/>
    <col min="1551" max="1551" width="15.9140625" style="135" customWidth="1"/>
    <col min="1552" max="1552" width="13" style="135" bestFit="1" customWidth="1"/>
    <col min="1553" max="1553" width="10.6640625" style="135" bestFit="1" customWidth="1"/>
    <col min="1554" max="1554" width="10.1640625" style="135" bestFit="1" customWidth="1"/>
    <col min="1555" max="1555" width="9" style="135" bestFit="1" customWidth="1"/>
    <col min="1556" max="1556" width="11.08203125" style="135" bestFit="1" customWidth="1"/>
    <col min="1557" max="1557" width="11.1640625" style="135" bestFit="1" customWidth="1"/>
    <col min="1558" max="1607" width="7.1640625" style="135" customWidth="1"/>
    <col min="1608" max="1798" width="7.6640625" style="135"/>
    <col min="1799" max="1799" width="2.08203125" style="135" customWidth="1"/>
    <col min="1800" max="1800" width="43.6640625" style="135" customWidth="1"/>
    <col min="1801" max="1801" width="8.1640625" style="135" customWidth="1"/>
    <col min="1802" max="1803" width="12.1640625" style="135" customWidth="1"/>
    <col min="1804" max="1804" width="11.6640625" style="135" customWidth="1"/>
    <col min="1805" max="1805" width="12.08203125" style="135" customWidth="1"/>
    <col min="1806" max="1806" width="4.08203125" style="135" customWidth="1"/>
    <col min="1807" max="1807" width="15.9140625" style="135" customWidth="1"/>
    <col min="1808" max="1808" width="13" style="135" bestFit="1" customWidth="1"/>
    <col min="1809" max="1809" width="10.6640625" style="135" bestFit="1" customWidth="1"/>
    <col min="1810" max="1810" width="10.1640625" style="135" bestFit="1" customWidth="1"/>
    <col min="1811" max="1811" width="9" style="135" bestFit="1" customWidth="1"/>
    <col min="1812" max="1812" width="11.08203125" style="135" bestFit="1" customWidth="1"/>
    <col min="1813" max="1813" width="11.1640625" style="135" bestFit="1" customWidth="1"/>
    <col min="1814" max="1863" width="7.1640625" style="135" customWidth="1"/>
    <col min="1864" max="2054" width="7.6640625" style="135"/>
    <col min="2055" max="2055" width="2.08203125" style="135" customWidth="1"/>
    <col min="2056" max="2056" width="43.6640625" style="135" customWidth="1"/>
    <col min="2057" max="2057" width="8.1640625" style="135" customWidth="1"/>
    <col min="2058" max="2059" width="12.1640625" style="135" customWidth="1"/>
    <col min="2060" max="2060" width="11.6640625" style="135" customWidth="1"/>
    <col min="2061" max="2061" width="12.08203125" style="135" customWidth="1"/>
    <col min="2062" max="2062" width="4.08203125" style="135" customWidth="1"/>
    <col min="2063" max="2063" width="15.9140625" style="135" customWidth="1"/>
    <col min="2064" max="2064" width="13" style="135" bestFit="1" customWidth="1"/>
    <col min="2065" max="2065" width="10.6640625" style="135" bestFit="1" customWidth="1"/>
    <col min="2066" max="2066" width="10.1640625" style="135" bestFit="1" customWidth="1"/>
    <col min="2067" max="2067" width="9" style="135" bestFit="1" customWidth="1"/>
    <col min="2068" max="2068" width="11.08203125" style="135" bestFit="1" customWidth="1"/>
    <col min="2069" max="2069" width="11.1640625" style="135" bestFit="1" customWidth="1"/>
    <col min="2070" max="2119" width="7.1640625" style="135" customWidth="1"/>
    <col min="2120" max="2310" width="7.6640625" style="135"/>
    <col min="2311" max="2311" width="2.08203125" style="135" customWidth="1"/>
    <col min="2312" max="2312" width="43.6640625" style="135" customWidth="1"/>
    <col min="2313" max="2313" width="8.1640625" style="135" customWidth="1"/>
    <col min="2314" max="2315" width="12.1640625" style="135" customWidth="1"/>
    <col min="2316" max="2316" width="11.6640625" style="135" customWidth="1"/>
    <col min="2317" max="2317" width="12.08203125" style="135" customWidth="1"/>
    <col min="2318" max="2318" width="4.08203125" style="135" customWidth="1"/>
    <col min="2319" max="2319" width="15.9140625" style="135" customWidth="1"/>
    <col min="2320" max="2320" width="13" style="135" bestFit="1" customWidth="1"/>
    <col min="2321" max="2321" width="10.6640625" style="135" bestFit="1" customWidth="1"/>
    <col min="2322" max="2322" width="10.1640625" style="135" bestFit="1" customWidth="1"/>
    <col min="2323" max="2323" width="9" style="135" bestFit="1" customWidth="1"/>
    <col min="2324" max="2324" width="11.08203125" style="135" bestFit="1" customWidth="1"/>
    <col min="2325" max="2325" width="11.1640625" style="135" bestFit="1" customWidth="1"/>
    <col min="2326" max="2375" width="7.1640625" style="135" customWidth="1"/>
    <col min="2376" max="2566" width="7.6640625" style="135"/>
    <col min="2567" max="2567" width="2.08203125" style="135" customWidth="1"/>
    <col min="2568" max="2568" width="43.6640625" style="135" customWidth="1"/>
    <col min="2569" max="2569" width="8.1640625" style="135" customWidth="1"/>
    <col min="2570" max="2571" width="12.1640625" style="135" customWidth="1"/>
    <col min="2572" max="2572" width="11.6640625" style="135" customWidth="1"/>
    <col min="2573" max="2573" width="12.08203125" style="135" customWidth="1"/>
    <col min="2574" max="2574" width="4.08203125" style="135" customWidth="1"/>
    <col min="2575" max="2575" width="15.9140625" style="135" customWidth="1"/>
    <col min="2576" max="2576" width="13" style="135" bestFit="1" customWidth="1"/>
    <col min="2577" max="2577" width="10.6640625" style="135" bestFit="1" customWidth="1"/>
    <col min="2578" max="2578" width="10.1640625" style="135" bestFit="1" customWidth="1"/>
    <col min="2579" max="2579" width="9" style="135" bestFit="1" customWidth="1"/>
    <col min="2580" max="2580" width="11.08203125" style="135" bestFit="1" customWidth="1"/>
    <col min="2581" max="2581" width="11.1640625" style="135" bestFit="1" customWidth="1"/>
    <col min="2582" max="2631" width="7.1640625" style="135" customWidth="1"/>
    <col min="2632" max="2822" width="7.6640625" style="135"/>
    <col min="2823" max="2823" width="2.08203125" style="135" customWidth="1"/>
    <col min="2824" max="2824" width="43.6640625" style="135" customWidth="1"/>
    <col min="2825" max="2825" width="8.1640625" style="135" customWidth="1"/>
    <col min="2826" max="2827" width="12.1640625" style="135" customWidth="1"/>
    <col min="2828" max="2828" width="11.6640625" style="135" customWidth="1"/>
    <col min="2829" max="2829" width="12.08203125" style="135" customWidth="1"/>
    <col min="2830" max="2830" width="4.08203125" style="135" customWidth="1"/>
    <col min="2831" max="2831" width="15.9140625" style="135" customWidth="1"/>
    <col min="2832" max="2832" width="13" style="135" bestFit="1" customWidth="1"/>
    <col min="2833" max="2833" width="10.6640625" style="135" bestFit="1" customWidth="1"/>
    <col min="2834" max="2834" width="10.1640625" style="135" bestFit="1" customWidth="1"/>
    <col min="2835" max="2835" width="9" style="135" bestFit="1" customWidth="1"/>
    <col min="2836" max="2836" width="11.08203125" style="135" bestFit="1" customWidth="1"/>
    <col min="2837" max="2837" width="11.1640625" style="135" bestFit="1" customWidth="1"/>
    <col min="2838" max="2887" width="7.1640625" style="135" customWidth="1"/>
    <col min="2888" max="3078" width="7.6640625" style="135"/>
    <col min="3079" max="3079" width="2.08203125" style="135" customWidth="1"/>
    <col min="3080" max="3080" width="43.6640625" style="135" customWidth="1"/>
    <col min="3081" max="3081" width="8.1640625" style="135" customWidth="1"/>
    <col min="3082" max="3083" width="12.1640625" style="135" customWidth="1"/>
    <col min="3084" max="3084" width="11.6640625" style="135" customWidth="1"/>
    <col min="3085" max="3085" width="12.08203125" style="135" customWidth="1"/>
    <col min="3086" max="3086" width="4.08203125" style="135" customWidth="1"/>
    <col min="3087" max="3087" width="15.9140625" style="135" customWidth="1"/>
    <col min="3088" max="3088" width="13" style="135" bestFit="1" customWidth="1"/>
    <col min="3089" max="3089" width="10.6640625" style="135" bestFit="1" customWidth="1"/>
    <col min="3090" max="3090" width="10.1640625" style="135" bestFit="1" customWidth="1"/>
    <col min="3091" max="3091" width="9" style="135" bestFit="1" customWidth="1"/>
    <col min="3092" max="3092" width="11.08203125" style="135" bestFit="1" customWidth="1"/>
    <col min="3093" max="3093" width="11.1640625" style="135" bestFit="1" customWidth="1"/>
    <col min="3094" max="3143" width="7.1640625" style="135" customWidth="1"/>
    <col min="3144" max="3334" width="7.6640625" style="135"/>
    <col min="3335" max="3335" width="2.08203125" style="135" customWidth="1"/>
    <col min="3336" max="3336" width="43.6640625" style="135" customWidth="1"/>
    <col min="3337" max="3337" width="8.1640625" style="135" customWidth="1"/>
    <col min="3338" max="3339" width="12.1640625" style="135" customWidth="1"/>
    <col min="3340" max="3340" width="11.6640625" style="135" customWidth="1"/>
    <col min="3341" max="3341" width="12.08203125" style="135" customWidth="1"/>
    <col min="3342" max="3342" width="4.08203125" style="135" customWidth="1"/>
    <col min="3343" max="3343" width="15.9140625" style="135" customWidth="1"/>
    <col min="3344" max="3344" width="13" style="135" bestFit="1" customWidth="1"/>
    <col min="3345" max="3345" width="10.6640625" style="135" bestFit="1" customWidth="1"/>
    <col min="3346" max="3346" width="10.1640625" style="135" bestFit="1" customWidth="1"/>
    <col min="3347" max="3347" width="9" style="135" bestFit="1" customWidth="1"/>
    <col min="3348" max="3348" width="11.08203125" style="135" bestFit="1" customWidth="1"/>
    <col min="3349" max="3349" width="11.1640625" style="135" bestFit="1" customWidth="1"/>
    <col min="3350" max="3399" width="7.1640625" style="135" customWidth="1"/>
    <col min="3400" max="3590" width="7.6640625" style="135"/>
    <col min="3591" max="3591" width="2.08203125" style="135" customWidth="1"/>
    <col min="3592" max="3592" width="43.6640625" style="135" customWidth="1"/>
    <col min="3593" max="3593" width="8.1640625" style="135" customWidth="1"/>
    <col min="3594" max="3595" width="12.1640625" style="135" customWidth="1"/>
    <col min="3596" max="3596" width="11.6640625" style="135" customWidth="1"/>
    <col min="3597" max="3597" width="12.08203125" style="135" customWidth="1"/>
    <col min="3598" max="3598" width="4.08203125" style="135" customWidth="1"/>
    <col min="3599" max="3599" width="15.9140625" style="135" customWidth="1"/>
    <col min="3600" max="3600" width="13" style="135" bestFit="1" customWidth="1"/>
    <col min="3601" max="3601" width="10.6640625" style="135" bestFit="1" customWidth="1"/>
    <col min="3602" max="3602" width="10.1640625" style="135" bestFit="1" customWidth="1"/>
    <col min="3603" max="3603" width="9" style="135" bestFit="1" customWidth="1"/>
    <col min="3604" max="3604" width="11.08203125" style="135" bestFit="1" customWidth="1"/>
    <col min="3605" max="3605" width="11.1640625" style="135" bestFit="1" customWidth="1"/>
    <col min="3606" max="3655" width="7.1640625" style="135" customWidth="1"/>
    <col min="3656" max="3846" width="7.6640625" style="135"/>
    <col min="3847" max="3847" width="2.08203125" style="135" customWidth="1"/>
    <col min="3848" max="3848" width="43.6640625" style="135" customWidth="1"/>
    <col min="3849" max="3849" width="8.1640625" style="135" customWidth="1"/>
    <col min="3850" max="3851" width="12.1640625" style="135" customWidth="1"/>
    <col min="3852" max="3852" width="11.6640625" style="135" customWidth="1"/>
    <col min="3853" max="3853" width="12.08203125" style="135" customWidth="1"/>
    <col min="3854" max="3854" width="4.08203125" style="135" customWidth="1"/>
    <col min="3855" max="3855" width="15.9140625" style="135" customWidth="1"/>
    <col min="3856" max="3856" width="13" style="135" bestFit="1" customWidth="1"/>
    <col min="3857" max="3857" width="10.6640625" style="135" bestFit="1" customWidth="1"/>
    <col min="3858" max="3858" width="10.1640625" style="135" bestFit="1" customWidth="1"/>
    <col min="3859" max="3859" width="9" style="135" bestFit="1" customWidth="1"/>
    <col min="3860" max="3860" width="11.08203125" style="135" bestFit="1" customWidth="1"/>
    <col min="3861" max="3861" width="11.1640625" style="135" bestFit="1" customWidth="1"/>
    <col min="3862" max="3911" width="7.1640625" style="135" customWidth="1"/>
    <col min="3912" max="4102" width="7.6640625" style="135"/>
    <col min="4103" max="4103" width="2.08203125" style="135" customWidth="1"/>
    <col min="4104" max="4104" width="43.6640625" style="135" customWidth="1"/>
    <col min="4105" max="4105" width="8.1640625" style="135" customWidth="1"/>
    <col min="4106" max="4107" width="12.1640625" style="135" customWidth="1"/>
    <col min="4108" max="4108" width="11.6640625" style="135" customWidth="1"/>
    <col min="4109" max="4109" width="12.08203125" style="135" customWidth="1"/>
    <col min="4110" max="4110" width="4.08203125" style="135" customWidth="1"/>
    <col min="4111" max="4111" width="15.9140625" style="135" customWidth="1"/>
    <col min="4112" max="4112" width="13" style="135" bestFit="1" customWidth="1"/>
    <col min="4113" max="4113" width="10.6640625" style="135" bestFit="1" customWidth="1"/>
    <col min="4114" max="4114" width="10.1640625" style="135" bestFit="1" customWidth="1"/>
    <col min="4115" max="4115" width="9" style="135" bestFit="1" customWidth="1"/>
    <col min="4116" max="4116" width="11.08203125" style="135" bestFit="1" customWidth="1"/>
    <col min="4117" max="4117" width="11.1640625" style="135" bestFit="1" customWidth="1"/>
    <col min="4118" max="4167" width="7.1640625" style="135" customWidth="1"/>
    <col min="4168" max="4358" width="7.6640625" style="135"/>
    <col min="4359" max="4359" width="2.08203125" style="135" customWidth="1"/>
    <col min="4360" max="4360" width="43.6640625" style="135" customWidth="1"/>
    <col min="4361" max="4361" width="8.1640625" style="135" customWidth="1"/>
    <col min="4362" max="4363" width="12.1640625" style="135" customWidth="1"/>
    <col min="4364" max="4364" width="11.6640625" style="135" customWidth="1"/>
    <col min="4365" max="4365" width="12.08203125" style="135" customWidth="1"/>
    <col min="4366" max="4366" width="4.08203125" style="135" customWidth="1"/>
    <col min="4367" max="4367" width="15.9140625" style="135" customWidth="1"/>
    <col min="4368" max="4368" width="13" style="135" bestFit="1" customWidth="1"/>
    <col min="4369" max="4369" width="10.6640625" style="135" bestFit="1" customWidth="1"/>
    <col min="4370" max="4370" width="10.1640625" style="135" bestFit="1" customWidth="1"/>
    <col min="4371" max="4371" width="9" style="135" bestFit="1" customWidth="1"/>
    <col min="4372" max="4372" width="11.08203125" style="135" bestFit="1" customWidth="1"/>
    <col min="4373" max="4373" width="11.1640625" style="135" bestFit="1" customWidth="1"/>
    <col min="4374" max="4423" width="7.1640625" style="135" customWidth="1"/>
    <col min="4424" max="4614" width="7.6640625" style="135"/>
    <col min="4615" max="4615" width="2.08203125" style="135" customWidth="1"/>
    <col min="4616" max="4616" width="43.6640625" style="135" customWidth="1"/>
    <col min="4617" max="4617" width="8.1640625" style="135" customWidth="1"/>
    <col min="4618" max="4619" width="12.1640625" style="135" customWidth="1"/>
    <col min="4620" max="4620" width="11.6640625" style="135" customWidth="1"/>
    <col min="4621" max="4621" width="12.08203125" style="135" customWidth="1"/>
    <col min="4622" max="4622" width="4.08203125" style="135" customWidth="1"/>
    <col min="4623" max="4623" width="15.9140625" style="135" customWidth="1"/>
    <col min="4624" max="4624" width="13" style="135" bestFit="1" customWidth="1"/>
    <col min="4625" max="4625" width="10.6640625" style="135" bestFit="1" customWidth="1"/>
    <col min="4626" max="4626" width="10.1640625" style="135" bestFit="1" customWidth="1"/>
    <col min="4627" max="4627" width="9" style="135" bestFit="1" customWidth="1"/>
    <col min="4628" max="4628" width="11.08203125" style="135" bestFit="1" customWidth="1"/>
    <col min="4629" max="4629" width="11.1640625" style="135" bestFit="1" customWidth="1"/>
    <col min="4630" max="4679" width="7.1640625" style="135" customWidth="1"/>
    <col min="4680" max="4870" width="7.6640625" style="135"/>
    <col min="4871" max="4871" width="2.08203125" style="135" customWidth="1"/>
    <col min="4872" max="4872" width="43.6640625" style="135" customWidth="1"/>
    <col min="4873" max="4873" width="8.1640625" style="135" customWidth="1"/>
    <col min="4874" max="4875" width="12.1640625" style="135" customWidth="1"/>
    <col min="4876" max="4876" width="11.6640625" style="135" customWidth="1"/>
    <col min="4877" max="4877" width="12.08203125" style="135" customWidth="1"/>
    <col min="4878" max="4878" width="4.08203125" style="135" customWidth="1"/>
    <col min="4879" max="4879" width="15.9140625" style="135" customWidth="1"/>
    <col min="4880" max="4880" width="13" style="135" bestFit="1" customWidth="1"/>
    <col min="4881" max="4881" width="10.6640625" style="135" bestFit="1" customWidth="1"/>
    <col min="4882" max="4882" width="10.1640625" style="135" bestFit="1" customWidth="1"/>
    <col min="4883" max="4883" width="9" style="135" bestFit="1" customWidth="1"/>
    <col min="4884" max="4884" width="11.08203125" style="135" bestFit="1" customWidth="1"/>
    <col min="4885" max="4885" width="11.1640625" style="135" bestFit="1" customWidth="1"/>
    <col min="4886" max="4935" width="7.1640625" style="135" customWidth="1"/>
    <col min="4936" max="5126" width="7.6640625" style="135"/>
    <col min="5127" max="5127" width="2.08203125" style="135" customWidth="1"/>
    <col min="5128" max="5128" width="43.6640625" style="135" customWidth="1"/>
    <col min="5129" max="5129" width="8.1640625" style="135" customWidth="1"/>
    <col min="5130" max="5131" width="12.1640625" style="135" customWidth="1"/>
    <col min="5132" max="5132" width="11.6640625" style="135" customWidth="1"/>
    <col min="5133" max="5133" width="12.08203125" style="135" customWidth="1"/>
    <col min="5134" max="5134" width="4.08203125" style="135" customWidth="1"/>
    <col min="5135" max="5135" width="15.9140625" style="135" customWidth="1"/>
    <col min="5136" max="5136" width="13" style="135" bestFit="1" customWidth="1"/>
    <col min="5137" max="5137" width="10.6640625" style="135" bestFit="1" customWidth="1"/>
    <col min="5138" max="5138" width="10.1640625" style="135" bestFit="1" customWidth="1"/>
    <col min="5139" max="5139" width="9" style="135" bestFit="1" customWidth="1"/>
    <col min="5140" max="5140" width="11.08203125" style="135" bestFit="1" customWidth="1"/>
    <col min="5141" max="5141" width="11.1640625" style="135" bestFit="1" customWidth="1"/>
    <col min="5142" max="5191" width="7.1640625" style="135" customWidth="1"/>
    <col min="5192" max="5382" width="7.6640625" style="135"/>
    <col min="5383" max="5383" width="2.08203125" style="135" customWidth="1"/>
    <col min="5384" max="5384" width="43.6640625" style="135" customWidth="1"/>
    <col min="5385" max="5385" width="8.1640625" style="135" customWidth="1"/>
    <col min="5386" max="5387" width="12.1640625" style="135" customWidth="1"/>
    <col min="5388" max="5388" width="11.6640625" style="135" customWidth="1"/>
    <col min="5389" max="5389" width="12.08203125" style="135" customWidth="1"/>
    <col min="5390" max="5390" width="4.08203125" style="135" customWidth="1"/>
    <col min="5391" max="5391" width="15.9140625" style="135" customWidth="1"/>
    <col min="5392" max="5392" width="13" style="135" bestFit="1" customWidth="1"/>
    <col min="5393" max="5393" width="10.6640625" style="135" bestFit="1" customWidth="1"/>
    <col min="5394" max="5394" width="10.1640625" style="135" bestFit="1" customWidth="1"/>
    <col min="5395" max="5395" width="9" style="135" bestFit="1" customWidth="1"/>
    <col min="5396" max="5396" width="11.08203125" style="135" bestFit="1" customWidth="1"/>
    <col min="5397" max="5397" width="11.1640625" style="135" bestFit="1" customWidth="1"/>
    <col min="5398" max="5447" width="7.1640625" style="135" customWidth="1"/>
    <col min="5448" max="5638" width="7.6640625" style="135"/>
    <col min="5639" max="5639" width="2.08203125" style="135" customWidth="1"/>
    <col min="5640" max="5640" width="43.6640625" style="135" customWidth="1"/>
    <col min="5641" max="5641" width="8.1640625" style="135" customWidth="1"/>
    <col min="5642" max="5643" width="12.1640625" style="135" customWidth="1"/>
    <col min="5644" max="5644" width="11.6640625" style="135" customWidth="1"/>
    <col min="5645" max="5645" width="12.08203125" style="135" customWidth="1"/>
    <col min="5646" max="5646" width="4.08203125" style="135" customWidth="1"/>
    <col min="5647" max="5647" width="15.9140625" style="135" customWidth="1"/>
    <col min="5648" max="5648" width="13" style="135" bestFit="1" customWidth="1"/>
    <col min="5649" max="5649" width="10.6640625" style="135" bestFit="1" customWidth="1"/>
    <col min="5650" max="5650" width="10.1640625" style="135" bestFit="1" customWidth="1"/>
    <col min="5651" max="5651" width="9" style="135" bestFit="1" customWidth="1"/>
    <col min="5652" max="5652" width="11.08203125" style="135" bestFit="1" customWidth="1"/>
    <col min="5653" max="5653" width="11.1640625" style="135" bestFit="1" customWidth="1"/>
    <col min="5654" max="5703" width="7.1640625" style="135" customWidth="1"/>
    <col min="5704" max="5894" width="7.6640625" style="135"/>
    <col min="5895" max="5895" width="2.08203125" style="135" customWidth="1"/>
    <col min="5896" max="5896" width="43.6640625" style="135" customWidth="1"/>
    <col min="5897" max="5897" width="8.1640625" style="135" customWidth="1"/>
    <col min="5898" max="5899" width="12.1640625" style="135" customWidth="1"/>
    <col min="5900" max="5900" width="11.6640625" style="135" customWidth="1"/>
    <col min="5901" max="5901" width="12.08203125" style="135" customWidth="1"/>
    <col min="5902" max="5902" width="4.08203125" style="135" customWidth="1"/>
    <col min="5903" max="5903" width="15.9140625" style="135" customWidth="1"/>
    <col min="5904" max="5904" width="13" style="135" bestFit="1" customWidth="1"/>
    <col min="5905" max="5905" width="10.6640625" style="135" bestFit="1" customWidth="1"/>
    <col min="5906" max="5906" width="10.1640625" style="135" bestFit="1" customWidth="1"/>
    <col min="5907" max="5907" width="9" style="135" bestFit="1" customWidth="1"/>
    <col min="5908" max="5908" width="11.08203125" style="135" bestFit="1" customWidth="1"/>
    <col min="5909" max="5909" width="11.1640625" style="135" bestFit="1" customWidth="1"/>
    <col min="5910" max="5959" width="7.1640625" style="135" customWidth="1"/>
    <col min="5960" max="6150" width="7.6640625" style="135"/>
    <col min="6151" max="6151" width="2.08203125" style="135" customWidth="1"/>
    <col min="6152" max="6152" width="43.6640625" style="135" customWidth="1"/>
    <col min="6153" max="6153" width="8.1640625" style="135" customWidth="1"/>
    <col min="6154" max="6155" width="12.1640625" style="135" customWidth="1"/>
    <col min="6156" max="6156" width="11.6640625" style="135" customWidth="1"/>
    <col min="6157" max="6157" width="12.08203125" style="135" customWidth="1"/>
    <col min="6158" max="6158" width="4.08203125" style="135" customWidth="1"/>
    <col min="6159" max="6159" width="15.9140625" style="135" customWidth="1"/>
    <col min="6160" max="6160" width="13" style="135" bestFit="1" customWidth="1"/>
    <col min="6161" max="6161" width="10.6640625" style="135" bestFit="1" customWidth="1"/>
    <col min="6162" max="6162" width="10.1640625" style="135" bestFit="1" customWidth="1"/>
    <col min="6163" max="6163" width="9" style="135" bestFit="1" customWidth="1"/>
    <col min="6164" max="6164" width="11.08203125" style="135" bestFit="1" customWidth="1"/>
    <col min="6165" max="6165" width="11.1640625" style="135" bestFit="1" customWidth="1"/>
    <col min="6166" max="6215" width="7.1640625" style="135" customWidth="1"/>
    <col min="6216" max="6406" width="7.6640625" style="135"/>
    <col min="6407" max="6407" width="2.08203125" style="135" customWidth="1"/>
    <col min="6408" max="6408" width="43.6640625" style="135" customWidth="1"/>
    <col min="6409" max="6409" width="8.1640625" style="135" customWidth="1"/>
    <col min="6410" max="6411" width="12.1640625" style="135" customWidth="1"/>
    <col min="6412" max="6412" width="11.6640625" style="135" customWidth="1"/>
    <col min="6413" max="6413" width="12.08203125" style="135" customWidth="1"/>
    <col min="6414" max="6414" width="4.08203125" style="135" customWidth="1"/>
    <col min="6415" max="6415" width="15.9140625" style="135" customWidth="1"/>
    <col min="6416" max="6416" width="13" style="135" bestFit="1" customWidth="1"/>
    <col min="6417" max="6417" width="10.6640625" style="135" bestFit="1" customWidth="1"/>
    <col min="6418" max="6418" width="10.1640625" style="135" bestFit="1" customWidth="1"/>
    <col min="6419" max="6419" width="9" style="135" bestFit="1" customWidth="1"/>
    <col min="6420" max="6420" width="11.08203125" style="135" bestFit="1" customWidth="1"/>
    <col min="6421" max="6421" width="11.1640625" style="135" bestFit="1" customWidth="1"/>
    <col min="6422" max="6471" width="7.1640625" style="135" customWidth="1"/>
    <col min="6472" max="6662" width="7.6640625" style="135"/>
    <col min="6663" max="6663" width="2.08203125" style="135" customWidth="1"/>
    <col min="6664" max="6664" width="43.6640625" style="135" customWidth="1"/>
    <col min="6665" max="6665" width="8.1640625" style="135" customWidth="1"/>
    <col min="6666" max="6667" width="12.1640625" style="135" customWidth="1"/>
    <col min="6668" max="6668" width="11.6640625" style="135" customWidth="1"/>
    <col min="6669" max="6669" width="12.08203125" style="135" customWidth="1"/>
    <col min="6670" max="6670" width="4.08203125" style="135" customWidth="1"/>
    <col min="6671" max="6671" width="15.9140625" style="135" customWidth="1"/>
    <col min="6672" max="6672" width="13" style="135" bestFit="1" customWidth="1"/>
    <col min="6673" max="6673" width="10.6640625" style="135" bestFit="1" customWidth="1"/>
    <col min="6674" max="6674" width="10.1640625" style="135" bestFit="1" customWidth="1"/>
    <col min="6675" max="6675" width="9" style="135" bestFit="1" customWidth="1"/>
    <col min="6676" max="6676" width="11.08203125" style="135" bestFit="1" customWidth="1"/>
    <col min="6677" max="6677" width="11.1640625" style="135" bestFit="1" customWidth="1"/>
    <col min="6678" max="6727" width="7.1640625" style="135" customWidth="1"/>
    <col min="6728" max="6918" width="7.6640625" style="135"/>
    <col min="6919" max="6919" width="2.08203125" style="135" customWidth="1"/>
    <col min="6920" max="6920" width="43.6640625" style="135" customWidth="1"/>
    <col min="6921" max="6921" width="8.1640625" style="135" customWidth="1"/>
    <col min="6922" max="6923" width="12.1640625" style="135" customWidth="1"/>
    <col min="6924" max="6924" width="11.6640625" style="135" customWidth="1"/>
    <col min="6925" max="6925" width="12.08203125" style="135" customWidth="1"/>
    <col min="6926" max="6926" width="4.08203125" style="135" customWidth="1"/>
    <col min="6927" max="6927" width="15.9140625" style="135" customWidth="1"/>
    <col min="6928" max="6928" width="13" style="135" bestFit="1" customWidth="1"/>
    <col min="6929" max="6929" width="10.6640625" style="135" bestFit="1" customWidth="1"/>
    <col min="6930" max="6930" width="10.1640625" style="135" bestFit="1" customWidth="1"/>
    <col min="6931" max="6931" width="9" style="135" bestFit="1" customWidth="1"/>
    <col min="6932" max="6932" width="11.08203125" style="135" bestFit="1" customWidth="1"/>
    <col min="6933" max="6933" width="11.1640625" style="135" bestFit="1" customWidth="1"/>
    <col min="6934" max="6983" width="7.1640625" style="135" customWidth="1"/>
    <col min="6984" max="7174" width="7.6640625" style="135"/>
    <col min="7175" max="7175" width="2.08203125" style="135" customWidth="1"/>
    <col min="7176" max="7176" width="43.6640625" style="135" customWidth="1"/>
    <col min="7177" max="7177" width="8.1640625" style="135" customWidth="1"/>
    <col min="7178" max="7179" width="12.1640625" style="135" customWidth="1"/>
    <col min="7180" max="7180" width="11.6640625" style="135" customWidth="1"/>
    <col min="7181" max="7181" width="12.08203125" style="135" customWidth="1"/>
    <col min="7182" max="7182" width="4.08203125" style="135" customWidth="1"/>
    <col min="7183" max="7183" width="15.9140625" style="135" customWidth="1"/>
    <col min="7184" max="7184" width="13" style="135" bestFit="1" customWidth="1"/>
    <col min="7185" max="7185" width="10.6640625" style="135" bestFit="1" customWidth="1"/>
    <col min="7186" max="7186" width="10.1640625" style="135" bestFit="1" customWidth="1"/>
    <col min="7187" max="7187" width="9" style="135" bestFit="1" customWidth="1"/>
    <col min="7188" max="7188" width="11.08203125" style="135" bestFit="1" customWidth="1"/>
    <col min="7189" max="7189" width="11.1640625" style="135" bestFit="1" customWidth="1"/>
    <col min="7190" max="7239" width="7.1640625" style="135" customWidth="1"/>
    <col min="7240" max="7430" width="7.6640625" style="135"/>
    <col min="7431" max="7431" width="2.08203125" style="135" customWidth="1"/>
    <col min="7432" max="7432" width="43.6640625" style="135" customWidth="1"/>
    <col min="7433" max="7433" width="8.1640625" style="135" customWidth="1"/>
    <col min="7434" max="7435" width="12.1640625" style="135" customWidth="1"/>
    <col min="7436" max="7436" width="11.6640625" style="135" customWidth="1"/>
    <col min="7437" max="7437" width="12.08203125" style="135" customWidth="1"/>
    <col min="7438" max="7438" width="4.08203125" style="135" customWidth="1"/>
    <col min="7439" max="7439" width="15.9140625" style="135" customWidth="1"/>
    <col min="7440" max="7440" width="13" style="135" bestFit="1" customWidth="1"/>
    <col min="7441" max="7441" width="10.6640625" style="135" bestFit="1" customWidth="1"/>
    <col min="7442" max="7442" width="10.1640625" style="135" bestFit="1" customWidth="1"/>
    <col min="7443" max="7443" width="9" style="135" bestFit="1" customWidth="1"/>
    <col min="7444" max="7444" width="11.08203125" style="135" bestFit="1" customWidth="1"/>
    <col min="7445" max="7445" width="11.1640625" style="135" bestFit="1" customWidth="1"/>
    <col min="7446" max="7495" width="7.1640625" style="135" customWidth="1"/>
    <col min="7496" max="7686" width="7.6640625" style="135"/>
    <col min="7687" max="7687" width="2.08203125" style="135" customWidth="1"/>
    <col min="7688" max="7688" width="43.6640625" style="135" customWidth="1"/>
    <col min="7689" max="7689" width="8.1640625" style="135" customWidth="1"/>
    <col min="7690" max="7691" width="12.1640625" style="135" customWidth="1"/>
    <col min="7692" max="7692" width="11.6640625" style="135" customWidth="1"/>
    <col min="7693" max="7693" width="12.08203125" style="135" customWidth="1"/>
    <col min="7694" max="7694" width="4.08203125" style="135" customWidth="1"/>
    <col min="7695" max="7695" width="15.9140625" style="135" customWidth="1"/>
    <col min="7696" max="7696" width="13" style="135" bestFit="1" customWidth="1"/>
    <col min="7697" max="7697" width="10.6640625" style="135" bestFit="1" customWidth="1"/>
    <col min="7698" max="7698" width="10.1640625" style="135" bestFit="1" customWidth="1"/>
    <col min="7699" max="7699" width="9" style="135" bestFit="1" customWidth="1"/>
    <col min="7700" max="7700" width="11.08203125" style="135" bestFit="1" customWidth="1"/>
    <col min="7701" max="7701" width="11.1640625" style="135" bestFit="1" customWidth="1"/>
    <col min="7702" max="7751" width="7.1640625" style="135" customWidth="1"/>
    <col min="7752" max="7942" width="7.6640625" style="135"/>
    <col min="7943" max="7943" width="2.08203125" style="135" customWidth="1"/>
    <col min="7944" max="7944" width="43.6640625" style="135" customWidth="1"/>
    <col min="7945" max="7945" width="8.1640625" style="135" customWidth="1"/>
    <col min="7946" max="7947" width="12.1640625" style="135" customWidth="1"/>
    <col min="7948" max="7948" width="11.6640625" style="135" customWidth="1"/>
    <col min="7949" max="7949" width="12.08203125" style="135" customWidth="1"/>
    <col min="7950" max="7950" width="4.08203125" style="135" customWidth="1"/>
    <col min="7951" max="7951" width="15.9140625" style="135" customWidth="1"/>
    <col min="7952" max="7952" width="13" style="135" bestFit="1" customWidth="1"/>
    <col min="7953" max="7953" width="10.6640625" style="135" bestFit="1" customWidth="1"/>
    <col min="7954" max="7954" width="10.1640625" style="135" bestFit="1" customWidth="1"/>
    <col min="7955" max="7955" width="9" style="135" bestFit="1" customWidth="1"/>
    <col min="7956" max="7956" width="11.08203125" style="135" bestFit="1" customWidth="1"/>
    <col min="7957" max="7957" width="11.1640625" style="135" bestFit="1" customWidth="1"/>
    <col min="7958" max="8007" width="7.1640625" style="135" customWidth="1"/>
    <col min="8008" max="8198" width="7.6640625" style="135"/>
    <col min="8199" max="8199" width="2.08203125" style="135" customWidth="1"/>
    <col min="8200" max="8200" width="43.6640625" style="135" customWidth="1"/>
    <col min="8201" max="8201" width="8.1640625" style="135" customWidth="1"/>
    <col min="8202" max="8203" width="12.1640625" style="135" customWidth="1"/>
    <col min="8204" max="8204" width="11.6640625" style="135" customWidth="1"/>
    <col min="8205" max="8205" width="12.08203125" style="135" customWidth="1"/>
    <col min="8206" max="8206" width="4.08203125" style="135" customWidth="1"/>
    <col min="8207" max="8207" width="15.9140625" style="135" customWidth="1"/>
    <col min="8208" max="8208" width="13" style="135" bestFit="1" customWidth="1"/>
    <col min="8209" max="8209" width="10.6640625" style="135" bestFit="1" customWidth="1"/>
    <col min="8210" max="8210" width="10.1640625" style="135" bestFit="1" customWidth="1"/>
    <col min="8211" max="8211" width="9" style="135" bestFit="1" customWidth="1"/>
    <col min="8212" max="8212" width="11.08203125" style="135" bestFit="1" customWidth="1"/>
    <col min="8213" max="8213" width="11.1640625" style="135" bestFit="1" customWidth="1"/>
    <col min="8214" max="8263" width="7.1640625" style="135" customWidth="1"/>
    <col min="8264" max="8454" width="7.6640625" style="135"/>
    <col min="8455" max="8455" width="2.08203125" style="135" customWidth="1"/>
    <col min="8456" max="8456" width="43.6640625" style="135" customWidth="1"/>
    <col min="8457" max="8457" width="8.1640625" style="135" customWidth="1"/>
    <col min="8458" max="8459" width="12.1640625" style="135" customWidth="1"/>
    <col min="8460" max="8460" width="11.6640625" style="135" customWidth="1"/>
    <col min="8461" max="8461" width="12.08203125" style="135" customWidth="1"/>
    <col min="8462" max="8462" width="4.08203125" style="135" customWidth="1"/>
    <col min="8463" max="8463" width="15.9140625" style="135" customWidth="1"/>
    <col min="8464" max="8464" width="13" style="135" bestFit="1" customWidth="1"/>
    <col min="8465" max="8465" width="10.6640625" style="135" bestFit="1" customWidth="1"/>
    <col min="8466" max="8466" width="10.1640625" style="135" bestFit="1" customWidth="1"/>
    <col min="8467" max="8467" width="9" style="135" bestFit="1" customWidth="1"/>
    <col min="8468" max="8468" width="11.08203125" style="135" bestFit="1" customWidth="1"/>
    <col min="8469" max="8469" width="11.1640625" style="135" bestFit="1" customWidth="1"/>
    <col min="8470" max="8519" width="7.1640625" style="135" customWidth="1"/>
    <col min="8520" max="8710" width="7.6640625" style="135"/>
    <col min="8711" max="8711" width="2.08203125" style="135" customWidth="1"/>
    <col min="8712" max="8712" width="43.6640625" style="135" customWidth="1"/>
    <col min="8713" max="8713" width="8.1640625" style="135" customWidth="1"/>
    <col min="8714" max="8715" width="12.1640625" style="135" customWidth="1"/>
    <col min="8716" max="8716" width="11.6640625" style="135" customWidth="1"/>
    <col min="8717" max="8717" width="12.08203125" style="135" customWidth="1"/>
    <col min="8718" max="8718" width="4.08203125" style="135" customWidth="1"/>
    <col min="8719" max="8719" width="15.9140625" style="135" customWidth="1"/>
    <col min="8720" max="8720" width="13" style="135" bestFit="1" customWidth="1"/>
    <col min="8721" max="8721" width="10.6640625" style="135" bestFit="1" customWidth="1"/>
    <col min="8722" max="8722" width="10.1640625" style="135" bestFit="1" customWidth="1"/>
    <col min="8723" max="8723" width="9" style="135" bestFit="1" customWidth="1"/>
    <col min="8724" max="8724" width="11.08203125" style="135" bestFit="1" customWidth="1"/>
    <col min="8725" max="8725" width="11.1640625" style="135" bestFit="1" customWidth="1"/>
    <col min="8726" max="8775" width="7.1640625" style="135" customWidth="1"/>
    <col min="8776" max="8966" width="7.6640625" style="135"/>
    <col min="8967" max="8967" width="2.08203125" style="135" customWidth="1"/>
    <col min="8968" max="8968" width="43.6640625" style="135" customWidth="1"/>
    <col min="8969" max="8969" width="8.1640625" style="135" customWidth="1"/>
    <col min="8970" max="8971" width="12.1640625" style="135" customWidth="1"/>
    <col min="8972" max="8972" width="11.6640625" style="135" customWidth="1"/>
    <col min="8973" max="8973" width="12.08203125" style="135" customWidth="1"/>
    <col min="8974" max="8974" width="4.08203125" style="135" customWidth="1"/>
    <col min="8975" max="8975" width="15.9140625" style="135" customWidth="1"/>
    <col min="8976" max="8976" width="13" style="135" bestFit="1" customWidth="1"/>
    <col min="8977" max="8977" width="10.6640625" style="135" bestFit="1" customWidth="1"/>
    <col min="8978" max="8978" width="10.1640625" style="135" bestFit="1" customWidth="1"/>
    <col min="8979" max="8979" width="9" style="135" bestFit="1" customWidth="1"/>
    <col min="8980" max="8980" width="11.08203125" style="135" bestFit="1" customWidth="1"/>
    <col min="8981" max="8981" width="11.1640625" style="135" bestFit="1" customWidth="1"/>
    <col min="8982" max="9031" width="7.1640625" style="135" customWidth="1"/>
    <col min="9032" max="9222" width="7.6640625" style="135"/>
    <col min="9223" max="9223" width="2.08203125" style="135" customWidth="1"/>
    <col min="9224" max="9224" width="43.6640625" style="135" customWidth="1"/>
    <col min="9225" max="9225" width="8.1640625" style="135" customWidth="1"/>
    <col min="9226" max="9227" width="12.1640625" style="135" customWidth="1"/>
    <col min="9228" max="9228" width="11.6640625" style="135" customWidth="1"/>
    <col min="9229" max="9229" width="12.08203125" style="135" customWidth="1"/>
    <col min="9230" max="9230" width="4.08203125" style="135" customWidth="1"/>
    <col min="9231" max="9231" width="15.9140625" style="135" customWidth="1"/>
    <col min="9232" max="9232" width="13" style="135" bestFit="1" customWidth="1"/>
    <col min="9233" max="9233" width="10.6640625" style="135" bestFit="1" customWidth="1"/>
    <col min="9234" max="9234" width="10.1640625" style="135" bestFit="1" customWidth="1"/>
    <col min="9235" max="9235" width="9" style="135" bestFit="1" customWidth="1"/>
    <col min="9236" max="9236" width="11.08203125" style="135" bestFit="1" customWidth="1"/>
    <col min="9237" max="9237" width="11.1640625" style="135" bestFit="1" customWidth="1"/>
    <col min="9238" max="9287" width="7.1640625" style="135" customWidth="1"/>
    <col min="9288" max="9478" width="7.6640625" style="135"/>
    <col min="9479" max="9479" width="2.08203125" style="135" customWidth="1"/>
    <col min="9480" max="9480" width="43.6640625" style="135" customWidth="1"/>
    <col min="9481" max="9481" width="8.1640625" style="135" customWidth="1"/>
    <col min="9482" max="9483" width="12.1640625" style="135" customWidth="1"/>
    <col min="9484" max="9484" width="11.6640625" style="135" customWidth="1"/>
    <col min="9485" max="9485" width="12.08203125" style="135" customWidth="1"/>
    <col min="9486" max="9486" width="4.08203125" style="135" customWidth="1"/>
    <col min="9487" max="9487" width="15.9140625" style="135" customWidth="1"/>
    <col min="9488" max="9488" width="13" style="135" bestFit="1" customWidth="1"/>
    <col min="9489" max="9489" width="10.6640625" style="135" bestFit="1" customWidth="1"/>
    <col min="9490" max="9490" width="10.1640625" style="135" bestFit="1" customWidth="1"/>
    <col min="9491" max="9491" width="9" style="135" bestFit="1" customWidth="1"/>
    <col min="9492" max="9492" width="11.08203125" style="135" bestFit="1" customWidth="1"/>
    <col min="9493" max="9493" width="11.1640625" style="135" bestFit="1" customWidth="1"/>
    <col min="9494" max="9543" width="7.1640625" style="135" customWidth="1"/>
    <col min="9544" max="9734" width="7.6640625" style="135"/>
    <col min="9735" max="9735" width="2.08203125" style="135" customWidth="1"/>
    <col min="9736" max="9736" width="43.6640625" style="135" customWidth="1"/>
    <col min="9737" max="9737" width="8.1640625" style="135" customWidth="1"/>
    <col min="9738" max="9739" width="12.1640625" style="135" customWidth="1"/>
    <col min="9740" max="9740" width="11.6640625" style="135" customWidth="1"/>
    <col min="9741" max="9741" width="12.08203125" style="135" customWidth="1"/>
    <col min="9742" max="9742" width="4.08203125" style="135" customWidth="1"/>
    <col min="9743" max="9743" width="15.9140625" style="135" customWidth="1"/>
    <col min="9744" max="9744" width="13" style="135" bestFit="1" customWidth="1"/>
    <col min="9745" max="9745" width="10.6640625" style="135" bestFit="1" customWidth="1"/>
    <col min="9746" max="9746" width="10.1640625" style="135" bestFit="1" customWidth="1"/>
    <col min="9747" max="9747" width="9" style="135" bestFit="1" customWidth="1"/>
    <col min="9748" max="9748" width="11.08203125" style="135" bestFit="1" customWidth="1"/>
    <col min="9749" max="9749" width="11.1640625" style="135" bestFit="1" customWidth="1"/>
    <col min="9750" max="9799" width="7.1640625" style="135" customWidth="1"/>
    <col min="9800" max="9990" width="7.6640625" style="135"/>
    <col min="9991" max="9991" width="2.08203125" style="135" customWidth="1"/>
    <col min="9992" max="9992" width="43.6640625" style="135" customWidth="1"/>
    <col min="9993" max="9993" width="8.1640625" style="135" customWidth="1"/>
    <col min="9994" max="9995" width="12.1640625" style="135" customWidth="1"/>
    <col min="9996" max="9996" width="11.6640625" style="135" customWidth="1"/>
    <col min="9997" max="9997" width="12.08203125" style="135" customWidth="1"/>
    <col min="9998" max="9998" width="4.08203125" style="135" customWidth="1"/>
    <col min="9999" max="9999" width="15.9140625" style="135" customWidth="1"/>
    <col min="10000" max="10000" width="13" style="135" bestFit="1" customWidth="1"/>
    <col min="10001" max="10001" width="10.6640625" style="135" bestFit="1" customWidth="1"/>
    <col min="10002" max="10002" width="10.1640625" style="135" bestFit="1" customWidth="1"/>
    <col min="10003" max="10003" width="9" style="135" bestFit="1" customWidth="1"/>
    <col min="10004" max="10004" width="11.08203125" style="135" bestFit="1" customWidth="1"/>
    <col min="10005" max="10005" width="11.1640625" style="135" bestFit="1" customWidth="1"/>
    <col min="10006" max="10055" width="7.1640625" style="135" customWidth="1"/>
    <col min="10056" max="10246" width="7.6640625" style="135"/>
    <col min="10247" max="10247" width="2.08203125" style="135" customWidth="1"/>
    <col min="10248" max="10248" width="43.6640625" style="135" customWidth="1"/>
    <col min="10249" max="10249" width="8.1640625" style="135" customWidth="1"/>
    <col min="10250" max="10251" width="12.1640625" style="135" customWidth="1"/>
    <col min="10252" max="10252" width="11.6640625" style="135" customWidth="1"/>
    <col min="10253" max="10253" width="12.08203125" style="135" customWidth="1"/>
    <col min="10254" max="10254" width="4.08203125" style="135" customWidth="1"/>
    <col min="10255" max="10255" width="15.9140625" style="135" customWidth="1"/>
    <col min="10256" max="10256" width="13" style="135" bestFit="1" customWidth="1"/>
    <col min="10257" max="10257" width="10.6640625" style="135" bestFit="1" customWidth="1"/>
    <col min="10258" max="10258" width="10.1640625" style="135" bestFit="1" customWidth="1"/>
    <col min="10259" max="10259" width="9" style="135" bestFit="1" customWidth="1"/>
    <col min="10260" max="10260" width="11.08203125" style="135" bestFit="1" customWidth="1"/>
    <col min="10261" max="10261" width="11.1640625" style="135" bestFit="1" customWidth="1"/>
    <col min="10262" max="10311" width="7.1640625" style="135" customWidth="1"/>
    <col min="10312" max="10502" width="7.6640625" style="135"/>
    <col min="10503" max="10503" width="2.08203125" style="135" customWidth="1"/>
    <col min="10504" max="10504" width="43.6640625" style="135" customWidth="1"/>
    <col min="10505" max="10505" width="8.1640625" style="135" customWidth="1"/>
    <col min="10506" max="10507" width="12.1640625" style="135" customWidth="1"/>
    <col min="10508" max="10508" width="11.6640625" style="135" customWidth="1"/>
    <col min="10509" max="10509" width="12.08203125" style="135" customWidth="1"/>
    <col min="10510" max="10510" width="4.08203125" style="135" customWidth="1"/>
    <col min="10511" max="10511" width="15.9140625" style="135" customWidth="1"/>
    <col min="10512" max="10512" width="13" style="135" bestFit="1" customWidth="1"/>
    <col min="10513" max="10513" width="10.6640625" style="135" bestFit="1" customWidth="1"/>
    <col min="10514" max="10514" width="10.1640625" style="135" bestFit="1" customWidth="1"/>
    <col min="10515" max="10515" width="9" style="135" bestFit="1" customWidth="1"/>
    <col min="10516" max="10516" width="11.08203125" style="135" bestFit="1" customWidth="1"/>
    <col min="10517" max="10517" width="11.1640625" style="135" bestFit="1" customWidth="1"/>
    <col min="10518" max="10567" width="7.1640625" style="135" customWidth="1"/>
    <col min="10568" max="10758" width="7.6640625" style="135"/>
    <col min="10759" max="10759" width="2.08203125" style="135" customWidth="1"/>
    <col min="10760" max="10760" width="43.6640625" style="135" customWidth="1"/>
    <col min="10761" max="10761" width="8.1640625" style="135" customWidth="1"/>
    <col min="10762" max="10763" width="12.1640625" style="135" customWidth="1"/>
    <col min="10764" max="10764" width="11.6640625" style="135" customWidth="1"/>
    <col min="10765" max="10765" width="12.08203125" style="135" customWidth="1"/>
    <col min="10766" max="10766" width="4.08203125" style="135" customWidth="1"/>
    <col min="10767" max="10767" width="15.9140625" style="135" customWidth="1"/>
    <col min="10768" max="10768" width="13" style="135" bestFit="1" customWidth="1"/>
    <col min="10769" max="10769" width="10.6640625" style="135" bestFit="1" customWidth="1"/>
    <col min="10770" max="10770" width="10.1640625" style="135" bestFit="1" customWidth="1"/>
    <col min="10771" max="10771" width="9" style="135" bestFit="1" customWidth="1"/>
    <col min="10772" max="10772" width="11.08203125" style="135" bestFit="1" customWidth="1"/>
    <col min="10773" max="10773" width="11.1640625" style="135" bestFit="1" customWidth="1"/>
    <col min="10774" max="10823" width="7.1640625" style="135" customWidth="1"/>
    <col min="10824" max="11014" width="7.6640625" style="135"/>
    <col min="11015" max="11015" width="2.08203125" style="135" customWidth="1"/>
    <col min="11016" max="11016" width="43.6640625" style="135" customWidth="1"/>
    <col min="11017" max="11017" width="8.1640625" style="135" customWidth="1"/>
    <col min="11018" max="11019" width="12.1640625" style="135" customWidth="1"/>
    <col min="11020" max="11020" width="11.6640625" style="135" customWidth="1"/>
    <col min="11021" max="11021" width="12.08203125" style="135" customWidth="1"/>
    <col min="11022" max="11022" width="4.08203125" style="135" customWidth="1"/>
    <col min="11023" max="11023" width="15.9140625" style="135" customWidth="1"/>
    <col min="11024" max="11024" width="13" style="135" bestFit="1" customWidth="1"/>
    <col min="11025" max="11025" width="10.6640625" style="135" bestFit="1" customWidth="1"/>
    <col min="11026" max="11026" width="10.1640625" style="135" bestFit="1" customWidth="1"/>
    <col min="11027" max="11027" width="9" style="135" bestFit="1" customWidth="1"/>
    <col min="11028" max="11028" width="11.08203125" style="135" bestFit="1" customWidth="1"/>
    <col min="11029" max="11029" width="11.1640625" style="135" bestFit="1" customWidth="1"/>
    <col min="11030" max="11079" width="7.1640625" style="135" customWidth="1"/>
    <col min="11080" max="11270" width="7.6640625" style="135"/>
    <col min="11271" max="11271" width="2.08203125" style="135" customWidth="1"/>
    <col min="11272" max="11272" width="43.6640625" style="135" customWidth="1"/>
    <col min="11273" max="11273" width="8.1640625" style="135" customWidth="1"/>
    <col min="11274" max="11275" width="12.1640625" style="135" customWidth="1"/>
    <col min="11276" max="11276" width="11.6640625" style="135" customWidth="1"/>
    <col min="11277" max="11277" width="12.08203125" style="135" customWidth="1"/>
    <col min="11278" max="11278" width="4.08203125" style="135" customWidth="1"/>
    <col min="11279" max="11279" width="15.9140625" style="135" customWidth="1"/>
    <col min="11280" max="11280" width="13" style="135" bestFit="1" customWidth="1"/>
    <col min="11281" max="11281" width="10.6640625" style="135" bestFit="1" customWidth="1"/>
    <col min="11282" max="11282" width="10.1640625" style="135" bestFit="1" customWidth="1"/>
    <col min="11283" max="11283" width="9" style="135" bestFit="1" customWidth="1"/>
    <col min="11284" max="11284" width="11.08203125" style="135" bestFit="1" customWidth="1"/>
    <col min="11285" max="11285" width="11.1640625" style="135" bestFit="1" customWidth="1"/>
    <col min="11286" max="11335" width="7.1640625" style="135" customWidth="1"/>
    <col min="11336" max="11526" width="7.6640625" style="135"/>
    <col min="11527" max="11527" width="2.08203125" style="135" customWidth="1"/>
    <col min="11528" max="11528" width="43.6640625" style="135" customWidth="1"/>
    <col min="11529" max="11529" width="8.1640625" style="135" customWidth="1"/>
    <col min="11530" max="11531" width="12.1640625" style="135" customWidth="1"/>
    <col min="11532" max="11532" width="11.6640625" style="135" customWidth="1"/>
    <col min="11533" max="11533" width="12.08203125" style="135" customWidth="1"/>
    <col min="11534" max="11534" width="4.08203125" style="135" customWidth="1"/>
    <col min="11535" max="11535" width="15.9140625" style="135" customWidth="1"/>
    <col min="11536" max="11536" width="13" style="135" bestFit="1" customWidth="1"/>
    <col min="11537" max="11537" width="10.6640625" style="135" bestFit="1" customWidth="1"/>
    <col min="11538" max="11538" width="10.1640625" style="135" bestFit="1" customWidth="1"/>
    <col min="11539" max="11539" width="9" style="135" bestFit="1" customWidth="1"/>
    <col min="11540" max="11540" width="11.08203125" style="135" bestFit="1" customWidth="1"/>
    <col min="11541" max="11541" width="11.1640625" style="135" bestFit="1" customWidth="1"/>
    <col min="11542" max="11591" width="7.1640625" style="135" customWidth="1"/>
    <col min="11592" max="11782" width="7.6640625" style="135"/>
    <col min="11783" max="11783" width="2.08203125" style="135" customWidth="1"/>
    <col min="11784" max="11784" width="43.6640625" style="135" customWidth="1"/>
    <col min="11785" max="11785" width="8.1640625" style="135" customWidth="1"/>
    <col min="11786" max="11787" width="12.1640625" style="135" customWidth="1"/>
    <col min="11788" max="11788" width="11.6640625" style="135" customWidth="1"/>
    <col min="11789" max="11789" width="12.08203125" style="135" customWidth="1"/>
    <col min="11790" max="11790" width="4.08203125" style="135" customWidth="1"/>
    <col min="11791" max="11791" width="15.9140625" style="135" customWidth="1"/>
    <col min="11792" max="11792" width="13" style="135" bestFit="1" customWidth="1"/>
    <col min="11793" max="11793" width="10.6640625" style="135" bestFit="1" customWidth="1"/>
    <col min="11794" max="11794" width="10.1640625" style="135" bestFit="1" customWidth="1"/>
    <col min="11795" max="11795" width="9" style="135" bestFit="1" customWidth="1"/>
    <col min="11796" max="11796" width="11.08203125" style="135" bestFit="1" customWidth="1"/>
    <col min="11797" max="11797" width="11.1640625" style="135" bestFit="1" customWidth="1"/>
    <col min="11798" max="11847" width="7.1640625" style="135" customWidth="1"/>
    <col min="11848" max="12038" width="7.6640625" style="135"/>
    <col min="12039" max="12039" width="2.08203125" style="135" customWidth="1"/>
    <col min="12040" max="12040" width="43.6640625" style="135" customWidth="1"/>
    <col min="12041" max="12041" width="8.1640625" style="135" customWidth="1"/>
    <col min="12042" max="12043" width="12.1640625" style="135" customWidth="1"/>
    <col min="12044" max="12044" width="11.6640625" style="135" customWidth="1"/>
    <col min="12045" max="12045" width="12.08203125" style="135" customWidth="1"/>
    <col min="12046" max="12046" width="4.08203125" style="135" customWidth="1"/>
    <col min="12047" max="12047" width="15.9140625" style="135" customWidth="1"/>
    <col min="12048" max="12048" width="13" style="135" bestFit="1" customWidth="1"/>
    <col min="12049" max="12049" width="10.6640625" style="135" bestFit="1" customWidth="1"/>
    <col min="12050" max="12050" width="10.1640625" style="135" bestFit="1" customWidth="1"/>
    <col min="12051" max="12051" width="9" style="135" bestFit="1" customWidth="1"/>
    <col min="12052" max="12052" width="11.08203125" style="135" bestFit="1" customWidth="1"/>
    <col min="12053" max="12053" width="11.1640625" style="135" bestFit="1" customWidth="1"/>
    <col min="12054" max="12103" width="7.1640625" style="135" customWidth="1"/>
    <col min="12104" max="12294" width="7.6640625" style="135"/>
    <col min="12295" max="12295" width="2.08203125" style="135" customWidth="1"/>
    <col min="12296" max="12296" width="43.6640625" style="135" customWidth="1"/>
    <col min="12297" max="12297" width="8.1640625" style="135" customWidth="1"/>
    <col min="12298" max="12299" width="12.1640625" style="135" customWidth="1"/>
    <col min="12300" max="12300" width="11.6640625" style="135" customWidth="1"/>
    <col min="12301" max="12301" width="12.08203125" style="135" customWidth="1"/>
    <col min="12302" max="12302" width="4.08203125" style="135" customWidth="1"/>
    <col min="12303" max="12303" width="15.9140625" style="135" customWidth="1"/>
    <col min="12304" max="12304" width="13" style="135" bestFit="1" customWidth="1"/>
    <col min="12305" max="12305" width="10.6640625" style="135" bestFit="1" customWidth="1"/>
    <col min="12306" max="12306" width="10.1640625" style="135" bestFit="1" customWidth="1"/>
    <col min="12307" max="12307" width="9" style="135" bestFit="1" customWidth="1"/>
    <col min="12308" max="12308" width="11.08203125" style="135" bestFit="1" customWidth="1"/>
    <col min="12309" max="12309" width="11.1640625" style="135" bestFit="1" customWidth="1"/>
    <col min="12310" max="12359" width="7.1640625" style="135" customWidth="1"/>
    <col min="12360" max="12550" width="7.6640625" style="135"/>
    <col min="12551" max="12551" width="2.08203125" style="135" customWidth="1"/>
    <col min="12552" max="12552" width="43.6640625" style="135" customWidth="1"/>
    <col min="12553" max="12553" width="8.1640625" style="135" customWidth="1"/>
    <col min="12554" max="12555" width="12.1640625" style="135" customWidth="1"/>
    <col min="12556" max="12556" width="11.6640625" style="135" customWidth="1"/>
    <col min="12557" max="12557" width="12.08203125" style="135" customWidth="1"/>
    <col min="12558" max="12558" width="4.08203125" style="135" customWidth="1"/>
    <col min="12559" max="12559" width="15.9140625" style="135" customWidth="1"/>
    <col min="12560" max="12560" width="13" style="135" bestFit="1" customWidth="1"/>
    <col min="12561" max="12561" width="10.6640625" style="135" bestFit="1" customWidth="1"/>
    <col min="12562" max="12562" width="10.1640625" style="135" bestFit="1" customWidth="1"/>
    <col min="12563" max="12563" width="9" style="135" bestFit="1" customWidth="1"/>
    <col min="12564" max="12564" width="11.08203125" style="135" bestFit="1" customWidth="1"/>
    <col min="12565" max="12565" width="11.1640625" style="135" bestFit="1" customWidth="1"/>
    <col min="12566" max="12615" width="7.1640625" style="135" customWidth="1"/>
    <col min="12616" max="12806" width="7.6640625" style="135"/>
    <col min="12807" max="12807" width="2.08203125" style="135" customWidth="1"/>
    <col min="12808" max="12808" width="43.6640625" style="135" customWidth="1"/>
    <col min="12809" max="12809" width="8.1640625" style="135" customWidth="1"/>
    <col min="12810" max="12811" width="12.1640625" style="135" customWidth="1"/>
    <col min="12812" max="12812" width="11.6640625" style="135" customWidth="1"/>
    <col min="12813" max="12813" width="12.08203125" style="135" customWidth="1"/>
    <col min="12814" max="12814" width="4.08203125" style="135" customWidth="1"/>
    <col min="12815" max="12815" width="15.9140625" style="135" customWidth="1"/>
    <col min="12816" max="12816" width="13" style="135" bestFit="1" customWidth="1"/>
    <col min="12817" max="12817" width="10.6640625" style="135" bestFit="1" customWidth="1"/>
    <col min="12818" max="12818" width="10.1640625" style="135" bestFit="1" customWidth="1"/>
    <col min="12819" max="12819" width="9" style="135" bestFit="1" customWidth="1"/>
    <col min="12820" max="12820" width="11.08203125" style="135" bestFit="1" customWidth="1"/>
    <col min="12821" max="12821" width="11.1640625" style="135" bestFit="1" customWidth="1"/>
    <col min="12822" max="12871" width="7.1640625" style="135" customWidth="1"/>
    <col min="12872" max="13062" width="7.6640625" style="135"/>
    <col min="13063" max="13063" width="2.08203125" style="135" customWidth="1"/>
    <col min="13064" max="13064" width="43.6640625" style="135" customWidth="1"/>
    <col min="13065" max="13065" width="8.1640625" style="135" customWidth="1"/>
    <col min="13066" max="13067" width="12.1640625" style="135" customWidth="1"/>
    <col min="13068" max="13068" width="11.6640625" style="135" customWidth="1"/>
    <col min="13069" max="13069" width="12.08203125" style="135" customWidth="1"/>
    <col min="13070" max="13070" width="4.08203125" style="135" customWidth="1"/>
    <col min="13071" max="13071" width="15.9140625" style="135" customWidth="1"/>
    <col min="13072" max="13072" width="13" style="135" bestFit="1" customWidth="1"/>
    <col min="13073" max="13073" width="10.6640625" style="135" bestFit="1" customWidth="1"/>
    <col min="13074" max="13074" width="10.1640625" style="135" bestFit="1" customWidth="1"/>
    <col min="13075" max="13075" width="9" style="135" bestFit="1" customWidth="1"/>
    <col min="13076" max="13076" width="11.08203125" style="135" bestFit="1" customWidth="1"/>
    <col min="13077" max="13077" width="11.1640625" style="135" bestFit="1" customWidth="1"/>
    <col min="13078" max="13127" width="7.1640625" style="135" customWidth="1"/>
    <col min="13128" max="13318" width="7.6640625" style="135"/>
    <col min="13319" max="13319" width="2.08203125" style="135" customWidth="1"/>
    <col min="13320" max="13320" width="43.6640625" style="135" customWidth="1"/>
    <col min="13321" max="13321" width="8.1640625" style="135" customWidth="1"/>
    <col min="13322" max="13323" width="12.1640625" style="135" customWidth="1"/>
    <col min="13324" max="13324" width="11.6640625" style="135" customWidth="1"/>
    <col min="13325" max="13325" width="12.08203125" style="135" customWidth="1"/>
    <col min="13326" max="13326" width="4.08203125" style="135" customWidth="1"/>
    <col min="13327" max="13327" width="15.9140625" style="135" customWidth="1"/>
    <col min="13328" max="13328" width="13" style="135" bestFit="1" customWidth="1"/>
    <col min="13329" max="13329" width="10.6640625" style="135" bestFit="1" customWidth="1"/>
    <col min="13330" max="13330" width="10.1640625" style="135" bestFit="1" customWidth="1"/>
    <col min="13331" max="13331" width="9" style="135" bestFit="1" customWidth="1"/>
    <col min="13332" max="13332" width="11.08203125" style="135" bestFit="1" customWidth="1"/>
    <col min="13333" max="13333" width="11.1640625" style="135" bestFit="1" customWidth="1"/>
    <col min="13334" max="13383" width="7.1640625" style="135" customWidth="1"/>
    <col min="13384" max="13574" width="7.6640625" style="135"/>
    <col min="13575" max="13575" width="2.08203125" style="135" customWidth="1"/>
    <col min="13576" max="13576" width="43.6640625" style="135" customWidth="1"/>
    <col min="13577" max="13577" width="8.1640625" style="135" customWidth="1"/>
    <col min="13578" max="13579" width="12.1640625" style="135" customWidth="1"/>
    <col min="13580" max="13580" width="11.6640625" style="135" customWidth="1"/>
    <col min="13581" max="13581" width="12.08203125" style="135" customWidth="1"/>
    <col min="13582" max="13582" width="4.08203125" style="135" customWidth="1"/>
    <col min="13583" max="13583" width="15.9140625" style="135" customWidth="1"/>
    <col min="13584" max="13584" width="13" style="135" bestFit="1" customWidth="1"/>
    <col min="13585" max="13585" width="10.6640625" style="135" bestFit="1" customWidth="1"/>
    <col min="13586" max="13586" width="10.1640625" style="135" bestFit="1" customWidth="1"/>
    <col min="13587" max="13587" width="9" style="135" bestFit="1" customWidth="1"/>
    <col min="13588" max="13588" width="11.08203125" style="135" bestFit="1" customWidth="1"/>
    <col min="13589" max="13589" width="11.1640625" style="135" bestFit="1" customWidth="1"/>
    <col min="13590" max="13639" width="7.1640625" style="135" customWidth="1"/>
    <col min="13640" max="13830" width="7.6640625" style="135"/>
    <col min="13831" max="13831" width="2.08203125" style="135" customWidth="1"/>
    <col min="13832" max="13832" width="43.6640625" style="135" customWidth="1"/>
    <col min="13833" max="13833" width="8.1640625" style="135" customWidth="1"/>
    <col min="13834" max="13835" width="12.1640625" style="135" customWidth="1"/>
    <col min="13836" max="13836" width="11.6640625" style="135" customWidth="1"/>
    <col min="13837" max="13837" width="12.08203125" style="135" customWidth="1"/>
    <col min="13838" max="13838" width="4.08203125" style="135" customWidth="1"/>
    <col min="13839" max="13839" width="15.9140625" style="135" customWidth="1"/>
    <col min="13840" max="13840" width="13" style="135" bestFit="1" customWidth="1"/>
    <col min="13841" max="13841" width="10.6640625" style="135" bestFit="1" customWidth="1"/>
    <col min="13842" max="13842" width="10.1640625" style="135" bestFit="1" customWidth="1"/>
    <col min="13843" max="13843" width="9" style="135" bestFit="1" customWidth="1"/>
    <col min="13844" max="13844" width="11.08203125" style="135" bestFit="1" customWidth="1"/>
    <col min="13845" max="13845" width="11.1640625" style="135" bestFit="1" customWidth="1"/>
    <col min="13846" max="13895" width="7.1640625" style="135" customWidth="1"/>
    <col min="13896" max="14086" width="7.6640625" style="135"/>
    <col min="14087" max="14087" width="2.08203125" style="135" customWidth="1"/>
    <col min="14088" max="14088" width="43.6640625" style="135" customWidth="1"/>
    <col min="14089" max="14089" width="8.1640625" style="135" customWidth="1"/>
    <col min="14090" max="14091" width="12.1640625" style="135" customWidth="1"/>
    <col min="14092" max="14092" width="11.6640625" style="135" customWidth="1"/>
    <col min="14093" max="14093" width="12.08203125" style="135" customWidth="1"/>
    <col min="14094" max="14094" width="4.08203125" style="135" customWidth="1"/>
    <col min="14095" max="14095" width="15.9140625" style="135" customWidth="1"/>
    <col min="14096" max="14096" width="13" style="135" bestFit="1" customWidth="1"/>
    <col min="14097" max="14097" width="10.6640625" style="135" bestFit="1" customWidth="1"/>
    <col min="14098" max="14098" width="10.1640625" style="135" bestFit="1" customWidth="1"/>
    <col min="14099" max="14099" width="9" style="135" bestFit="1" customWidth="1"/>
    <col min="14100" max="14100" width="11.08203125" style="135" bestFit="1" customWidth="1"/>
    <col min="14101" max="14101" width="11.1640625" style="135" bestFit="1" customWidth="1"/>
    <col min="14102" max="14151" width="7.1640625" style="135" customWidth="1"/>
    <col min="14152" max="14342" width="7.6640625" style="135"/>
    <col min="14343" max="14343" width="2.08203125" style="135" customWidth="1"/>
    <col min="14344" max="14344" width="43.6640625" style="135" customWidth="1"/>
    <col min="14345" max="14345" width="8.1640625" style="135" customWidth="1"/>
    <col min="14346" max="14347" width="12.1640625" style="135" customWidth="1"/>
    <col min="14348" max="14348" width="11.6640625" style="135" customWidth="1"/>
    <col min="14349" max="14349" width="12.08203125" style="135" customWidth="1"/>
    <col min="14350" max="14350" width="4.08203125" style="135" customWidth="1"/>
    <col min="14351" max="14351" width="15.9140625" style="135" customWidth="1"/>
    <col min="14352" max="14352" width="13" style="135" bestFit="1" customWidth="1"/>
    <col min="14353" max="14353" width="10.6640625" style="135" bestFit="1" customWidth="1"/>
    <col min="14354" max="14354" width="10.1640625" style="135" bestFit="1" customWidth="1"/>
    <col min="14355" max="14355" width="9" style="135" bestFit="1" customWidth="1"/>
    <col min="14356" max="14356" width="11.08203125" style="135" bestFit="1" customWidth="1"/>
    <col min="14357" max="14357" width="11.1640625" style="135" bestFit="1" customWidth="1"/>
    <col min="14358" max="14407" width="7.1640625" style="135" customWidth="1"/>
    <col min="14408" max="14598" width="7.6640625" style="135"/>
    <col min="14599" max="14599" width="2.08203125" style="135" customWidth="1"/>
    <col min="14600" max="14600" width="43.6640625" style="135" customWidth="1"/>
    <col min="14601" max="14601" width="8.1640625" style="135" customWidth="1"/>
    <col min="14602" max="14603" width="12.1640625" style="135" customWidth="1"/>
    <col min="14604" max="14604" width="11.6640625" style="135" customWidth="1"/>
    <col min="14605" max="14605" width="12.08203125" style="135" customWidth="1"/>
    <col min="14606" max="14606" width="4.08203125" style="135" customWidth="1"/>
    <col min="14607" max="14607" width="15.9140625" style="135" customWidth="1"/>
    <col min="14608" max="14608" width="13" style="135" bestFit="1" customWidth="1"/>
    <col min="14609" max="14609" width="10.6640625" style="135" bestFit="1" customWidth="1"/>
    <col min="14610" max="14610" width="10.1640625" style="135" bestFit="1" customWidth="1"/>
    <col min="14611" max="14611" width="9" style="135" bestFit="1" customWidth="1"/>
    <col min="14612" max="14612" width="11.08203125" style="135" bestFit="1" customWidth="1"/>
    <col min="14613" max="14613" width="11.1640625" style="135" bestFit="1" customWidth="1"/>
    <col min="14614" max="14663" width="7.1640625" style="135" customWidth="1"/>
    <col min="14664" max="14854" width="7.6640625" style="135"/>
    <col min="14855" max="14855" width="2.08203125" style="135" customWidth="1"/>
    <col min="14856" max="14856" width="43.6640625" style="135" customWidth="1"/>
    <col min="14857" max="14857" width="8.1640625" style="135" customWidth="1"/>
    <col min="14858" max="14859" width="12.1640625" style="135" customWidth="1"/>
    <col min="14860" max="14860" width="11.6640625" style="135" customWidth="1"/>
    <col min="14861" max="14861" width="12.08203125" style="135" customWidth="1"/>
    <col min="14862" max="14862" width="4.08203125" style="135" customWidth="1"/>
    <col min="14863" max="14863" width="15.9140625" style="135" customWidth="1"/>
    <col min="14864" max="14864" width="13" style="135" bestFit="1" customWidth="1"/>
    <col min="14865" max="14865" width="10.6640625" style="135" bestFit="1" customWidth="1"/>
    <col min="14866" max="14866" width="10.1640625" style="135" bestFit="1" customWidth="1"/>
    <col min="14867" max="14867" width="9" style="135" bestFit="1" customWidth="1"/>
    <col min="14868" max="14868" width="11.08203125" style="135" bestFit="1" customWidth="1"/>
    <col min="14869" max="14869" width="11.1640625" style="135" bestFit="1" customWidth="1"/>
    <col min="14870" max="14919" width="7.1640625" style="135" customWidth="1"/>
    <col min="14920" max="15110" width="7.6640625" style="135"/>
    <col min="15111" max="15111" width="2.08203125" style="135" customWidth="1"/>
    <col min="15112" max="15112" width="43.6640625" style="135" customWidth="1"/>
    <col min="15113" max="15113" width="8.1640625" style="135" customWidth="1"/>
    <col min="15114" max="15115" width="12.1640625" style="135" customWidth="1"/>
    <col min="15116" max="15116" width="11.6640625" style="135" customWidth="1"/>
    <col min="15117" max="15117" width="12.08203125" style="135" customWidth="1"/>
    <col min="15118" max="15118" width="4.08203125" style="135" customWidth="1"/>
    <col min="15119" max="15119" width="15.9140625" style="135" customWidth="1"/>
    <col min="15120" max="15120" width="13" style="135" bestFit="1" customWidth="1"/>
    <col min="15121" max="15121" width="10.6640625" style="135" bestFit="1" customWidth="1"/>
    <col min="15122" max="15122" width="10.1640625" style="135" bestFit="1" customWidth="1"/>
    <col min="15123" max="15123" width="9" style="135" bestFit="1" customWidth="1"/>
    <col min="15124" max="15124" width="11.08203125" style="135" bestFit="1" customWidth="1"/>
    <col min="15125" max="15125" width="11.1640625" style="135" bestFit="1" customWidth="1"/>
    <col min="15126" max="15175" width="7.1640625" style="135" customWidth="1"/>
    <col min="15176" max="15366" width="7.6640625" style="135"/>
    <col min="15367" max="15367" width="2.08203125" style="135" customWidth="1"/>
    <col min="15368" max="15368" width="43.6640625" style="135" customWidth="1"/>
    <col min="15369" max="15369" width="8.1640625" style="135" customWidth="1"/>
    <col min="15370" max="15371" width="12.1640625" style="135" customWidth="1"/>
    <col min="15372" max="15372" width="11.6640625" style="135" customWidth="1"/>
    <col min="15373" max="15373" width="12.08203125" style="135" customWidth="1"/>
    <col min="15374" max="15374" width="4.08203125" style="135" customWidth="1"/>
    <col min="15375" max="15375" width="15.9140625" style="135" customWidth="1"/>
    <col min="15376" max="15376" width="13" style="135" bestFit="1" customWidth="1"/>
    <col min="15377" max="15377" width="10.6640625" style="135" bestFit="1" customWidth="1"/>
    <col min="15378" max="15378" width="10.1640625" style="135" bestFit="1" customWidth="1"/>
    <col min="15379" max="15379" width="9" style="135" bestFit="1" customWidth="1"/>
    <col min="15380" max="15380" width="11.08203125" style="135" bestFit="1" customWidth="1"/>
    <col min="15381" max="15381" width="11.1640625" style="135" bestFit="1" customWidth="1"/>
    <col min="15382" max="15431" width="7.1640625" style="135" customWidth="1"/>
    <col min="15432" max="15622" width="7.6640625" style="135"/>
    <col min="15623" max="15623" width="2.08203125" style="135" customWidth="1"/>
    <col min="15624" max="15624" width="43.6640625" style="135" customWidth="1"/>
    <col min="15625" max="15625" width="8.1640625" style="135" customWidth="1"/>
    <col min="15626" max="15627" width="12.1640625" style="135" customWidth="1"/>
    <col min="15628" max="15628" width="11.6640625" style="135" customWidth="1"/>
    <col min="15629" max="15629" width="12.08203125" style="135" customWidth="1"/>
    <col min="15630" max="15630" width="4.08203125" style="135" customWidth="1"/>
    <col min="15631" max="15631" width="15.9140625" style="135" customWidth="1"/>
    <col min="15632" max="15632" width="13" style="135" bestFit="1" customWidth="1"/>
    <col min="15633" max="15633" width="10.6640625" style="135" bestFit="1" customWidth="1"/>
    <col min="15634" max="15634" width="10.1640625" style="135" bestFit="1" customWidth="1"/>
    <col min="15635" max="15635" width="9" style="135" bestFit="1" customWidth="1"/>
    <col min="15636" max="15636" width="11.08203125" style="135" bestFit="1" customWidth="1"/>
    <col min="15637" max="15637" width="11.1640625" style="135" bestFit="1" customWidth="1"/>
    <col min="15638" max="15687" width="7.1640625" style="135" customWidth="1"/>
    <col min="15688" max="15878" width="7.6640625" style="135"/>
    <col min="15879" max="15879" width="2.08203125" style="135" customWidth="1"/>
    <col min="15880" max="15880" width="43.6640625" style="135" customWidth="1"/>
    <col min="15881" max="15881" width="8.1640625" style="135" customWidth="1"/>
    <col min="15882" max="15883" width="12.1640625" style="135" customWidth="1"/>
    <col min="15884" max="15884" width="11.6640625" style="135" customWidth="1"/>
    <col min="15885" max="15885" width="12.08203125" style="135" customWidth="1"/>
    <col min="15886" max="15886" width="4.08203125" style="135" customWidth="1"/>
    <col min="15887" max="15887" width="15.9140625" style="135" customWidth="1"/>
    <col min="15888" max="15888" width="13" style="135" bestFit="1" customWidth="1"/>
    <col min="15889" max="15889" width="10.6640625" style="135" bestFit="1" customWidth="1"/>
    <col min="15890" max="15890" width="10.1640625" style="135" bestFit="1" customWidth="1"/>
    <col min="15891" max="15891" width="9" style="135" bestFit="1" customWidth="1"/>
    <col min="15892" max="15892" width="11.08203125" style="135" bestFit="1" customWidth="1"/>
    <col min="15893" max="15893" width="11.1640625" style="135" bestFit="1" customWidth="1"/>
    <col min="15894" max="15943" width="7.1640625" style="135" customWidth="1"/>
    <col min="15944" max="16134" width="7.6640625" style="135"/>
    <col min="16135" max="16135" width="2.08203125" style="135" customWidth="1"/>
    <col min="16136" max="16136" width="43.6640625" style="135" customWidth="1"/>
    <col min="16137" max="16137" width="8.1640625" style="135" customWidth="1"/>
    <col min="16138" max="16139" width="12.1640625" style="135" customWidth="1"/>
    <col min="16140" max="16140" width="11.6640625" style="135" customWidth="1"/>
    <col min="16141" max="16141" width="12.08203125" style="135" customWidth="1"/>
    <col min="16142" max="16142" width="4.08203125" style="135" customWidth="1"/>
    <col min="16143" max="16143" width="15.9140625" style="135" customWidth="1"/>
    <col min="16144" max="16144" width="13" style="135" bestFit="1" customWidth="1"/>
    <col min="16145" max="16145" width="10.6640625" style="135" bestFit="1" customWidth="1"/>
    <col min="16146" max="16146" width="10.1640625" style="135" bestFit="1" customWidth="1"/>
    <col min="16147" max="16147" width="9" style="135" bestFit="1" customWidth="1"/>
    <col min="16148" max="16148" width="11.08203125" style="135" bestFit="1" customWidth="1"/>
    <col min="16149" max="16149" width="11.1640625" style="135" bestFit="1" customWidth="1"/>
    <col min="16150" max="16199" width="7.1640625" style="135" customWidth="1"/>
    <col min="16200" max="16384" width="7.6640625" style="135"/>
  </cols>
  <sheetData>
    <row r="1" spans="1:70" ht="20" customHeight="1">
      <c r="A1" s="179" t="s">
        <v>79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70" ht="20" customHeight="1">
      <c r="A2" s="179" t="s">
        <v>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70" ht="20" customHeight="1">
      <c r="A3" s="179" t="s">
        <v>152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70" ht="20" customHeight="1">
      <c r="A4" s="136"/>
      <c r="B4" s="136"/>
      <c r="C4" s="137"/>
      <c r="D4" s="137"/>
      <c r="E4" s="137"/>
      <c r="F4" s="137"/>
      <c r="G4" s="137"/>
      <c r="H4" s="137"/>
      <c r="I4" s="137"/>
      <c r="J4" s="137"/>
      <c r="K4" s="137"/>
      <c r="L4" s="138"/>
      <c r="M4" s="139" t="s">
        <v>1</v>
      </c>
    </row>
    <row r="5" spans="1:70" ht="20" customHeight="1">
      <c r="A5" s="136"/>
      <c r="B5" s="136"/>
      <c r="C5" s="137"/>
      <c r="D5" s="137"/>
      <c r="E5" s="241" t="s">
        <v>2</v>
      </c>
      <c r="F5" s="241"/>
      <c r="G5" s="241"/>
      <c r="H5" s="241"/>
      <c r="I5" s="241"/>
      <c r="J5" s="241"/>
      <c r="K5" s="241"/>
      <c r="L5" s="241"/>
      <c r="M5" s="241"/>
    </row>
    <row r="6" spans="1:70" ht="20" customHeight="1">
      <c r="A6" s="136"/>
      <c r="B6" s="136"/>
      <c r="C6" s="137"/>
      <c r="D6" s="137"/>
      <c r="E6" s="133"/>
      <c r="F6" s="133"/>
      <c r="G6" s="133"/>
      <c r="H6" s="133"/>
      <c r="I6" s="242" t="s">
        <v>127</v>
      </c>
      <c r="J6" s="242"/>
      <c r="K6" s="133"/>
      <c r="L6" s="133"/>
      <c r="M6" s="133"/>
    </row>
    <row r="7" spans="1:70" ht="20" customHeight="1">
      <c r="A7" s="136"/>
      <c r="B7" s="136"/>
      <c r="C7" s="137"/>
      <c r="D7" s="137"/>
      <c r="E7" s="133"/>
      <c r="F7" s="133"/>
      <c r="G7" s="133"/>
      <c r="H7" s="133"/>
      <c r="I7" s="133" t="s">
        <v>115</v>
      </c>
      <c r="J7" s="133"/>
      <c r="K7" s="133"/>
      <c r="L7" s="133"/>
      <c r="M7" s="133"/>
    </row>
    <row r="8" spans="1:70" s="143" customFormat="1" ht="20" customHeight="1">
      <c r="A8" s="140"/>
      <c r="B8" s="140"/>
      <c r="C8" s="141"/>
      <c r="D8" s="141"/>
      <c r="E8" s="142"/>
      <c r="F8" s="142"/>
      <c r="G8" s="142" t="s">
        <v>112</v>
      </c>
      <c r="H8" s="142"/>
      <c r="I8" s="142" t="s">
        <v>116</v>
      </c>
      <c r="J8" s="142" t="s">
        <v>42</v>
      </c>
      <c r="K8" s="142" t="s">
        <v>121</v>
      </c>
      <c r="L8" s="142" t="s">
        <v>124</v>
      </c>
      <c r="M8" s="142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</row>
    <row r="9" spans="1:70" s="143" customFormat="1" ht="20" customHeight="1">
      <c r="A9" s="140"/>
      <c r="B9" s="140"/>
      <c r="C9" s="141"/>
      <c r="D9" s="141"/>
      <c r="E9" s="142" t="s">
        <v>40</v>
      </c>
      <c r="F9" s="142" t="s">
        <v>91</v>
      </c>
      <c r="G9" s="142" t="s">
        <v>113</v>
      </c>
      <c r="H9" s="142"/>
      <c r="I9" s="142" t="s">
        <v>117</v>
      </c>
      <c r="J9" s="142" t="s">
        <v>119</v>
      </c>
      <c r="K9" s="142" t="s">
        <v>122</v>
      </c>
      <c r="L9" s="144" t="s">
        <v>125</v>
      </c>
      <c r="M9" s="142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</row>
    <row r="10" spans="1:70" s="143" customFormat="1" ht="20" customHeight="1">
      <c r="A10" s="140"/>
      <c r="B10" s="140"/>
      <c r="C10" s="145" t="s">
        <v>4</v>
      </c>
      <c r="D10" s="145"/>
      <c r="E10" s="146" t="s">
        <v>41</v>
      </c>
      <c r="F10" s="146" t="s">
        <v>92</v>
      </c>
      <c r="G10" s="146" t="s">
        <v>114</v>
      </c>
      <c r="H10" s="146" t="s">
        <v>75</v>
      </c>
      <c r="I10" s="146" t="s">
        <v>118</v>
      </c>
      <c r="J10" s="146" t="s">
        <v>120</v>
      </c>
      <c r="K10" s="146" t="s">
        <v>123</v>
      </c>
      <c r="L10" s="147" t="s">
        <v>126</v>
      </c>
      <c r="M10" s="146" t="s">
        <v>42</v>
      </c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</row>
    <row r="11" spans="1:70" s="143" customFormat="1" ht="20" customHeight="1">
      <c r="A11" s="140"/>
      <c r="B11" s="140"/>
      <c r="C11" s="141"/>
      <c r="D11" s="141"/>
      <c r="E11" s="142"/>
      <c r="F11" s="142"/>
      <c r="G11" s="142"/>
      <c r="H11" s="142"/>
      <c r="I11" s="142"/>
      <c r="J11" s="142"/>
      <c r="K11" s="142"/>
      <c r="L11" s="144"/>
      <c r="M11" s="142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</row>
    <row r="12" spans="1:70" s="133" customFormat="1" ht="20" customHeight="1">
      <c r="A12" s="148" t="s">
        <v>71</v>
      </c>
      <c r="B12" s="149"/>
      <c r="C12" s="145"/>
      <c r="D12" s="145"/>
      <c r="E12" s="150">
        <v>5728171165</v>
      </c>
      <c r="F12" s="150">
        <v>-4147174563</v>
      </c>
      <c r="G12" s="150">
        <v>1196494</v>
      </c>
      <c r="H12" s="150">
        <v>-1631500565</v>
      </c>
      <c r="I12" s="150">
        <v>499966</v>
      </c>
      <c r="J12" s="150">
        <f>SUM(I12:I12)</f>
        <v>499966</v>
      </c>
      <c r="K12" s="150">
        <f>E12+F12+G12+H12+J12</f>
        <v>-48807503</v>
      </c>
      <c r="L12" s="150">
        <v>-411705655</v>
      </c>
      <c r="M12" s="150">
        <f>K12+L12</f>
        <v>-460513158</v>
      </c>
      <c r="N12" s="151"/>
      <c r="O12" s="127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</row>
    <row r="13" spans="1:70" s="143" customFormat="1" ht="20" customHeight="1">
      <c r="A13" s="148"/>
      <c r="B13" s="152" t="s">
        <v>144</v>
      </c>
      <c r="C13" s="141"/>
      <c r="D13" s="141"/>
      <c r="E13" s="153">
        <v>0</v>
      </c>
      <c r="F13" s="153">
        <v>0</v>
      </c>
      <c r="G13" s="153">
        <v>0</v>
      </c>
      <c r="H13" s="153">
        <f>+'กำไรขาดทุน 3 เดือน (ต่อ)'!J9</f>
        <v>-1611116</v>
      </c>
      <c r="I13" s="153">
        <v>0</v>
      </c>
      <c r="J13" s="153">
        <f>SUM(I13:I13)</f>
        <v>0</v>
      </c>
      <c r="K13" s="153">
        <f>E13+F13+G13+H13+J13</f>
        <v>-1611116</v>
      </c>
      <c r="L13" s="153">
        <f>+'กำไรขาดทุน 3 เดือน (ต่อ)'!J10</f>
        <v>-7071772</v>
      </c>
      <c r="M13" s="153">
        <f t="shared" ref="M13:M14" si="0">K13+L13</f>
        <v>-8682888</v>
      </c>
      <c r="N13" s="134"/>
      <c r="O13" s="128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</row>
    <row r="14" spans="1:70" s="143" customFormat="1" ht="20" customHeight="1">
      <c r="A14" s="148"/>
      <c r="B14" s="152" t="s">
        <v>175</v>
      </c>
      <c r="C14" s="141"/>
      <c r="D14" s="141"/>
      <c r="E14" s="153">
        <v>0</v>
      </c>
      <c r="F14" s="153">
        <v>0</v>
      </c>
      <c r="G14" s="153">
        <v>0</v>
      </c>
      <c r="H14" s="153">
        <v>0</v>
      </c>
      <c r="I14" s="153">
        <v>488057</v>
      </c>
      <c r="J14" s="153">
        <f>SUM(I14:I14)</f>
        <v>488057</v>
      </c>
      <c r="K14" s="153">
        <f>E14+F14+G14+H14+J14</f>
        <v>488057</v>
      </c>
      <c r="L14" s="153">
        <v>171479</v>
      </c>
      <c r="M14" s="153">
        <f t="shared" si="0"/>
        <v>659536</v>
      </c>
      <c r="N14" s="134"/>
      <c r="O14" s="15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</row>
    <row r="15" spans="1:70" s="143" customFormat="1" ht="20" customHeight="1">
      <c r="A15" s="149" t="s">
        <v>165</v>
      </c>
      <c r="B15" s="152"/>
      <c r="C15" s="141"/>
      <c r="D15" s="141"/>
      <c r="E15" s="155">
        <f>SUM(E13:E14)</f>
        <v>0</v>
      </c>
      <c r="F15" s="155">
        <f t="shared" ref="F15:M15" si="1">SUM(F13:F14)</f>
        <v>0</v>
      </c>
      <c r="G15" s="155">
        <f t="shared" si="1"/>
        <v>0</v>
      </c>
      <c r="H15" s="155">
        <f t="shared" si="1"/>
        <v>-1611116</v>
      </c>
      <c r="I15" s="155">
        <f t="shared" si="1"/>
        <v>488057</v>
      </c>
      <c r="J15" s="155">
        <f t="shared" si="1"/>
        <v>488057</v>
      </c>
      <c r="K15" s="155">
        <f t="shared" si="1"/>
        <v>-1123059</v>
      </c>
      <c r="L15" s="155">
        <f t="shared" si="1"/>
        <v>-6900293</v>
      </c>
      <c r="M15" s="155">
        <f t="shared" si="1"/>
        <v>-8023352</v>
      </c>
      <c r="N15" s="134"/>
      <c r="O15" s="128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</row>
    <row r="16" spans="1:70" s="143" customFormat="1" ht="20" customHeight="1" thickBot="1">
      <c r="A16" s="149" t="s">
        <v>153</v>
      </c>
      <c r="B16" s="149"/>
      <c r="C16" s="141"/>
      <c r="D16" s="141"/>
      <c r="E16" s="156">
        <f>E12+E15</f>
        <v>5728171165</v>
      </c>
      <c r="F16" s="156">
        <f t="shared" ref="F16:M16" si="2">F12+F15</f>
        <v>-4147174563</v>
      </c>
      <c r="G16" s="156">
        <f t="shared" si="2"/>
        <v>1196494</v>
      </c>
      <c r="H16" s="156">
        <f t="shared" si="2"/>
        <v>-1633111681</v>
      </c>
      <c r="I16" s="156">
        <f t="shared" si="2"/>
        <v>988023</v>
      </c>
      <c r="J16" s="156">
        <f t="shared" si="2"/>
        <v>988023</v>
      </c>
      <c r="K16" s="156">
        <f t="shared" si="2"/>
        <v>-49930562</v>
      </c>
      <c r="L16" s="156">
        <f t="shared" si="2"/>
        <v>-418605948</v>
      </c>
      <c r="M16" s="156">
        <f t="shared" si="2"/>
        <v>-468536510</v>
      </c>
      <c r="N16" s="134"/>
      <c r="O16" s="154"/>
      <c r="P16" s="15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</row>
    <row r="17" spans="1:70" s="143" customFormat="1" ht="19.5" customHeight="1" thickTop="1">
      <c r="A17" s="158"/>
      <c r="B17" s="149"/>
      <c r="C17" s="141"/>
      <c r="D17" s="141"/>
      <c r="E17" s="153"/>
      <c r="F17" s="153"/>
      <c r="G17" s="153"/>
      <c r="H17" s="153"/>
      <c r="I17" s="153"/>
      <c r="J17" s="153"/>
      <c r="K17" s="153"/>
      <c r="L17" s="129"/>
      <c r="M17" s="159"/>
      <c r="N17" s="134"/>
      <c r="O17" s="157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</row>
    <row r="18" spans="1:70" s="133" customFormat="1" ht="20" customHeight="1">
      <c r="A18" s="148" t="s">
        <v>154</v>
      </c>
      <c r="B18" s="149"/>
      <c r="C18" s="145"/>
      <c r="D18" s="145"/>
      <c r="E18" s="150">
        <v>5731468550</v>
      </c>
      <c r="F18" s="150">
        <v>-4149522301</v>
      </c>
      <c r="G18" s="150">
        <v>1196494</v>
      </c>
      <c r="H18" s="150">
        <v>-1107306874</v>
      </c>
      <c r="I18" s="150">
        <v>1577444</v>
      </c>
      <c r="J18" s="150">
        <f>SUM(I18:I18)</f>
        <v>1577444</v>
      </c>
      <c r="K18" s="150">
        <f>E18+F18+G18+H18+J18</f>
        <v>477413313</v>
      </c>
      <c r="L18" s="150">
        <v>-244537507</v>
      </c>
      <c r="M18" s="150">
        <f>K18+L18</f>
        <v>232875806</v>
      </c>
      <c r="N18" s="151"/>
      <c r="O18" s="127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</row>
    <row r="19" spans="1:70" s="143" customFormat="1" ht="20" customHeight="1">
      <c r="A19" s="148"/>
      <c r="B19" s="152" t="s">
        <v>144</v>
      </c>
      <c r="C19" s="141"/>
      <c r="D19" s="141"/>
      <c r="E19" s="153">
        <v>0</v>
      </c>
      <c r="F19" s="153">
        <v>0</v>
      </c>
      <c r="G19" s="153">
        <v>0</v>
      </c>
      <c r="H19" s="153">
        <f>+'กำไรขาดทุน 3 เดือน (ต่อ)'!H9</f>
        <v>-7747929</v>
      </c>
      <c r="I19" s="153">
        <v>0</v>
      </c>
      <c r="J19" s="153">
        <f>SUM(I19:I19)</f>
        <v>0</v>
      </c>
      <c r="K19" s="153">
        <f>E19+F19+G19+H19+J19</f>
        <v>-7747929</v>
      </c>
      <c r="L19" s="153">
        <f>+'กำไรขาดทุน 3 เดือน (ต่อ)'!H10</f>
        <v>-1029193</v>
      </c>
      <c r="M19" s="153">
        <f>K19+L19</f>
        <v>-8777122</v>
      </c>
      <c r="N19" s="134"/>
      <c r="O19" s="128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</row>
    <row r="20" spans="1:70" s="143" customFormat="1" ht="20" customHeight="1">
      <c r="A20" s="148"/>
      <c r="B20" s="152" t="s">
        <v>172</v>
      </c>
      <c r="C20" s="141"/>
      <c r="D20" s="141"/>
      <c r="E20" s="153">
        <v>0</v>
      </c>
      <c r="F20" s="153">
        <v>0</v>
      </c>
      <c r="G20" s="153">
        <v>0</v>
      </c>
      <c r="H20" s="153">
        <v>0</v>
      </c>
      <c r="I20" s="153">
        <v>-3713324</v>
      </c>
      <c r="J20" s="153">
        <f>SUM(I20:I20)</f>
        <v>-3713324</v>
      </c>
      <c r="K20" s="153">
        <f>E20+F20+G20+H20+J20</f>
        <v>-3713324</v>
      </c>
      <c r="L20" s="153">
        <v>-1304682</v>
      </c>
      <c r="M20" s="153">
        <f t="shared" ref="M20" si="3">K20+L20</f>
        <v>-5018006</v>
      </c>
      <c r="N20" s="134"/>
      <c r="O20" s="128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</row>
    <row r="21" spans="1:70" s="143" customFormat="1" ht="20" customHeight="1">
      <c r="A21" s="149" t="s">
        <v>165</v>
      </c>
      <c r="B21" s="152"/>
      <c r="C21" s="141"/>
      <c r="D21" s="141"/>
      <c r="E21" s="155">
        <f>SUM(E19:E20)</f>
        <v>0</v>
      </c>
      <c r="F21" s="155">
        <f t="shared" ref="F21:M21" si="4">SUM(F19:F20)</f>
        <v>0</v>
      </c>
      <c r="G21" s="155">
        <f t="shared" si="4"/>
        <v>0</v>
      </c>
      <c r="H21" s="155">
        <f t="shared" si="4"/>
        <v>-7747929</v>
      </c>
      <c r="I21" s="155">
        <f t="shared" si="4"/>
        <v>-3713324</v>
      </c>
      <c r="J21" s="155">
        <f t="shared" si="4"/>
        <v>-3713324</v>
      </c>
      <c r="K21" s="155">
        <f t="shared" si="4"/>
        <v>-11461253</v>
      </c>
      <c r="L21" s="155">
        <f t="shared" si="4"/>
        <v>-2333875</v>
      </c>
      <c r="M21" s="155">
        <f t="shared" si="4"/>
        <v>-13795128</v>
      </c>
      <c r="N21" s="134"/>
      <c r="O21" s="128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</row>
    <row r="22" spans="1:70" s="143" customFormat="1" ht="20" customHeight="1" thickBot="1">
      <c r="A22" s="149" t="s">
        <v>155</v>
      </c>
      <c r="B22" s="149"/>
      <c r="C22" s="141"/>
      <c r="D22" s="141"/>
      <c r="E22" s="156">
        <f>E18+E21</f>
        <v>5731468550</v>
      </c>
      <c r="F22" s="156">
        <f t="shared" ref="F22:M22" si="5">F18+F21</f>
        <v>-4149522301</v>
      </c>
      <c r="G22" s="156">
        <f t="shared" si="5"/>
        <v>1196494</v>
      </c>
      <c r="H22" s="156">
        <f t="shared" si="5"/>
        <v>-1115054803</v>
      </c>
      <c r="I22" s="156">
        <f t="shared" si="5"/>
        <v>-2135880</v>
      </c>
      <c r="J22" s="156">
        <f t="shared" si="5"/>
        <v>-2135880</v>
      </c>
      <c r="K22" s="156">
        <f t="shared" si="5"/>
        <v>465952060</v>
      </c>
      <c r="L22" s="156">
        <f t="shared" si="5"/>
        <v>-246871382</v>
      </c>
      <c r="M22" s="156">
        <f t="shared" si="5"/>
        <v>219080678</v>
      </c>
      <c r="N22" s="134"/>
      <c r="O22" s="157"/>
      <c r="P22" s="160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</row>
    <row r="23" spans="1:70" s="143" customFormat="1" ht="10.25" customHeight="1" thickTop="1">
      <c r="A23" s="149"/>
      <c r="B23" s="149"/>
      <c r="C23" s="141"/>
      <c r="D23" s="141"/>
      <c r="E23" s="150"/>
      <c r="F23" s="150"/>
      <c r="G23" s="150"/>
      <c r="H23" s="150"/>
      <c r="I23" s="150"/>
      <c r="J23" s="150"/>
      <c r="K23" s="150"/>
      <c r="L23" s="150"/>
      <c r="M23" s="150"/>
      <c r="N23" s="134"/>
      <c r="O23" s="157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</row>
    <row r="24" spans="1:70" s="143" customFormat="1" ht="20" customHeight="1">
      <c r="A24" s="148"/>
      <c r="B24" s="148"/>
      <c r="C24" s="141"/>
      <c r="D24" s="141"/>
      <c r="E24" s="161"/>
      <c r="F24" s="161"/>
      <c r="G24" s="161"/>
      <c r="H24" s="130"/>
      <c r="I24" s="161"/>
      <c r="J24" s="161"/>
      <c r="K24" s="161"/>
      <c r="L24" s="161"/>
      <c r="M24" s="162" t="s">
        <v>67</v>
      </c>
      <c r="N24" s="134"/>
      <c r="O24" s="157"/>
      <c r="P24" s="160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</row>
    <row r="25" spans="1:70" s="143" customFormat="1" ht="20" customHeight="1">
      <c r="C25" s="141"/>
      <c r="D25" s="141"/>
      <c r="E25" s="161"/>
      <c r="F25" s="161"/>
      <c r="G25" s="161"/>
      <c r="H25" s="161"/>
      <c r="I25" s="161"/>
      <c r="J25" s="161"/>
      <c r="K25" s="161"/>
      <c r="L25" s="161"/>
      <c r="M25" s="162" t="s">
        <v>74</v>
      </c>
      <c r="N25" s="134"/>
      <c r="O25" s="157"/>
      <c r="P25" s="160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</row>
    <row r="26" spans="1:70" s="143" customFormat="1" ht="20" customHeight="1">
      <c r="C26" s="141"/>
      <c r="D26" s="141"/>
      <c r="E26" s="161"/>
      <c r="F26" s="161"/>
      <c r="G26" s="161"/>
      <c r="H26" s="161"/>
      <c r="I26" s="161"/>
      <c r="J26" s="161"/>
      <c r="K26" s="161"/>
      <c r="L26" s="161"/>
      <c r="M26" s="162"/>
      <c r="N26" s="134"/>
      <c r="O26" s="157"/>
      <c r="P26" s="160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</row>
    <row r="27" spans="1:70" s="143" customFormat="1" ht="20" customHeight="1">
      <c r="C27" s="141"/>
      <c r="D27" s="141"/>
      <c r="E27" s="161"/>
      <c r="F27" s="161"/>
      <c r="G27" s="161"/>
      <c r="H27" s="161"/>
      <c r="I27" s="161"/>
      <c r="J27" s="161"/>
      <c r="K27" s="161"/>
      <c r="L27" s="161"/>
      <c r="M27" s="162"/>
      <c r="N27" s="134"/>
      <c r="O27" s="157"/>
      <c r="P27" s="160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</row>
    <row r="28" spans="1:70" s="134" customFormat="1" ht="20" customHeight="1">
      <c r="A28" s="212">
        <v>8</v>
      </c>
      <c r="B28" s="163" t="s">
        <v>179</v>
      </c>
      <c r="M28" s="163"/>
    </row>
    <row r="29" spans="1:70" s="143" customFormat="1" ht="19.5" customHeight="1">
      <c r="A29" s="148"/>
      <c r="B29" s="148"/>
      <c r="C29" s="141"/>
      <c r="D29" s="141"/>
      <c r="E29" s="161"/>
      <c r="F29" s="161"/>
      <c r="G29" s="161"/>
      <c r="H29" s="161"/>
      <c r="I29" s="161"/>
      <c r="J29" s="161"/>
      <c r="K29" s="161"/>
      <c r="L29" s="161"/>
      <c r="M29" s="161"/>
      <c r="N29" s="134"/>
      <c r="O29" s="157"/>
      <c r="P29" s="160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</row>
    <row r="30" spans="1:70" s="143" customFormat="1" ht="19.5" customHeight="1">
      <c r="A30" s="148"/>
      <c r="B30" s="148"/>
      <c r="C30" s="141"/>
      <c r="D30" s="141"/>
      <c r="E30" s="161"/>
      <c r="F30" s="161"/>
      <c r="G30" s="161"/>
      <c r="H30" s="161"/>
      <c r="I30" s="161"/>
      <c r="J30" s="161"/>
      <c r="K30" s="161"/>
      <c r="L30" s="161"/>
      <c r="M30" s="161"/>
      <c r="N30" s="134"/>
      <c r="O30" s="157"/>
      <c r="P30" s="160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</row>
    <row r="31" spans="1:70" s="143" customFormat="1" ht="20" customHeight="1">
      <c r="A31" s="148"/>
      <c r="B31" s="148"/>
      <c r="C31" s="141"/>
      <c r="D31" s="141"/>
      <c r="E31" s="161"/>
      <c r="F31" s="161"/>
      <c r="G31" s="161"/>
      <c r="H31" s="161"/>
      <c r="I31" s="161"/>
      <c r="J31" s="161"/>
      <c r="K31" s="161"/>
      <c r="L31" s="161"/>
      <c r="M31" s="161"/>
      <c r="N31" s="134"/>
      <c r="O31" s="157"/>
      <c r="P31" s="160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</row>
    <row r="32" spans="1:70" s="143" customFormat="1" ht="20" customHeight="1">
      <c r="A32" s="148"/>
      <c r="B32" s="148"/>
      <c r="C32" s="141"/>
      <c r="D32" s="141"/>
      <c r="E32" s="161"/>
      <c r="F32" s="161"/>
      <c r="G32" s="161"/>
      <c r="H32" s="161"/>
      <c r="I32" s="161"/>
      <c r="J32" s="161"/>
      <c r="K32" s="161"/>
      <c r="L32" s="161"/>
      <c r="M32" s="161"/>
      <c r="N32" s="134"/>
      <c r="O32" s="157"/>
      <c r="P32" s="160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</row>
    <row r="34" spans="1:15" ht="20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</row>
    <row r="35" spans="1:15" ht="20" customHeight="1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5"/>
      <c r="O35" s="165"/>
    </row>
    <row r="36" spans="1:15" ht="20" customHeight="1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O36" s="132"/>
    </row>
    <row r="37" spans="1:15" s="134" customFormat="1">
      <c r="L37" s="166"/>
    </row>
    <row r="75" spans="1:15" s="134" customFormat="1" ht="24.75" customHeight="1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67"/>
      <c r="M75" s="135"/>
      <c r="O75" s="168"/>
    </row>
  </sheetData>
  <mergeCells count="2">
    <mergeCell ref="E5:M5"/>
    <mergeCell ref="I6:J6"/>
  </mergeCells>
  <pageMargins left="0.70866141732283472" right="0.31496062992125984" top="0.74803149606299213" bottom="0.41" header="0.31496062992125984" footer="0.31496062992125984"/>
  <pageSetup paperSize="9" scale="85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sheetPr>
    <tabColor rgb="FFFFFF00"/>
  </sheetPr>
  <dimension ref="A1:BN79"/>
  <sheetViews>
    <sheetView view="pageBreakPreview" topLeftCell="A4" zoomScaleNormal="85" zoomScaleSheetLayoutView="100" workbookViewId="0">
      <pane xSplit="2" ySplit="5" topLeftCell="C9" activePane="bottomRight" state="frozen"/>
      <selection activeCell="F54" sqref="F54"/>
      <selection pane="topRight" activeCell="F54" sqref="F54"/>
      <selection pane="bottomLeft" activeCell="F54" sqref="F54"/>
      <selection pane="bottomRight" activeCell="B43" sqref="B43"/>
    </sheetView>
  </sheetViews>
  <sheetFormatPr defaultColWidth="7.6640625" defaultRowHeight="24.75" customHeight="1"/>
  <cols>
    <col min="1" max="1" width="1.6640625" style="40" customWidth="1"/>
    <col min="2" max="2" width="27.1640625" style="40" customWidth="1"/>
    <col min="3" max="3" width="8.6640625" style="40" customWidth="1"/>
    <col min="4" max="4" width="1.6640625" style="40" customWidth="1"/>
    <col min="5" max="6" width="13.58203125" style="40" customWidth="1"/>
    <col min="7" max="7" width="13.58203125" style="41" customWidth="1"/>
    <col min="8" max="8" width="13.58203125" style="40" customWidth="1"/>
    <col min="9" max="9" width="4.08203125" style="4" customWidth="1"/>
    <col min="10" max="10" width="15.9140625" style="4" customWidth="1"/>
    <col min="11" max="11" width="13" style="4" bestFit="1" customWidth="1"/>
    <col min="12" max="12" width="10.6640625" style="4" bestFit="1" customWidth="1"/>
    <col min="13" max="13" width="10.1640625" style="4" bestFit="1" customWidth="1"/>
    <col min="14" max="14" width="9" style="4" bestFit="1" customWidth="1"/>
    <col min="15" max="15" width="11.08203125" style="4" bestFit="1" customWidth="1"/>
    <col min="16" max="16" width="11.1640625" style="4" bestFit="1" customWidth="1"/>
    <col min="17" max="66" width="7.1640625" style="4" customWidth="1"/>
    <col min="67" max="257" width="7.6640625" style="40"/>
    <col min="258" max="258" width="2.08203125" style="40" customWidth="1"/>
    <col min="259" max="259" width="43.6640625" style="40" customWidth="1"/>
    <col min="260" max="260" width="8.1640625" style="40" customWidth="1"/>
    <col min="261" max="262" width="12.1640625" style="40" customWidth="1"/>
    <col min="263" max="263" width="11.6640625" style="40" customWidth="1"/>
    <col min="264" max="264" width="12.08203125" style="40" customWidth="1"/>
    <col min="265" max="265" width="4.08203125" style="40" customWidth="1"/>
    <col min="266" max="266" width="15.9140625" style="40" customWidth="1"/>
    <col min="267" max="267" width="13" style="40" bestFit="1" customWidth="1"/>
    <col min="268" max="268" width="10.6640625" style="40" bestFit="1" customWidth="1"/>
    <col min="269" max="269" width="10.1640625" style="40" bestFit="1" customWidth="1"/>
    <col min="270" max="270" width="9" style="40" bestFit="1" customWidth="1"/>
    <col min="271" max="271" width="11.08203125" style="40" bestFit="1" customWidth="1"/>
    <col min="272" max="272" width="11.1640625" style="40" bestFit="1" customWidth="1"/>
    <col min="273" max="322" width="7.1640625" style="40" customWidth="1"/>
    <col min="323" max="513" width="7.6640625" style="40"/>
    <col min="514" max="514" width="2.08203125" style="40" customWidth="1"/>
    <col min="515" max="515" width="43.6640625" style="40" customWidth="1"/>
    <col min="516" max="516" width="8.1640625" style="40" customWidth="1"/>
    <col min="517" max="518" width="12.1640625" style="40" customWidth="1"/>
    <col min="519" max="519" width="11.6640625" style="40" customWidth="1"/>
    <col min="520" max="520" width="12.08203125" style="40" customWidth="1"/>
    <col min="521" max="521" width="4.08203125" style="40" customWidth="1"/>
    <col min="522" max="522" width="15.9140625" style="40" customWidth="1"/>
    <col min="523" max="523" width="13" style="40" bestFit="1" customWidth="1"/>
    <col min="524" max="524" width="10.6640625" style="40" bestFit="1" customWidth="1"/>
    <col min="525" max="525" width="10.1640625" style="40" bestFit="1" customWidth="1"/>
    <col min="526" max="526" width="9" style="40" bestFit="1" customWidth="1"/>
    <col min="527" max="527" width="11.08203125" style="40" bestFit="1" customWidth="1"/>
    <col min="528" max="528" width="11.1640625" style="40" bestFit="1" customWidth="1"/>
    <col min="529" max="578" width="7.1640625" style="40" customWidth="1"/>
    <col min="579" max="769" width="7.6640625" style="40"/>
    <col min="770" max="770" width="2.08203125" style="40" customWidth="1"/>
    <col min="771" max="771" width="43.6640625" style="40" customWidth="1"/>
    <col min="772" max="772" width="8.1640625" style="40" customWidth="1"/>
    <col min="773" max="774" width="12.1640625" style="40" customWidth="1"/>
    <col min="775" max="775" width="11.6640625" style="40" customWidth="1"/>
    <col min="776" max="776" width="12.08203125" style="40" customWidth="1"/>
    <col min="777" max="777" width="4.08203125" style="40" customWidth="1"/>
    <col min="778" max="778" width="15.9140625" style="40" customWidth="1"/>
    <col min="779" max="779" width="13" style="40" bestFit="1" customWidth="1"/>
    <col min="780" max="780" width="10.6640625" style="40" bestFit="1" customWidth="1"/>
    <col min="781" max="781" width="10.1640625" style="40" bestFit="1" customWidth="1"/>
    <col min="782" max="782" width="9" style="40" bestFit="1" customWidth="1"/>
    <col min="783" max="783" width="11.08203125" style="40" bestFit="1" customWidth="1"/>
    <col min="784" max="784" width="11.1640625" style="40" bestFit="1" customWidth="1"/>
    <col min="785" max="834" width="7.1640625" style="40" customWidth="1"/>
    <col min="835" max="1025" width="7.6640625" style="40"/>
    <col min="1026" max="1026" width="2.08203125" style="40" customWidth="1"/>
    <col min="1027" max="1027" width="43.6640625" style="40" customWidth="1"/>
    <col min="1028" max="1028" width="8.1640625" style="40" customWidth="1"/>
    <col min="1029" max="1030" width="12.1640625" style="40" customWidth="1"/>
    <col min="1031" max="1031" width="11.6640625" style="40" customWidth="1"/>
    <col min="1032" max="1032" width="12.08203125" style="40" customWidth="1"/>
    <col min="1033" max="1033" width="4.08203125" style="40" customWidth="1"/>
    <col min="1034" max="1034" width="15.9140625" style="40" customWidth="1"/>
    <col min="1035" max="1035" width="13" style="40" bestFit="1" customWidth="1"/>
    <col min="1036" max="1036" width="10.6640625" style="40" bestFit="1" customWidth="1"/>
    <col min="1037" max="1037" width="10.1640625" style="40" bestFit="1" customWidth="1"/>
    <col min="1038" max="1038" width="9" style="40" bestFit="1" customWidth="1"/>
    <col min="1039" max="1039" width="11.08203125" style="40" bestFit="1" customWidth="1"/>
    <col min="1040" max="1040" width="11.1640625" style="40" bestFit="1" customWidth="1"/>
    <col min="1041" max="1090" width="7.1640625" style="40" customWidth="1"/>
    <col min="1091" max="1281" width="7.6640625" style="40"/>
    <col min="1282" max="1282" width="2.08203125" style="40" customWidth="1"/>
    <col min="1283" max="1283" width="43.6640625" style="40" customWidth="1"/>
    <col min="1284" max="1284" width="8.1640625" style="40" customWidth="1"/>
    <col min="1285" max="1286" width="12.1640625" style="40" customWidth="1"/>
    <col min="1287" max="1287" width="11.6640625" style="40" customWidth="1"/>
    <col min="1288" max="1288" width="12.08203125" style="40" customWidth="1"/>
    <col min="1289" max="1289" width="4.08203125" style="40" customWidth="1"/>
    <col min="1290" max="1290" width="15.9140625" style="40" customWidth="1"/>
    <col min="1291" max="1291" width="13" style="40" bestFit="1" customWidth="1"/>
    <col min="1292" max="1292" width="10.6640625" style="40" bestFit="1" customWidth="1"/>
    <col min="1293" max="1293" width="10.1640625" style="40" bestFit="1" customWidth="1"/>
    <col min="1294" max="1294" width="9" style="40" bestFit="1" customWidth="1"/>
    <col min="1295" max="1295" width="11.08203125" style="40" bestFit="1" customWidth="1"/>
    <col min="1296" max="1296" width="11.1640625" style="40" bestFit="1" customWidth="1"/>
    <col min="1297" max="1346" width="7.1640625" style="40" customWidth="1"/>
    <col min="1347" max="1537" width="7.6640625" style="40"/>
    <col min="1538" max="1538" width="2.08203125" style="40" customWidth="1"/>
    <col min="1539" max="1539" width="43.6640625" style="40" customWidth="1"/>
    <col min="1540" max="1540" width="8.1640625" style="40" customWidth="1"/>
    <col min="1541" max="1542" width="12.1640625" style="40" customWidth="1"/>
    <col min="1543" max="1543" width="11.6640625" style="40" customWidth="1"/>
    <col min="1544" max="1544" width="12.08203125" style="40" customWidth="1"/>
    <col min="1545" max="1545" width="4.08203125" style="40" customWidth="1"/>
    <col min="1546" max="1546" width="15.9140625" style="40" customWidth="1"/>
    <col min="1547" max="1547" width="13" style="40" bestFit="1" customWidth="1"/>
    <col min="1548" max="1548" width="10.6640625" style="40" bestFit="1" customWidth="1"/>
    <col min="1549" max="1549" width="10.1640625" style="40" bestFit="1" customWidth="1"/>
    <col min="1550" max="1550" width="9" style="40" bestFit="1" customWidth="1"/>
    <col min="1551" max="1551" width="11.08203125" style="40" bestFit="1" customWidth="1"/>
    <col min="1552" max="1552" width="11.1640625" style="40" bestFit="1" customWidth="1"/>
    <col min="1553" max="1602" width="7.1640625" style="40" customWidth="1"/>
    <col min="1603" max="1793" width="7.6640625" style="40"/>
    <col min="1794" max="1794" width="2.08203125" style="40" customWidth="1"/>
    <col min="1795" max="1795" width="43.6640625" style="40" customWidth="1"/>
    <col min="1796" max="1796" width="8.1640625" style="40" customWidth="1"/>
    <col min="1797" max="1798" width="12.1640625" style="40" customWidth="1"/>
    <col min="1799" max="1799" width="11.6640625" style="40" customWidth="1"/>
    <col min="1800" max="1800" width="12.08203125" style="40" customWidth="1"/>
    <col min="1801" max="1801" width="4.08203125" style="40" customWidth="1"/>
    <col min="1802" max="1802" width="15.9140625" style="40" customWidth="1"/>
    <col min="1803" max="1803" width="13" style="40" bestFit="1" customWidth="1"/>
    <col min="1804" max="1804" width="10.6640625" style="40" bestFit="1" customWidth="1"/>
    <col min="1805" max="1805" width="10.1640625" style="40" bestFit="1" customWidth="1"/>
    <col min="1806" max="1806" width="9" style="40" bestFit="1" customWidth="1"/>
    <col min="1807" max="1807" width="11.08203125" style="40" bestFit="1" customWidth="1"/>
    <col min="1808" max="1808" width="11.1640625" style="40" bestFit="1" customWidth="1"/>
    <col min="1809" max="1858" width="7.1640625" style="40" customWidth="1"/>
    <col min="1859" max="2049" width="7.6640625" style="40"/>
    <col min="2050" max="2050" width="2.08203125" style="40" customWidth="1"/>
    <col min="2051" max="2051" width="43.6640625" style="40" customWidth="1"/>
    <col min="2052" max="2052" width="8.1640625" style="40" customWidth="1"/>
    <col min="2053" max="2054" width="12.1640625" style="40" customWidth="1"/>
    <col min="2055" max="2055" width="11.6640625" style="40" customWidth="1"/>
    <col min="2056" max="2056" width="12.08203125" style="40" customWidth="1"/>
    <col min="2057" max="2057" width="4.08203125" style="40" customWidth="1"/>
    <col min="2058" max="2058" width="15.9140625" style="40" customWidth="1"/>
    <col min="2059" max="2059" width="13" style="40" bestFit="1" customWidth="1"/>
    <col min="2060" max="2060" width="10.6640625" style="40" bestFit="1" customWidth="1"/>
    <col min="2061" max="2061" width="10.1640625" style="40" bestFit="1" customWidth="1"/>
    <col min="2062" max="2062" width="9" style="40" bestFit="1" customWidth="1"/>
    <col min="2063" max="2063" width="11.08203125" style="40" bestFit="1" customWidth="1"/>
    <col min="2064" max="2064" width="11.1640625" style="40" bestFit="1" customWidth="1"/>
    <col min="2065" max="2114" width="7.1640625" style="40" customWidth="1"/>
    <col min="2115" max="2305" width="7.6640625" style="40"/>
    <col min="2306" max="2306" width="2.08203125" style="40" customWidth="1"/>
    <col min="2307" max="2307" width="43.6640625" style="40" customWidth="1"/>
    <col min="2308" max="2308" width="8.1640625" style="40" customWidth="1"/>
    <col min="2309" max="2310" width="12.1640625" style="40" customWidth="1"/>
    <col min="2311" max="2311" width="11.6640625" style="40" customWidth="1"/>
    <col min="2312" max="2312" width="12.08203125" style="40" customWidth="1"/>
    <col min="2313" max="2313" width="4.08203125" style="40" customWidth="1"/>
    <col min="2314" max="2314" width="15.9140625" style="40" customWidth="1"/>
    <col min="2315" max="2315" width="13" style="40" bestFit="1" customWidth="1"/>
    <col min="2316" max="2316" width="10.6640625" style="40" bestFit="1" customWidth="1"/>
    <col min="2317" max="2317" width="10.1640625" style="40" bestFit="1" customWidth="1"/>
    <col min="2318" max="2318" width="9" style="40" bestFit="1" customWidth="1"/>
    <col min="2319" max="2319" width="11.08203125" style="40" bestFit="1" customWidth="1"/>
    <col min="2320" max="2320" width="11.1640625" style="40" bestFit="1" customWidth="1"/>
    <col min="2321" max="2370" width="7.1640625" style="40" customWidth="1"/>
    <col min="2371" max="2561" width="7.6640625" style="40"/>
    <col min="2562" max="2562" width="2.08203125" style="40" customWidth="1"/>
    <col min="2563" max="2563" width="43.6640625" style="40" customWidth="1"/>
    <col min="2564" max="2564" width="8.1640625" style="40" customWidth="1"/>
    <col min="2565" max="2566" width="12.1640625" style="40" customWidth="1"/>
    <col min="2567" max="2567" width="11.6640625" style="40" customWidth="1"/>
    <col min="2568" max="2568" width="12.08203125" style="40" customWidth="1"/>
    <col min="2569" max="2569" width="4.08203125" style="40" customWidth="1"/>
    <col min="2570" max="2570" width="15.9140625" style="40" customWidth="1"/>
    <col min="2571" max="2571" width="13" style="40" bestFit="1" customWidth="1"/>
    <col min="2572" max="2572" width="10.6640625" style="40" bestFit="1" customWidth="1"/>
    <col min="2573" max="2573" width="10.1640625" style="40" bestFit="1" customWidth="1"/>
    <col min="2574" max="2574" width="9" style="40" bestFit="1" customWidth="1"/>
    <col min="2575" max="2575" width="11.08203125" style="40" bestFit="1" customWidth="1"/>
    <col min="2576" max="2576" width="11.1640625" style="40" bestFit="1" customWidth="1"/>
    <col min="2577" max="2626" width="7.1640625" style="40" customWidth="1"/>
    <col min="2627" max="2817" width="7.6640625" style="40"/>
    <col min="2818" max="2818" width="2.08203125" style="40" customWidth="1"/>
    <col min="2819" max="2819" width="43.6640625" style="40" customWidth="1"/>
    <col min="2820" max="2820" width="8.1640625" style="40" customWidth="1"/>
    <col min="2821" max="2822" width="12.1640625" style="40" customWidth="1"/>
    <col min="2823" max="2823" width="11.6640625" style="40" customWidth="1"/>
    <col min="2824" max="2824" width="12.08203125" style="40" customWidth="1"/>
    <col min="2825" max="2825" width="4.08203125" style="40" customWidth="1"/>
    <col min="2826" max="2826" width="15.9140625" style="40" customWidth="1"/>
    <col min="2827" max="2827" width="13" style="40" bestFit="1" customWidth="1"/>
    <col min="2828" max="2828" width="10.6640625" style="40" bestFit="1" customWidth="1"/>
    <col min="2829" max="2829" width="10.1640625" style="40" bestFit="1" customWidth="1"/>
    <col min="2830" max="2830" width="9" style="40" bestFit="1" customWidth="1"/>
    <col min="2831" max="2831" width="11.08203125" style="40" bestFit="1" customWidth="1"/>
    <col min="2832" max="2832" width="11.1640625" style="40" bestFit="1" customWidth="1"/>
    <col min="2833" max="2882" width="7.1640625" style="40" customWidth="1"/>
    <col min="2883" max="3073" width="7.6640625" style="40"/>
    <col min="3074" max="3074" width="2.08203125" style="40" customWidth="1"/>
    <col min="3075" max="3075" width="43.6640625" style="40" customWidth="1"/>
    <col min="3076" max="3076" width="8.1640625" style="40" customWidth="1"/>
    <col min="3077" max="3078" width="12.1640625" style="40" customWidth="1"/>
    <col min="3079" max="3079" width="11.6640625" style="40" customWidth="1"/>
    <col min="3080" max="3080" width="12.08203125" style="40" customWidth="1"/>
    <col min="3081" max="3081" width="4.08203125" style="40" customWidth="1"/>
    <col min="3082" max="3082" width="15.9140625" style="40" customWidth="1"/>
    <col min="3083" max="3083" width="13" style="40" bestFit="1" customWidth="1"/>
    <col min="3084" max="3084" width="10.6640625" style="40" bestFit="1" customWidth="1"/>
    <col min="3085" max="3085" width="10.1640625" style="40" bestFit="1" customWidth="1"/>
    <col min="3086" max="3086" width="9" style="40" bestFit="1" customWidth="1"/>
    <col min="3087" max="3087" width="11.08203125" style="40" bestFit="1" customWidth="1"/>
    <col min="3088" max="3088" width="11.1640625" style="40" bestFit="1" customWidth="1"/>
    <col min="3089" max="3138" width="7.1640625" style="40" customWidth="1"/>
    <col min="3139" max="3329" width="7.6640625" style="40"/>
    <col min="3330" max="3330" width="2.08203125" style="40" customWidth="1"/>
    <col min="3331" max="3331" width="43.6640625" style="40" customWidth="1"/>
    <col min="3332" max="3332" width="8.1640625" style="40" customWidth="1"/>
    <col min="3333" max="3334" width="12.1640625" style="40" customWidth="1"/>
    <col min="3335" max="3335" width="11.6640625" style="40" customWidth="1"/>
    <col min="3336" max="3336" width="12.08203125" style="40" customWidth="1"/>
    <col min="3337" max="3337" width="4.08203125" style="40" customWidth="1"/>
    <col min="3338" max="3338" width="15.9140625" style="40" customWidth="1"/>
    <col min="3339" max="3339" width="13" style="40" bestFit="1" customWidth="1"/>
    <col min="3340" max="3340" width="10.6640625" style="40" bestFit="1" customWidth="1"/>
    <col min="3341" max="3341" width="10.1640625" style="40" bestFit="1" customWidth="1"/>
    <col min="3342" max="3342" width="9" style="40" bestFit="1" customWidth="1"/>
    <col min="3343" max="3343" width="11.08203125" style="40" bestFit="1" customWidth="1"/>
    <col min="3344" max="3344" width="11.1640625" style="40" bestFit="1" customWidth="1"/>
    <col min="3345" max="3394" width="7.1640625" style="40" customWidth="1"/>
    <col min="3395" max="3585" width="7.6640625" style="40"/>
    <col min="3586" max="3586" width="2.08203125" style="40" customWidth="1"/>
    <col min="3587" max="3587" width="43.6640625" style="40" customWidth="1"/>
    <col min="3588" max="3588" width="8.1640625" style="40" customWidth="1"/>
    <col min="3589" max="3590" width="12.1640625" style="40" customWidth="1"/>
    <col min="3591" max="3591" width="11.6640625" style="40" customWidth="1"/>
    <col min="3592" max="3592" width="12.08203125" style="40" customWidth="1"/>
    <col min="3593" max="3593" width="4.08203125" style="40" customWidth="1"/>
    <col min="3594" max="3594" width="15.9140625" style="40" customWidth="1"/>
    <col min="3595" max="3595" width="13" style="40" bestFit="1" customWidth="1"/>
    <col min="3596" max="3596" width="10.6640625" style="40" bestFit="1" customWidth="1"/>
    <col min="3597" max="3597" width="10.1640625" style="40" bestFit="1" customWidth="1"/>
    <col min="3598" max="3598" width="9" style="40" bestFit="1" customWidth="1"/>
    <col min="3599" max="3599" width="11.08203125" style="40" bestFit="1" customWidth="1"/>
    <col min="3600" max="3600" width="11.1640625" style="40" bestFit="1" customWidth="1"/>
    <col min="3601" max="3650" width="7.1640625" style="40" customWidth="1"/>
    <col min="3651" max="3841" width="7.6640625" style="40"/>
    <col min="3842" max="3842" width="2.08203125" style="40" customWidth="1"/>
    <col min="3843" max="3843" width="43.6640625" style="40" customWidth="1"/>
    <col min="3844" max="3844" width="8.1640625" style="40" customWidth="1"/>
    <col min="3845" max="3846" width="12.1640625" style="40" customWidth="1"/>
    <col min="3847" max="3847" width="11.6640625" style="40" customWidth="1"/>
    <col min="3848" max="3848" width="12.08203125" style="40" customWidth="1"/>
    <col min="3849" max="3849" width="4.08203125" style="40" customWidth="1"/>
    <col min="3850" max="3850" width="15.9140625" style="40" customWidth="1"/>
    <col min="3851" max="3851" width="13" style="40" bestFit="1" customWidth="1"/>
    <col min="3852" max="3852" width="10.6640625" style="40" bestFit="1" customWidth="1"/>
    <col min="3853" max="3853" width="10.1640625" style="40" bestFit="1" customWidth="1"/>
    <col min="3854" max="3854" width="9" style="40" bestFit="1" customWidth="1"/>
    <col min="3855" max="3855" width="11.08203125" style="40" bestFit="1" customWidth="1"/>
    <col min="3856" max="3856" width="11.1640625" style="40" bestFit="1" customWidth="1"/>
    <col min="3857" max="3906" width="7.1640625" style="40" customWidth="1"/>
    <col min="3907" max="4097" width="7.6640625" style="40"/>
    <col min="4098" max="4098" width="2.08203125" style="40" customWidth="1"/>
    <col min="4099" max="4099" width="43.6640625" style="40" customWidth="1"/>
    <col min="4100" max="4100" width="8.1640625" style="40" customWidth="1"/>
    <col min="4101" max="4102" width="12.1640625" style="40" customWidth="1"/>
    <col min="4103" max="4103" width="11.6640625" style="40" customWidth="1"/>
    <col min="4104" max="4104" width="12.08203125" style="40" customWidth="1"/>
    <col min="4105" max="4105" width="4.08203125" style="40" customWidth="1"/>
    <col min="4106" max="4106" width="15.9140625" style="40" customWidth="1"/>
    <col min="4107" max="4107" width="13" style="40" bestFit="1" customWidth="1"/>
    <col min="4108" max="4108" width="10.6640625" style="40" bestFit="1" customWidth="1"/>
    <col min="4109" max="4109" width="10.1640625" style="40" bestFit="1" customWidth="1"/>
    <col min="4110" max="4110" width="9" style="40" bestFit="1" customWidth="1"/>
    <col min="4111" max="4111" width="11.08203125" style="40" bestFit="1" customWidth="1"/>
    <col min="4112" max="4112" width="11.1640625" style="40" bestFit="1" customWidth="1"/>
    <col min="4113" max="4162" width="7.1640625" style="40" customWidth="1"/>
    <col min="4163" max="4353" width="7.6640625" style="40"/>
    <col min="4354" max="4354" width="2.08203125" style="40" customWidth="1"/>
    <col min="4355" max="4355" width="43.6640625" style="40" customWidth="1"/>
    <col min="4356" max="4356" width="8.1640625" style="40" customWidth="1"/>
    <col min="4357" max="4358" width="12.1640625" style="40" customWidth="1"/>
    <col min="4359" max="4359" width="11.6640625" style="40" customWidth="1"/>
    <col min="4360" max="4360" width="12.08203125" style="40" customWidth="1"/>
    <col min="4361" max="4361" width="4.08203125" style="40" customWidth="1"/>
    <col min="4362" max="4362" width="15.9140625" style="40" customWidth="1"/>
    <col min="4363" max="4363" width="13" style="40" bestFit="1" customWidth="1"/>
    <col min="4364" max="4364" width="10.6640625" style="40" bestFit="1" customWidth="1"/>
    <col min="4365" max="4365" width="10.1640625" style="40" bestFit="1" customWidth="1"/>
    <col min="4366" max="4366" width="9" style="40" bestFit="1" customWidth="1"/>
    <col min="4367" max="4367" width="11.08203125" style="40" bestFit="1" customWidth="1"/>
    <col min="4368" max="4368" width="11.1640625" style="40" bestFit="1" customWidth="1"/>
    <col min="4369" max="4418" width="7.1640625" style="40" customWidth="1"/>
    <col min="4419" max="4609" width="7.6640625" style="40"/>
    <col min="4610" max="4610" width="2.08203125" style="40" customWidth="1"/>
    <col min="4611" max="4611" width="43.6640625" style="40" customWidth="1"/>
    <col min="4612" max="4612" width="8.1640625" style="40" customWidth="1"/>
    <col min="4613" max="4614" width="12.1640625" style="40" customWidth="1"/>
    <col min="4615" max="4615" width="11.6640625" style="40" customWidth="1"/>
    <col min="4616" max="4616" width="12.08203125" style="40" customWidth="1"/>
    <col min="4617" max="4617" width="4.08203125" style="40" customWidth="1"/>
    <col min="4618" max="4618" width="15.9140625" style="40" customWidth="1"/>
    <col min="4619" max="4619" width="13" style="40" bestFit="1" customWidth="1"/>
    <col min="4620" max="4620" width="10.6640625" style="40" bestFit="1" customWidth="1"/>
    <col min="4621" max="4621" width="10.1640625" style="40" bestFit="1" customWidth="1"/>
    <col min="4622" max="4622" width="9" style="40" bestFit="1" customWidth="1"/>
    <col min="4623" max="4623" width="11.08203125" style="40" bestFit="1" customWidth="1"/>
    <col min="4624" max="4624" width="11.1640625" style="40" bestFit="1" customWidth="1"/>
    <col min="4625" max="4674" width="7.1640625" style="40" customWidth="1"/>
    <col min="4675" max="4865" width="7.6640625" style="40"/>
    <col min="4866" max="4866" width="2.08203125" style="40" customWidth="1"/>
    <col min="4867" max="4867" width="43.6640625" style="40" customWidth="1"/>
    <col min="4868" max="4868" width="8.1640625" style="40" customWidth="1"/>
    <col min="4869" max="4870" width="12.1640625" style="40" customWidth="1"/>
    <col min="4871" max="4871" width="11.6640625" style="40" customWidth="1"/>
    <col min="4872" max="4872" width="12.08203125" style="40" customWidth="1"/>
    <col min="4873" max="4873" width="4.08203125" style="40" customWidth="1"/>
    <col min="4874" max="4874" width="15.9140625" style="40" customWidth="1"/>
    <col min="4875" max="4875" width="13" style="40" bestFit="1" customWidth="1"/>
    <col min="4876" max="4876" width="10.6640625" style="40" bestFit="1" customWidth="1"/>
    <col min="4877" max="4877" width="10.1640625" style="40" bestFit="1" customWidth="1"/>
    <col min="4878" max="4878" width="9" style="40" bestFit="1" customWidth="1"/>
    <col min="4879" max="4879" width="11.08203125" style="40" bestFit="1" customWidth="1"/>
    <col min="4880" max="4880" width="11.1640625" style="40" bestFit="1" customWidth="1"/>
    <col min="4881" max="4930" width="7.1640625" style="40" customWidth="1"/>
    <col min="4931" max="5121" width="7.6640625" style="40"/>
    <col min="5122" max="5122" width="2.08203125" style="40" customWidth="1"/>
    <col min="5123" max="5123" width="43.6640625" style="40" customWidth="1"/>
    <col min="5124" max="5124" width="8.1640625" style="40" customWidth="1"/>
    <col min="5125" max="5126" width="12.1640625" style="40" customWidth="1"/>
    <col min="5127" max="5127" width="11.6640625" style="40" customWidth="1"/>
    <col min="5128" max="5128" width="12.08203125" style="40" customWidth="1"/>
    <col min="5129" max="5129" width="4.08203125" style="40" customWidth="1"/>
    <col min="5130" max="5130" width="15.9140625" style="40" customWidth="1"/>
    <col min="5131" max="5131" width="13" style="40" bestFit="1" customWidth="1"/>
    <col min="5132" max="5132" width="10.6640625" style="40" bestFit="1" customWidth="1"/>
    <col min="5133" max="5133" width="10.1640625" style="40" bestFit="1" customWidth="1"/>
    <col min="5134" max="5134" width="9" style="40" bestFit="1" customWidth="1"/>
    <col min="5135" max="5135" width="11.08203125" style="40" bestFit="1" customWidth="1"/>
    <col min="5136" max="5136" width="11.1640625" style="40" bestFit="1" customWidth="1"/>
    <col min="5137" max="5186" width="7.1640625" style="40" customWidth="1"/>
    <col min="5187" max="5377" width="7.6640625" style="40"/>
    <col min="5378" max="5378" width="2.08203125" style="40" customWidth="1"/>
    <col min="5379" max="5379" width="43.6640625" style="40" customWidth="1"/>
    <col min="5380" max="5380" width="8.1640625" style="40" customWidth="1"/>
    <col min="5381" max="5382" width="12.1640625" style="40" customWidth="1"/>
    <col min="5383" max="5383" width="11.6640625" style="40" customWidth="1"/>
    <col min="5384" max="5384" width="12.08203125" style="40" customWidth="1"/>
    <col min="5385" max="5385" width="4.08203125" style="40" customWidth="1"/>
    <col min="5386" max="5386" width="15.9140625" style="40" customWidth="1"/>
    <col min="5387" max="5387" width="13" style="40" bestFit="1" customWidth="1"/>
    <col min="5388" max="5388" width="10.6640625" style="40" bestFit="1" customWidth="1"/>
    <col min="5389" max="5389" width="10.1640625" style="40" bestFit="1" customWidth="1"/>
    <col min="5390" max="5390" width="9" style="40" bestFit="1" customWidth="1"/>
    <col min="5391" max="5391" width="11.08203125" style="40" bestFit="1" customWidth="1"/>
    <col min="5392" max="5392" width="11.1640625" style="40" bestFit="1" customWidth="1"/>
    <col min="5393" max="5442" width="7.1640625" style="40" customWidth="1"/>
    <col min="5443" max="5633" width="7.6640625" style="40"/>
    <col min="5634" max="5634" width="2.08203125" style="40" customWidth="1"/>
    <col min="5635" max="5635" width="43.6640625" style="40" customWidth="1"/>
    <col min="5636" max="5636" width="8.1640625" style="40" customWidth="1"/>
    <col min="5637" max="5638" width="12.1640625" style="40" customWidth="1"/>
    <col min="5639" max="5639" width="11.6640625" style="40" customWidth="1"/>
    <col min="5640" max="5640" width="12.08203125" style="40" customWidth="1"/>
    <col min="5641" max="5641" width="4.08203125" style="40" customWidth="1"/>
    <col min="5642" max="5642" width="15.9140625" style="40" customWidth="1"/>
    <col min="5643" max="5643" width="13" style="40" bestFit="1" customWidth="1"/>
    <col min="5644" max="5644" width="10.6640625" style="40" bestFit="1" customWidth="1"/>
    <col min="5645" max="5645" width="10.1640625" style="40" bestFit="1" customWidth="1"/>
    <col min="5646" max="5646" width="9" style="40" bestFit="1" customWidth="1"/>
    <col min="5647" max="5647" width="11.08203125" style="40" bestFit="1" customWidth="1"/>
    <col min="5648" max="5648" width="11.1640625" style="40" bestFit="1" customWidth="1"/>
    <col min="5649" max="5698" width="7.1640625" style="40" customWidth="1"/>
    <col min="5699" max="5889" width="7.6640625" style="40"/>
    <col min="5890" max="5890" width="2.08203125" style="40" customWidth="1"/>
    <col min="5891" max="5891" width="43.6640625" style="40" customWidth="1"/>
    <col min="5892" max="5892" width="8.1640625" style="40" customWidth="1"/>
    <col min="5893" max="5894" width="12.1640625" style="40" customWidth="1"/>
    <col min="5895" max="5895" width="11.6640625" style="40" customWidth="1"/>
    <col min="5896" max="5896" width="12.08203125" style="40" customWidth="1"/>
    <col min="5897" max="5897" width="4.08203125" style="40" customWidth="1"/>
    <col min="5898" max="5898" width="15.9140625" style="40" customWidth="1"/>
    <col min="5899" max="5899" width="13" style="40" bestFit="1" customWidth="1"/>
    <col min="5900" max="5900" width="10.6640625" style="40" bestFit="1" customWidth="1"/>
    <col min="5901" max="5901" width="10.1640625" style="40" bestFit="1" customWidth="1"/>
    <col min="5902" max="5902" width="9" style="40" bestFit="1" customWidth="1"/>
    <col min="5903" max="5903" width="11.08203125" style="40" bestFit="1" customWidth="1"/>
    <col min="5904" max="5904" width="11.1640625" style="40" bestFit="1" customWidth="1"/>
    <col min="5905" max="5954" width="7.1640625" style="40" customWidth="1"/>
    <col min="5955" max="6145" width="7.6640625" style="40"/>
    <col min="6146" max="6146" width="2.08203125" style="40" customWidth="1"/>
    <col min="6147" max="6147" width="43.6640625" style="40" customWidth="1"/>
    <col min="6148" max="6148" width="8.1640625" style="40" customWidth="1"/>
    <col min="6149" max="6150" width="12.1640625" style="40" customWidth="1"/>
    <col min="6151" max="6151" width="11.6640625" style="40" customWidth="1"/>
    <col min="6152" max="6152" width="12.08203125" style="40" customWidth="1"/>
    <col min="6153" max="6153" width="4.08203125" style="40" customWidth="1"/>
    <col min="6154" max="6154" width="15.9140625" style="40" customWidth="1"/>
    <col min="6155" max="6155" width="13" style="40" bestFit="1" customWidth="1"/>
    <col min="6156" max="6156" width="10.6640625" style="40" bestFit="1" customWidth="1"/>
    <col min="6157" max="6157" width="10.1640625" style="40" bestFit="1" customWidth="1"/>
    <col min="6158" max="6158" width="9" style="40" bestFit="1" customWidth="1"/>
    <col min="6159" max="6159" width="11.08203125" style="40" bestFit="1" customWidth="1"/>
    <col min="6160" max="6160" width="11.1640625" style="40" bestFit="1" customWidth="1"/>
    <col min="6161" max="6210" width="7.1640625" style="40" customWidth="1"/>
    <col min="6211" max="6401" width="7.6640625" style="40"/>
    <col min="6402" max="6402" width="2.08203125" style="40" customWidth="1"/>
    <col min="6403" max="6403" width="43.6640625" style="40" customWidth="1"/>
    <col min="6404" max="6404" width="8.1640625" style="40" customWidth="1"/>
    <col min="6405" max="6406" width="12.1640625" style="40" customWidth="1"/>
    <col min="6407" max="6407" width="11.6640625" style="40" customWidth="1"/>
    <col min="6408" max="6408" width="12.08203125" style="40" customWidth="1"/>
    <col min="6409" max="6409" width="4.08203125" style="40" customWidth="1"/>
    <col min="6410" max="6410" width="15.9140625" style="40" customWidth="1"/>
    <col min="6411" max="6411" width="13" style="40" bestFit="1" customWidth="1"/>
    <col min="6412" max="6412" width="10.6640625" style="40" bestFit="1" customWidth="1"/>
    <col min="6413" max="6413" width="10.1640625" style="40" bestFit="1" customWidth="1"/>
    <col min="6414" max="6414" width="9" style="40" bestFit="1" customWidth="1"/>
    <col min="6415" max="6415" width="11.08203125" style="40" bestFit="1" customWidth="1"/>
    <col min="6416" max="6416" width="11.1640625" style="40" bestFit="1" customWidth="1"/>
    <col min="6417" max="6466" width="7.1640625" style="40" customWidth="1"/>
    <col min="6467" max="6657" width="7.6640625" style="40"/>
    <col min="6658" max="6658" width="2.08203125" style="40" customWidth="1"/>
    <col min="6659" max="6659" width="43.6640625" style="40" customWidth="1"/>
    <col min="6660" max="6660" width="8.1640625" style="40" customWidth="1"/>
    <col min="6661" max="6662" width="12.1640625" style="40" customWidth="1"/>
    <col min="6663" max="6663" width="11.6640625" style="40" customWidth="1"/>
    <col min="6664" max="6664" width="12.08203125" style="40" customWidth="1"/>
    <col min="6665" max="6665" width="4.08203125" style="40" customWidth="1"/>
    <col min="6666" max="6666" width="15.9140625" style="40" customWidth="1"/>
    <col min="6667" max="6667" width="13" style="40" bestFit="1" customWidth="1"/>
    <col min="6668" max="6668" width="10.6640625" style="40" bestFit="1" customWidth="1"/>
    <col min="6669" max="6669" width="10.1640625" style="40" bestFit="1" customWidth="1"/>
    <col min="6670" max="6670" width="9" style="40" bestFit="1" customWidth="1"/>
    <col min="6671" max="6671" width="11.08203125" style="40" bestFit="1" customWidth="1"/>
    <col min="6672" max="6672" width="11.1640625" style="40" bestFit="1" customWidth="1"/>
    <col min="6673" max="6722" width="7.1640625" style="40" customWidth="1"/>
    <col min="6723" max="6913" width="7.6640625" style="40"/>
    <col min="6914" max="6914" width="2.08203125" style="40" customWidth="1"/>
    <col min="6915" max="6915" width="43.6640625" style="40" customWidth="1"/>
    <col min="6916" max="6916" width="8.1640625" style="40" customWidth="1"/>
    <col min="6917" max="6918" width="12.1640625" style="40" customWidth="1"/>
    <col min="6919" max="6919" width="11.6640625" style="40" customWidth="1"/>
    <col min="6920" max="6920" width="12.08203125" style="40" customWidth="1"/>
    <col min="6921" max="6921" width="4.08203125" style="40" customWidth="1"/>
    <col min="6922" max="6922" width="15.9140625" style="40" customWidth="1"/>
    <col min="6923" max="6923" width="13" style="40" bestFit="1" customWidth="1"/>
    <col min="6924" max="6924" width="10.6640625" style="40" bestFit="1" customWidth="1"/>
    <col min="6925" max="6925" width="10.1640625" style="40" bestFit="1" customWidth="1"/>
    <col min="6926" max="6926" width="9" style="40" bestFit="1" customWidth="1"/>
    <col min="6927" max="6927" width="11.08203125" style="40" bestFit="1" customWidth="1"/>
    <col min="6928" max="6928" width="11.1640625" style="40" bestFit="1" customWidth="1"/>
    <col min="6929" max="6978" width="7.1640625" style="40" customWidth="1"/>
    <col min="6979" max="7169" width="7.6640625" style="40"/>
    <col min="7170" max="7170" width="2.08203125" style="40" customWidth="1"/>
    <col min="7171" max="7171" width="43.6640625" style="40" customWidth="1"/>
    <col min="7172" max="7172" width="8.1640625" style="40" customWidth="1"/>
    <col min="7173" max="7174" width="12.1640625" style="40" customWidth="1"/>
    <col min="7175" max="7175" width="11.6640625" style="40" customWidth="1"/>
    <col min="7176" max="7176" width="12.08203125" style="40" customWidth="1"/>
    <col min="7177" max="7177" width="4.08203125" style="40" customWidth="1"/>
    <col min="7178" max="7178" width="15.9140625" style="40" customWidth="1"/>
    <col min="7179" max="7179" width="13" style="40" bestFit="1" customWidth="1"/>
    <col min="7180" max="7180" width="10.6640625" style="40" bestFit="1" customWidth="1"/>
    <col min="7181" max="7181" width="10.1640625" style="40" bestFit="1" customWidth="1"/>
    <col min="7182" max="7182" width="9" style="40" bestFit="1" customWidth="1"/>
    <col min="7183" max="7183" width="11.08203125" style="40" bestFit="1" customWidth="1"/>
    <col min="7184" max="7184" width="11.1640625" style="40" bestFit="1" customWidth="1"/>
    <col min="7185" max="7234" width="7.1640625" style="40" customWidth="1"/>
    <col min="7235" max="7425" width="7.6640625" style="40"/>
    <col min="7426" max="7426" width="2.08203125" style="40" customWidth="1"/>
    <col min="7427" max="7427" width="43.6640625" style="40" customWidth="1"/>
    <col min="7428" max="7428" width="8.1640625" style="40" customWidth="1"/>
    <col min="7429" max="7430" width="12.1640625" style="40" customWidth="1"/>
    <col min="7431" max="7431" width="11.6640625" style="40" customWidth="1"/>
    <col min="7432" max="7432" width="12.08203125" style="40" customWidth="1"/>
    <col min="7433" max="7433" width="4.08203125" style="40" customWidth="1"/>
    <col min="7434" max="7434" width="15.9140625" style="40" customWidth="1"/>
    <col min="7435" max="7435" width="13" style="40" bestFit="1" customWidth="1"/>
    <col min="7436" max="7436" width="10.6640625" style="40" bestFit="1" customWidth="1"/>
    <col min="7437" max="7437" width="10.1640625" style="40" bestFit="1" customWidth="1"/>
    <col min="7438" max="7438" width="9" style="40" bestFit="1" customWidth="1"/>
    <col min="7439" max="7439" width="11.08203125" style="40" bestFit="1" customWidth="1"/>
    <col min="7440" max="7440" width="11.1640625" style="40" bestFit="1" customWidth="1"/>
    <col min="7441" max="7490" width="7.1640625" style="40" customWidth="1"/>
    <col min="7491" max="7681" width="7.6640625" style="40"/>
    <col min="7682" max="7682" width="2.08203125" style="40" customWidth="1"/>
    <col min="7683" max="7683" width="43.6640625" style="40" customWidth="1"/>
    <col min="7684" max="7684" width="8.1640625" style="40" customWidth="1"/>
    <col min="7685" max="7686" width="12.1640625" style="40" customWidth="1"/>
    <col min="7687" max="7687" width="11.6640625" style="40" customWidth="1"/>
    <col min="7688" max="7688" width="12.08203125" style="40" customWidth="1"/>
    <col min="7689" max="7689" width="4.08203125" style="40" customWidth="1"/>
    <col min="7690" max="7690" width="15.9140625" style="40" customWidth="1"/>
    <col min="7691" max="7691" width="13" style="40" bestFit="1" customWidth="1"/>
    <col min="7692" max="7692" width="10.6640625" style="40" bestFit="1" customWidth="1"/>
    <col min="7693" max="7693" width="10.1640625" style="40" bestFit="1" customWidth="1"/>
    <col min="7694" max="7694" width="9" style="40" bestFit="1" customWidth="1"/>
    <col min="7695" max="7695" width="11.08203125" style="40" bestFit="1" customWidth="1"/>
    <col min="7696" max="7696" width="11.1640625" style="40" bestFit="1" customWidth="1"/>
    <col min="7697" max="7746" width="7.1640625" style="40" customWidth="1"/>
    <col min="7747" max="7937" width="7.6640625" style="40"/>
    <col min="7938" max="7938" width="2.08203125" style="40" customWidth="1"/>
    <col min="7939" max="7939" width="43.6640625" style="40" customWidth="1"/>
    <col min="7940" max="7940" width="8.1640625" style="40" customWidth="1"/>
    <col min="7941" max="7942" width="12.1640625" style="40" customWidth="1"/>
    <col min="7943" max="7943" width="11.6640625" style="40" customWidth="1"/>
    <col min="7944" max="7944" width="12.08203125" style="40" customWidth="1"/>
    <col min="7945" max="7945" width="4.08203125" style="40" customWidth="1"/>
    <col min="7946" max="7946" width="15.9140625" style="40" customWidth="1"/>
    <col min="7947" max="7947" width="13" style="40" bestFit="1" customWidth="1"/>
    <col min="7948" max="7948" width="10.6640625" style="40" bestFit="1" customWidth="1"/>
    <col min="7949" max="7949" width="10.1640625" style="40" bestFit="1" customWidth="1"/>
    <col min="7950" max="7950" width="9" style="40" bestFit="1" customWidth="1"/>
    <col min="7951" max="7951" width="11.08203125" style="40" bestFit="1" customWidth="1"/>
    <col min="7952" max="7952" width="11.1640625" style="40" bestFit="1" customWidth="1"/>
    <col min="7953" max="8002" width="7.1640625" style="40" customWidth="1"/>
    <col min="8003" max="8193" width="7.6640625" style="40"/>
    <col min="8194" max="8194" width="2.08203125" style="40" customWidth="1"/>
    <col min="8195" max="8195" width="43.6640625" style="40" customWidth="1"/>
    <col min="8196" max="8196" width="8.1640625" style="40" customWidth="1"/>
    <col min="8197" max="8198" width="12.1640625" style="40" customWidth="1"/>
    <col min="8199" max="8199" width="11.6640625" style="40" customWidth="1"/>
    <col min="8200" max="8200" width="12.08203125" style="40" customWidth="1"/>
    <col min="8201" max="8201" width="4.08203125" style="40" customWidth="1"/>
    <col min="8202" max="8202" width="15.9140625" style="40" customWidth="1"/>
    <col min="8203" max="8203" width="13" style="40" bestFit="1" customWidth="1"/>
    <col min="8204" max="8204" width="10.6640625" style="40" bestFit="1" customWidth="1"/>
    <col min="8205" max="8205" width="10.1640625" style="40" bestFit="1" customWidth="1"/>
    <col min="8206" max="8206" width="9" style="40" bestFit="1" customWidth="1"/>
    <col min="8207" max="8207" width="11.08203125" style="40" bestFit="1" customWidth="1"/>
    <col min="8208" max="8208" width="11.1640625" style="40" bestFit="1" customWidth="1"/>
    <col min="8209" max="8258" width="7.1640625" style="40" customWidth="1"/>
    <col min="8259" max="8449" width="7.6640625" style="40"/>
    <col min="8450" max="8450" width="2.08203125" style="40" customWidth="1"/>
    <col min="8451" max="8451" width="43.6640625" style="40" customWidth="1"/>
    <col min="8452" max="8452" width="8.1640625" style="40" customWidth="1"/>
    <col min="8453" max="8454" width="12.1640625" style="40" customWidth="1"/>
    <col min="8455" max="8455" width="11.6640625" style="40" customWidth="1"/>
    <col min="8456" max="8456" width="12.08203125" style="40" customWidth="1"/>
    <col min="8457" max="8457" width="4.08203125" style="40" customWidth="1"/>
    <col min="8458" max="8458" width="15.9140625" style="40" customWidth="1"/>
    <col min="8459" max="8459" width="13" style="40" bestFit="1" customWidth="1"/>
    <col min="8460" max="8460" width="10.6640625" style="40" bestFit="1" customWidth="1"/>
    <col min="8461" max="8461" width="10.1640625" style="40" bestFit="1" customWidth="1"/>
    <col min="8462" max="8462" width="9" style="40" bestFit="1" customWidth="1"/>
    <col min="8463" max="8463" width="11.08203125" style="40" bestFit="1" customWidth="1"/>
    <col min="8464" max="8464" width="11.1640625" style="40" bestFit="1" customWidth="1"/>
    <col min="8465" max="8514" width="7.1640625" style="40" customWidth="1"/>
    <col min="8515" max="8705" width="7.6640625" style="40"/>
    <col min="8706" max="8706" width="2.08203125" style="40" customWidth="1"/>
    <col min="8707" max="8707" width="43.6640625" style="40" customWidth="1"/>
    <col min="8708" max="8708" width="8.1640625" style="40" customWidth="1"/>
    <col min="8709" max="8710" width="12.1640625" style="40" customWidth="1"/>
    <col min="8711" max="8711" width="11.6640625" style="40" customWidth="1"/>
    <col min="8712" max="8712" width="12.08203125" style="40" customWidth="1"/>
    <col min="8713" max="8713" width="4.08203125" style="40" customWidth="1"/>
    <col min="8714" max="8714" width="15.9140625" style="40" customWidth="1"/>
    <col min="8715" max="8715" width="13" style="40" bestFit="1" customWidth="1"/>
    <col min="8716" max="8716" width="10.6640625" style="40" bestFit="1" customWidth="1"/>
    <col min="8717" max="8717" width="10.1640625" style="40" bestFit="1" customWidth="1"/>
    <col min="8718" max="8718" width="9" style="40" bestFit="1" customWidth="1"/>
    <col min="8719" max="8719" width="11.08203125" style="40" bestFit="1" customWidth="1"/>
    <col min="8720" max="8720" width="11.1640625" style="40" bestFit="1" customWidth="1"/>
    <col min="8721" max="8770" width="7.1640625" style="40" customWidth="1"/>
    <col min="8771" max="8961" width="7.6640625" style="40"/>
    <col min="8962" max="8962" width="2.08203125" style="40" customWidth="1"/>
    <col min="8963" max="8963" width="43.6640625" style="40" customWidth="1"/>
    <col min="8964" max="8964" width="8.1640625" style="40" customWidth="1"/>
    <col min="8965" max="8966" width="12.1640625" style="40" customWidth="1"/>
    <col min="8967" max="8967" width="11.6640625" style="40" customWidth="1"/>
    <col min="8968" max="8968" width="12.08203125" style="40" customWidth="1"/>
    <col min="8969" max="8969" width="4.08203125" style="40" customWidth="1"/>
    <col min="8970" max="8970" width="15.9140625" style="40" customWidth="1"/>
    <col min="8971" max="8971" width="13" style="40" bestFit="1" customWidth="1"/>
    <col min="8972" max="8972" width="10.6640625" style="40" bestFit="1" customWidth="1"/>
    <col min="8973" max="8973" width="10.1640625" style="40" bestFit="1" customWidth="1"/>
    <col min="8974" max="8974" width="9" style="40" bestFit="1" customWidth="1"/>
    <col min="8975" max="8975" width="11.08203125" style="40" bestFit="1" customWidth="1"/>
    <col min="8976" max="8976" width="11.1640625" style="40" bestFit="1" customWidth="1"/>
    <col min="8977" max="9026" width="7.1640625" style="40" customWidth="1"/>
    <col min="9027" max="9217" width="7.6640625" style="40"/>
    <col min="9218" max="9218" width="2.08203125" style="40" customWidth="1"/>
    <col min="9219" max="9219" width="43.6640625" style="40" customWidth="1"/>
    <col min="9220" max="9220" width="8.1640625" style="40" customWidth="1"/>
    <col min="9221" max="9222" width="12.1640625" style="40" customWidth="1"/>
    <col min="9223" max="9223" width="11.6640625" style="40" customWidth="1"/>
    <col min="9224" max="9224" width="12.08203125" style="40" customWidth="1"/>
    <col min="9225" max="9225" width="4.08203125" style="40" customWidth="1"/>
    <col min="9226" max="9226" width="15.9140625" style="40" customWidth="1"/>
    <col min="9227" max="9227" width="13" style="40" bestFit="1" customWidth="1"/>
    <col min="9228" max="9228" width="10.6640625" style="40" bestFit="1" customWidth="1"/>
    <col min="9229" max="9229" width="10.1640625" style="40" bestFit="1" customWidth="1"/>
    <col min="9230" max="9230" width="9" style="40" bestFit="1" customWidth="1"/>
    <col min="9231" max="9231" width="11.08203125" style="40" bestFit="1" customWidth="1"/>
    <col min="9232" max="9232" width="11.1640625" style="40" bestFit="1" customWidth="1"/>
    <col min="9233" max="9282" width="7.1640625" style="40" customWidth="1"/>
    <col min="9283" max="9473" width="7.6640625" style="40"/>
    <col min="9474" max="9474" width="2.08203125" style="40" customWidth="1"/>
    <col min="9475" max="9475" width="43.6640625" style="40" customWidth="1"/>
    <col min="9476" max="9476" width="8.1640625" style="40" customWidth="1"/>
    <col min="9477" max="9478" width="12.1640625" style="40" customWidth="1"/>
    <col min="9479" max="9479" width="11.6640625" style="40" customWidth="1"/>
    <col min="9480" max="9480" width="12.08203125" style="40" customWidth="1"/>
    <col min="9481" max="9481" width="4.08203125" style="40" customWidth="1"/>
    <col min="9482" max="9482" width="15.9140625" style="40" customWidth="1"/>
    <col min="9483" max="9483" width="13" style="40" bestFit="1" customWidth="1"/>
    <col min="9484" max="9484" width="10.6640625" style="40" bestFit="1" customWidth="1"/>
    <col min="9485" max="9485" width="10.1640625" style="40" bestFit="1" customWidth="1"/>
    <col min="9486" max="9486" width="9" style="40" bestFit="1" customWidth="1"/>
    <col min="9487" max="9487" width="11.08203125" style="40" bestFit="1" customWidth="1"/>
    <col min="9488" max="9488" width="11.1640625" style="40" bestFit="1" customWidth="1"/>
    <col min="9489" max="9538" width="7.1640625" style="40" customWidth="1"/>
    <col min="9539" max="9729" width="7.6640625" style="40"/>
    <col min="9730" max="9730" width="2.08203125" style="40" customWidth="1"/>
    <col min="9731" max="9731" width="43.6640625" style="40" customWidth="1"/>
    <col min="9732" max="9732" width="8.1640625" style="40" customWidth="1"/>
    <col min="9733" max="9734" width="12.1640625" style="40" customWidth="1"/>
    <col min="9735" max="9735" width="11.6640625" style="40" customWidth="1"/>
    <col min="9736" max="9736" width="12.08203125" style="40" customWidth="1"/>
    <col min="9737" max="9737" width="4.08203125" style="40" customWidth="1"/>
    <col min="9738" max="9738" width="15.9140625" style="40" customWidth="1"/>
    <col min="9739" max="9739" width="13" style="40" bestFit="1" customWidth="1"/>
    <col min="9740" max="9740" width="10.6640625" style="40" bestFit="1" customWidth="1"/>
    <col min="9741" max="9741" width="10.1640625" style="40" bestFit="1" customWidth="1"/>
    <col min="9742" max="9742" width="9" style="40" bestFit="1" customWidth="1"/>
    <col min="9743" max="9743" width="11.08203125" style="40" bestFit="1" customWidth="1"/>
    <col min="9744" max="9744" width="11.1640625" style="40" bestFit="1" customWidth="1"/>
    <col min="9745" max="9794" width="7.1640625" style="40" customWidth="1"/>
    <col min="9795" max="9985" width="7.6640625" style="40"/>
    <col min="9986" max="9986" width="2.08203125" style="40" customWidth="1"/>
    <col min="9987" max="9987" width="43.6640625" style="40" customWidth="1"/>
    <col min="9988" max="9988" width="8.1640625" style="40" customWidth="1"/>
    <col min="9989" max="9990" width="12.1640625" style="40" customWidth="1"/>
    <col min="9991" max="9991" width="11.6640625" style="40" customWidth="1"/>
    <col min="9992" max="9992" width="12.08203125" style="40" customWidth="1"/>
    <col min="9993" max="9993" width="4.08203125" style="40" customWidth="1"/>
    <col min="9994" max="9994" width="15.9140625" style="40" customWidth="1"/>
    <col min="9995" max="9995" width="13" style="40" bestFit="1" customWidth="1"/>
    <col min="9996" max="9996" width="10.6640625" style="40" bestFit="1" customWidth="1"/>
    <col min="9997" max="9997" width="10.1640625" style="40" bestFit="1" customWidth="1"/>
    <col min="9998" max="9998" width="9" style="40" bestFit="1" customWidth="1"/>
    <col min="9999" max="9999" width="11.08203125" style="40" bestFit="1" customWidth="1"/>
    <col min="10000" max="10000" width="11.1640625" style="40" bestFit="1" customWidth="1"/>
    <col min="10001" max="10050" width="7.1640625" style="40" customWidth="1"/>
    <col min="10051" max="10241" width="7.6640625" style="40"/>
    <col min="10242" max="10242" width="2.08203125" style="40" customWidth="1"/>
    <col min="10243" max="10243" width="43.6640625" style="40" customWidth="1"/>
    <col min="10244" max="10244" width="8.1640625" style="40" customWidth="1"/>
    <col min="10245" max="10246" width="12.1640625" style="40" customWidth="1"/>
    <col min="10247" max="10247" width="11.6640625" style="40" customWidth="1"/>
    <col min="10248" max="10248" width="12.08203125" style="40" customWidth="1"/>
    <col min="10249" max="10249" width="4.08203125" style="40" customWidth="1"/>
    <col min="10250" max="10250" width="15.9140625" style="40" customWidth="1"/>
    <col min="10251" max="10251" width="13" style="40" bestFit="1" customWidth="1"/>
    <col min="10252" max="10252" width="10.6640625" style="40" bestFit="1" customWidth="1"/>
    <col min="10253" max="10253" width="10.1640625" style="40" bestFit="1" customWidth="1"/>
    <col min="10254" max="10254" width="9" style="40" bestFit="1" customWidth="1"/>
    <col min="10255" max="10255" width="11.08203125" style="40" bestFit="1" customWidth="1"/>
    <col min="10256" max="10256" width="11.1640625" style="40" bestFit="1" customWidth="1"/>
    <col min="10257" max="10306" width="7.1640625" style="40" customWidth="1"/>
    <col min="10307" max="10497" width="7.6640625" style="40"/>
    <col min="10498" max="10498" width="2.08203125" style="40" customWidth="1"/>
    <col min="10499" max="10499" width="43.6640625" style="40" customWidth="1"/>
    <col min="10500" max="10500" width="8.1640625" style="40" customWidth="1"/>
    <col min="10501" max="10502" width="12.1640625" style="40" customWidth="1"/>
    <col min="10503" max="10503" width="11.6640625" style="40" customWidth="1"/>
    <col min="10504" max="10504" width="12.08203125" style="40" customWidth="1"/>
    <col min="10505" max="10505" width="4.08203125" style="40" customWidth="1"/>
    <col min="10506" max="10506" width="15.9140625" style="40" customWidth="1"/>
    <col min="10507" max="10507" width="13" style="40" bestFit="1" customWidth="1"/>
    <col min="10508" max="10508" width="10.6640625" style="40" bestFit="1" customWidth="1"/>
    <col min="10509" max="10509" width="10.1640625" style="40" bestFit="1" customWidth="1"/>
    <col min="10510" max="10510" width="9" style="40" bestFit="1" customWidth="1"/>
    <col min="10511" max="10511" width="11.08203125" style="40" bestFit="1" customWidth="1"/>
    <col min="10512" max="10512" width="11.1640625" style="40" bestFit="1" customWidth="1"/>
    <col min="10513" max="10562" width="7.1640625" style="40" customWidth="1"/>
    <col min="10563" max="10753" width="7.6640625" style="40"/>
    <col min="10754" max="10754" width="2.08203125" style="40" customWidth="1"/>
    <col min="10755" max="10755" width="43.6640625" style="40" customWidth="1"/>
    <col min="10756" max="10756" width="8.1640625" style="40" customWidth="1"/>
    <col min="10757" max="10758" width="12.1640625" style="40" customWidth="1"/>
    <col min="10759" max="10759" width="11.6640625" style="40" customWidth="1"/>
    <col min="10760" max="10760" width="12.08203125" style="40" customWidth="1"/>
    <col min="10761" max="10761" width="4.08203125" style="40" customWidth="1"/>
    <col min="10762" max="10762" width="15.9140625" style="40" customWidth="1"/>
    <col min="10763" max="10763" width="13" style="40" bestFit="1" customWidth="1"/>
    <col min="10764" max="10764" width="10.6640625" style="40" bestFit="1" customWidth="1"/>
    <col min="10765" max="10765" width="10.1640625" style="40" bestFit="1" customWidth="1"/>
    <col min="10766" max="10766" width="9" style="40" bestFit="1" customWidth="1"/>
    <col min="10767" max="10767" width="11.08203125" style="40" bestFit="1" customWidth="1"/>
    <col min="10768" max="10768" width="11.1640625" style="40" bestFit="1" customWidth="1"/>
    <col min="10769" max="10818" width="7.1640625" style="40" customWidth="1"/>
    <col min="10819" max="11009" width="7.6640625" style="40"/>
    <col min="11010" max="11010" width="2.08203125" style="40" customWidth="1"/>
    <col min="11011" max="11011" width="43.6640625" style="40" customWidth="1"/>
    <col min="11012" max="11012" width="8.1640625" style="40" customWidth="1"/>
    <col min="11013" max="11014" width="12.1640625" style="40" customWidth="1"/>
    <col min="11015" max="11015" width="11.6640625" style="40" customWidth="1"/>
    <col min="11016" max="11016" width="12.08203125" style="40" customWidth="1"/>
    <col min="11017" max="11017" width="4.08203125" style="40" customWidth="1"/>
    <col min="11018" max="11018" width="15.9140625" style="40" customWidth="1"/>
    <col min="11019" max="11019" width="13" style="40" bestFit="1" customWidth="1"/>
    <col min="11020" max="11020" width="10.6640625" style="40" bestFit="1" customWidth="1"/>
    <col min="11021" max="11021" width="10.1640625" style="40" bestFit="1" customWidth="1"/>
    <col min="11022" max="11022" width="9" style="40" bestFit="1" customWidth="1"/>
    <col min="11023" max="11023" width="11.08203125" style="40" bestFit="1" customWidth="1"/>
    <col min="11024" max="11024" width="11.1640625" style="40" bestFit="1" customWidth="1"/>
    <col min="11025" max="11074" width="7.1640625" style="40" customWidth="1"/>
    <col min="11075" max="11265" width="7.6640625" style="40"/>
    <col min="11266" max="11266" width="2.08203125" style="40" customWidth="1"/>
    <col min="11267" max="11267" width="43.6640625" style="40" customWidth="1"/>
    <col min="11268" max="11268" width="8.1640625" style="40" customWidth="1"/>
    <col min="11269" max="11270" width="12.1640625" style="40" customWidth="1"/>
    <col min="11271" max="11271" width="11.6640625" style="40" customWidth="1"/>
    <col min="11272" max="11272" width="12.08203125" style="40" customWidth="1"/>
    <col min="11273" max="11273" width="4.08203125" style="40" customWidth="1"/>
    <col min="11274" max="11274" width="15.9140625" style="40" customWidth="1"/>
    <col min="11275" max="11275" width="13" style="40" bestFit="1" customWidth="1"/>
    <col min="11276" max="11276" width="10.6640625" style="40" bestFit="1" customWidth="1"/>
    <col min="11277" max="11277" width="10.1640625" style="40" bestFit="1" customWidth="1"/>
    <col min="11278" max="11278" width="9" style="40" bestFit="1" customWidth="1"/>
    <col min="11279" max="11279" width="11.08203125" style="40" bestFit="1" customWidth="1"/>
    <col min="11280" max="11280" width="11.1640625" style="40" bestFit="1" customWidth="1"/>
    <col min="11281" max="11330" width="7.1640625" style="40" customWidth="1"/>
    <col min="11331" max="11521" width="7.6640625" style="40"/>
    <col min="11522" max="11522" width="2.08203125" style="40" customWidth="1"/>
    <col min="11523" max="11523" width="43.6640625" style="40" customWidth="1"/>
    <col min="11524" max="11524" width="8.1640625" style="40" customWidth="1"/>
    <col min="11525" max="11526" width="12.1640625" style="40" customWidth="1"/>
    <col min="11527" max="11527" width="11.6640625" style="40" customWidth="1"/>
    <col min="11528" max="11528" width="12.08203125" style="40" customWidth="1"/>
    <col min="11529" max="11529" width="4.08203125" style="40" customWidth="1"/>
    <col min="11530" max="11530" width="15.9140625" style="40" customWidth="1"/>
    <col min="11531" max="11531" width="13" style="40" bestFit="1" customWidth="1"/>
    <col min="11532" max="11532" width="10.6640625" style="40" bestFit="1" customWidth="1"/>
    <col min="11533" max="11533" width="10.1640625" style="40" bestFit="1" customWidth="1"/>
    <col min="11534" max="11534" width="9" style="40" bestFit="1" customWidth="1"/>
    <col min="11535" max="11535" width="11.08203125" style="40" bestFit="1" customWidth="1"/>
    <col min="11536" max="11536" width="11.1640625" style="40" bestFit="1" customWidth="1"/>
    <col min="11537" max="11586" width="7.1640625" style="40" customWidth="1"/>
    <col min="11587" max="11777" width="7.6640625" style="40"/>
    <col min="11778" max="11778" width="2.08203125" style="40" customWidth="1"/>
    <col min="11779" max="11779" width="43.6640625" style="40" customWidth="1"/>
    <col min="11780" max="11780" width="8.1640625" style="40" customWidth="1"/>
    <col min="11781" max="11782" width="12.1640625" style="40" customWidth="1"/>
    <col min="11783" max="11783" width="11.6640625" style="40" customWidth="1"/>
    <col min="11784" max="11784" width="12.08203125" style="40" customWidth="1"/>
    <col min="11785" max="11785" width="4.08203125" style="40" customWidth="1"/>
    <col min="11786" max="11786" width="15.9140625" style="40" customWidth="1"/>
    <col min="11787" max="11787" width="13" style="40" bestFit="1" customWidth="1"/>
    <col min="11788" max="11788" width="10.6640625" style="40" bestFit="1" customWidth="1"/>
    <col min="11789" max="11789" width="10.1640625" style="40" bestFit="1" customWidth="1"/>
    <col min="11790" max="11790" width="9" style="40" bestFit="1" customWidth="1"/>
    <col min="11791" max="11791" width="11.08203125" style="40" bestFit="1" customWidth="1"/>
    <col min="11792" max="11792" width="11.1640625" style="40" bestFit="1" customWidth="1"/>
    <col min="11793" max="11842" width="7.1640625" style="40" customWidth="1"/>
    <col min="11843" max="12033" width="7.6640625" style="40"/>
    <col min="12034" max="12034" width="2.08203125" style="40" customWidth="1"/>
    <col min="12035" max="12035" width="43.6640625" style="40" customWidth="1"/>
    <col min="12036" max="12036" width="8.1640625" style="40" customWidth="1"/>
    <col min="12037" max="12038" width="12.1640625" style="40" customWidth="1"/>
    <col min="12039" max="12039" width="11.6640625" style="40" customWidth="1"/>
    <col min="12040" max="12040" width="12.08203125" style="40" customWidth="1"/>
    <col min="12041" max="12041" width="4.08203125" style="40" customWidth="1"/>
    <col min="12042" max="12042" width="15.9140625" style="40" customWidth="1"/>
    <col min="12043" max="12043" width="13" style="40" bestFit="1" customWidth="1"/>
    <col min="12044" max="12044" width="10.6640625" style="40" bestFit="1" customWidth="1"/>
    <col min="12045" max="12045" width="10.1640625" style="40" bestFit="1" customWidth="1"/>
    <col min="12046" max="12046" width="9" style="40" bestFit="1" customWidth="1"/>
    <col min="12047" max="12047" width="11.08203125" style="40" bestFit="1" customWidth="1"/>
    <col min="12048" max="12048" width="11.1640625" style="40" bestFit="1" customWidth="1"/>
    <col min="12049" max="12098" width="7.1640625" style="40" customWidth="1"/>
    <col min="12099" max="12289" width="7.6640625" style="40"/>
    <col min="12290" max="12290" width="2.08203125" style="40" customWidth="1"/>
    <col min="12291" max="12291" width="43.6640625" style="40" customWidth="1"/>
    <col min="12292" max="12292" width="8.1640625" style="40" customWidth="1"/>
    <col min="12293" max="12294" width="12.1640625" style="40" customWidth="1"/>
    <col min="12295" max="12295" width="11.6640625" style="40" customWidth="1"/>
    <col min="12296" max="12296" width="12.08203125" style="40" customWidth="1"/>
    <col min="12297" max="12297" width="4.08203125" style="40" customWidth="1"/>
    <col min="12298" max="12298" width="15.9140625" style="40" customWidth="1"/>
    <col min="12299" max="12299" width="13" style="40" bestFit="1" customWidth="1"/>
    <col min="12300" max="12300" width="10.6640625" style="40" bestFit="1" customWidth="1"/>
    <col min="12301" max="12301" width="10.1640625" style="40" bestFit="1" customWidth="1"/>
    <col min="12302" max="12302" width="9" style="40" bestFit="1" customWidth="1"/>
    <col min="12303" max="12303" width="11.08203125" style="40" bestFit="1" customWidth="1"/>
    <col min="12304" max="12304" width="11.1640625" style="40" bestFit="1" customWidth="1"/>
    <col min="12305" max="12354" width="7.1640625" style="40" customWidth="1"/>
    <col min="12355" max="12545" width="7.6640625" style="40"/>
    <col min="12546" max="12546" width="2.08203125" style="40" customWidth="1"/>
    <col min="12547" max="12547" width="43.6640625" style="40" customWidth="1"/>
    <col min="12548" max="12548" width="8.1640625" style="40" customWidth="1"/>
    <col min="12549" max="12550" width="12.1640625" style="40" customWidth="1"/>
    <col min="12551" max="12551" width="11.6640625" style="40" customWidth="1"/>
    <col min="12552" max="12552" width="12.08203125" style="40" customWidth="1"/>
    <col min="12553" max="12553" width="4.08203125" style="40" customWidth="1"/>
    <col min="12554" max="12554" width="15.9140625" style="40" customWidth="1"/>
    <col min="12555" max="12555" width="13" style="40" bestFit="1" customWidth="1"/>
    <col min="12556" max="12556" width="10.6640625" style="40" bestFit="1" customWidth="1"/>
    <col min="12557" max="12557" width="10.1640625" style="40" bestFit="1" customWidth="1"/>
    <col min="12558" max="12558" width="9" style="40" bestFit="1" customWidth="1"/>
    <col min="12559" max="12559" width="11.08203125" style="40" bestFit="1" customWidth="1"/>
    <col min="12560" max="12560" width="11.1640625" style="40" bestFit="1" customWidth="1"/>
    <col min="12561" max="12610" width="7.1640625" style="40" customWidth="1"/>
    <col min="12611" max="12801" width="7.6640625" style="40"/>
    <col min="12802" max="12802" width="2.08203125" style="40" customWidth="1"/>
    <col min="12803" max="12803" width="43.6640625" style="40" customWidth="1"/>
    <col min="12804" max="12804" width="8.1640625" style="40" customWidth="1"/>
    <col min="12805" max="12806" width="12.1640625" style="40" customWidth="1"/>
    <col min="12807" max="12807" width="11.6640625" style="40" customWidth="1"/>
    <col min="12808" max="12808" width="12.08203125" style="40" customWidth="1"/>
    <col min="12809" max="12809" width="4.08203125" style="40" customWidth="1"/>
    <col min="12810" max="12810" width="15.9140625" style="40" customWidth="1"/>
    <col min="12811" max="12811" width="13" style="40" bestFit="1" customWidth="1"/>
    <col min="12812" max="12812" width="10.6640625" style="40" bestFit="1" customWidth="1"/>
    <col min="12813" max="12813" width="10.1640625" style="40" bestFit="1" customWidth="1"/>
    <col min="12814" max="12814" width="9" style="40" bestFit="1" customWidth="1"/>
    <col min="12815" max="12815" width="11.08203125" style="40" bestFit="1" customWidth="1"/>
    <col min="12816" max="12816" width="11.1640625" style="40" bestFit="1" customWidth="1"/>
    <col min="12817" max="12866" width="7.1640625" style="40" customWidth="1"/>
    <col min="12867" max="13057" width="7.6640625" style="40"/>
    <col min="13058" max="13058" width="2.08203125" style="40" customWidth="1"/>
    <col min="13059" max="13059" width="43.6640625" style="40" customWidth="1"/>
    <col min="13060" max="13060" width="8.1640625" style="40" customWidth="1"/>
    <col min="13061" max="13062" width="12.1640625" style="40" customWidth="1"/>
    <col min="13063" max="13063" width="11.6640625" style="40" customWidth="1"/>
    <col min="13064" max="13064" width="12.08203125" style="40" customWidth="1"/>
    <col min="13065" max="13065" width="4.08203125" style="40" customWidth="1"/>
    <col min="13066" max="13066" width="15.9140625" style="40" customWidth="1"/>
    <col min="13067" max="13067" width="13" style="40" bestFit="1" customWidth="1"/>
    <col min="13068" max="13068" width="10.6640625" style="40" bestFit="1" customWidth="1"/>
    <col min="13069" max="13069" width="10.1640625" style="40" bestFit="1" customWidth="1"/>
    <col min="13070" max="13070" width="9" style="40" bestFit="1" customWidth="1"/>
    <col min="13071" max="13071" width="11.08203125" style="40" bestFit="1" customWidth="1"/>
    <col min="13072" max="13072" width="11.1640625" style="40" bestFit="1" customWidth="1"/>
    <col min="13073" max="13122" width="7.1640625" style="40" customWidth="1"/>
    <col min="13123" max="13313" width="7.6640625" style="40"/>
    <col min="13314" max="13314" width="2.08203125" style="40" customWidth="1"/>
    <col min="13315" max="13315" width="43.6640625" style="40" customWidth="1"/>
    <col min="13316" max="13316" width="8.1640625" style="40" customWidth="1"/>
    <col min="13317" max="13318" width="12.1640625" style="40" customWidth="1"/>
    <col min="13319" max="13319" width="11.6640625" style="40" customWidth="1"/>
    <col min="13320" max="13320" width="12.08203125" style="40" customWidth="1"/>
    <col min="13321" max="13321" width="4.08203125" style="40" customWidth="1"/>
    <col min="13322" max="13322" width="15.9140625" style="40" customWidth="1"/>
    <col min="13323" max="13323" width="13" style="40" bestFit="1" customWidth="1"/>
    <col min="13324" max="13324" width="10.6640625" style="40" bestFit="1" customWidth="1"/>
    <col min="13325" max="13325" width="10.1640625" style="40" bestFit="1" customWidth="1"/>
    <col min="13326" max="13326" width="9" style="40" bestFit="1" customWidth="1"/>
    <col min="13327" max="13327" width="11.08203125" style="40" bestFit="1" customWidth="1"/>
    <col min="13328" max="13328" width="11.1640625" style="40" bestFit="1" customWidth="1"/>
    <col min="13329" max="13378" width="7.1640625" style="40" customWidth="1"/>
    <col min="13379" max="13569" width="7.6640625" style="40"/>
    <col min="13570" max="13570" width="2.08203125" style="40" customWidth="1"/>
    <col min="13571" max="13571" width="43.6640625" style="40" customWidth="1"/>
    <col min="13572" max="13572" width="8.1640625" style="40" customWidth="1"/>
    <col min="13573" max="13574" width="12.1640625" style="40" customWidth="1"/>
    <col min="13575" max="13575" width="11.6640625" style="40" customWidth="1"/>
    <col min="13576" max="13576" width="12.08203125" style="40" customWidth="1"/>
    <col min="13577" max="13577" width="4.08203125" style="40" customWidth="1"/>
    <col min="13578" max="13578" width="15.9140625" style="40" customWidth="1"/>
    <col min="13579" max="13579" width="13" style="40" bestFit="1" customWidth="1"/>
    <col min="13580" max="13580" width="10.6640625" style="40" bestFit="1" customWidth="1"/>
    <col min="13581" max="13581" width="10.1640625" style="40" bestFit="1" customWidth="1"/>
    <col min="13582" max="13582" width="9" style="40" bestFit="1" customWidth="1"/>
    <col min="13583" max="13583" width="11.08203125" style="40" bestFit="1" customWidth="1"/>
    <col min="13584" max="13584" width="11.1640625" style="40" bestFit="1" customWidth="1"/>
    <col min="13585" max="13634" width="7.1640625" style="40" customWidth="1"/>
    <col min="13635" max="13825" width="7.6640625" style="40"/>
    <col min="13826" max="13826" width="2.08203125" style="40" customWidth="1"/>
    <col min="13827" max="13827" width="43.6640625" style="40" customWidth="1"/>
    <col min="13828" max="13828" width="8.1640625" style="40" customWidth="1"/>
    <col min="13829" max="13830" width="12.1640625" style="40" customWidth="1"/>
    <col min="13831" max="13831" width="11.6640625" style="40" customWidth="1"/>
    <col min="13832" max="13832" width="12.08203125" style="40" customWidth="1"/>
    <col min="13833" max="13833" width="4.08203125" style="40" customWidth="1"/>
    <col min="13834" max="13834" width="15.9140625" style="40" customWidth="1"/>
    <col min="13835" max="13835" width="13" style="40" bestFit="1" customWidth="1"/>
    <col min="13836" max="13836" width="10.6640625" style="40" bestFit="1" customWidth="1"/>
    <col min="13837" max="13837" width="10.1640625" style="40" bestFit="1" customWidth="1"/>
    <col min="13838" max="13838" width="9" style="40" bestFit="1" customWidth="1"/>
    <col min="13839" max="13839" width="11.08203125" style="40" bestFit="1" customWidth="1"/>
    <col min="13840" max="13840" width="11.1640625" style="40" bestFit="1" customWidth="1"/>
    <col min="13841" max="13890" width="7.1640625" style="40" customWidth="1"/>
    <col min="13891" max="14081" width="7.6640625" style="40"/>
    <col min="14082" max="14082" width="2.08203125" style="40" customWidth="1"/>
    <col min="14083" max="14083" width="43.6640625" style="40" customWidth="1"/>
    <col min="14084" max="14084" width="8.1640625" style="40" customWidth="1"/>
    <col min="14085" max="14086" width="12.1640625" style="40" customWidth="1"/>
    <col min="14087" max="14087" width="11.6640625" style="40" customWidth="1"/>
    <col min="14088" max="14088" width="12.08203125" style="40" customWidth="1"/>
    <col min="14089" max="14089" width="4.08203125" style="40" customWidth="1"/>
    <col min="14090" max="14090" width="15.9140625" style="40" customWidth="1"/>
    <col min="14091" max="14091" width="13" style="40" bestFit="1" customWidth="1"/>
    <col min="14092" max="14092" width="10.6640625" style="40" bestFit="1" customWidth="1"/>
    <col min="14093" max="14093" width="10.1640625" style="40" bestFit="1" customWidth="1"/>
    <col min="14094" max="14094" width="9" style="40" bestFit="1" customWidth="1"/>
    <col min="14095" max="14095" width="11.08203125" style="40" bestFit="1" customWidth="1"/>
    <col min="14096" max="14096" width="11.1640625" style="40" bestFit="1" customWidth="1"/>
    <col min="14097" max="14146" width="7.1640625" style="40" customWidth="1"/>
    <col min="14147" max="14337" width="7.6640625" style="40"/>
    <col min="14338" max="14338" width="2.08203125" style="40" customWidth="1"/>
    <col min="14339" max="14339" width="43.6640625" style="40" customWidth="1"/>
    <col min="14340" max="14340" width="8.1640625" style="40" customWidth="1"/>
    <col min="14341" max="14342" width="12.1640625" style="40" customWidth="1"/>
    <col min="14343" max="14343" width="11.6640625" style="40" customWidth="1"/>
    <col min="14344" max="14344" width="12.08203125" style="40" customWidth="1"/>
    <col min="14345" max="14345" width="4.08203125" style="40" customWidth="1"/>
    <col min="14346" max="14346" width="15.9140625" style="40" customWidth="1"/>
    <col min="14347" max="14347" width="13" style="40" bestFit="1" customWidth="1"/>
    <col min="14348" max="14348" width="10.6640625" style="40" bestFit="1" customWidth="1"/>
    <col min="14349" max="14349" width="10.1640625" style="40" bestFit="1" customWidth="1"/>
    <col min="14350" max="14350" width="9" style="40" bestFit="1" customWidth="1"/>
    <col min="14351" max="14351" width="11.08203125" style="40" bestFit="1" customWidth="1"/>
    <col min="14352" max="14352" width="11.1640625" style="40" bestFit="1" customWidth="1"/>
    <col min="14353" max="14402" width="7.1640625" style="40" customWidth="1"/>
    <col min="14403" max="14593" width="7.6640625" style="40"/>
    <col min="14594" max="14594" width="2.08203125" style="40" customWidth="1"/>
    <col min="14595" max="14595" width="43.6640625" style="40" customWidth="1"/>
    <col min="14596" max="14596" width="8.1640625" style="40" customWidth="1"/>
    <col min="14597" max="14598" width="12.1640625" style="40" customWidth="1"/>
    <col min="14599" max="14599" width="11.6640625" style="40" customWidth="1"/>
    <col min="14600" max="14600" width="12.08203125" style="40" customWidth="1"/>
    <col min="14601" max="14601" width="4.08203125" style="40" customWidth="1"/>
    <col min="14602" max="14602" width="15.9140625" style="40" customWidth="1"/>
    <col min="14603" max="14603" width="13" style="40" bestFit="1" customWidth="1"/>
    <col min="14604" max="14604" width="10.6640625" style="40" bestFit="1" customWidth="1"/>
    <col min="14605" max="14605" width="10.1640625" style="40" bestFit="1" customWidth="1"/>
    <col min="14606" max="14606" width="9" style="40" bestFit="1" customWidth="1"/>
    <col min="14607" max="14607" width="11.08203125" style="40" bestFit="1" customWidth="1"/>
    <col min="14608" max="14608" width="11.1640625" style="40" bestFit="1" customWidth="1"/>
    <col min="14609" max="14658" width="7.1640625" style="40" customWidth="1"/>
    <col min="14659" max="14849" width="7.6640625" style="40"/>
    <col min="14850" max="14850" width="2.08203125" style="40" customWidth="1"/>
    <col min="14851" max="14851" width="43.6640625" style="40" customWidth="1"/>
    <col min="14852" max="14852" width="8.1640625" style="40" customWidth="1"/>
    <col min="14853" max="14854" width="12.1640625" style="40" customWidth="1"/>
    <col min="14855" max="14855" width="11.6640625" style="40" customWidth="1"/>
    <col min="14856" max="14856" width="12.08203125" style="40" customWidth="1"/>
    <col min="14857" max="14857" width="4.08203125" style="40" customWidth="1"/>
    <col min="14858" max="14858" width="15.9140625" style="40" customWidth="1"/>
    <col min="14859" max="14859" width="13" style="40" bestFit="1" customWidth="1"/>
    <col min="14860" max="14860" width="10.6640625" style="40" bestFit="1" customWidth="1"/>
    <col min="14861" max="14861" width="10.1640625" style="40" bestFit="1" customWidth="1"/>
    <col min="14862" max="14862" width="9" style="40" bestFit="1" customWidth="1"/>
    <col min="14863" max="14863" width="11.08203125" style="40" bestFit="1" customWidth="1"/>
    <col min="14864" max="14864" width="11.1640625" style="40" bestFit="1" customWidth="1"/>
    <col min="14865" max="14914" width="7.1640625" style="40" customWidth="1"/>
    <col min="14915" max="15105" width="7.6640625" style="40"/>
    <col min="15106" max="15106" width="2.08203125" style="40" customWidth="1"/>
    <col min="15107" max="15107" width="43.6640625" style="40" customWidth="1"/>
    <col min="15108" max="15108" width="8.1640625" style="40" customWidth="1"/>
    <col min="15109" max="15110" width="12.1640625" style="40" customWidth="1"/>
    <col min="15111" max="15111" width="11.6640625" style="40" customWidth="1"/>
    <col min="15112" max="15112" width="12.08203125" style="40" customWidth="1"/>
    <col min="15113" max="15113" width="4.08203125" style="40" customWidth="1"/>
    <col min="15114" max="15114" width="15.9140625" style="40" customWidth="1"/>
    <col min="15115" max="15115" width="13" style="40" bestFit="1" customWidth="1"/>
    <col min="15116" max="15116" width="10.6640625" style="40" bestFit="1" customWidth="1"/>
    <col min="15117" max="15117" width="10.1640625" style="40" bestFit="1" customWidth="1"/>
    <col min="15118" max="15118" width="9" style="40" bestFit="1" customWidth="1"/>
    <col min="15119" max="15119" width="11.08203125" style="40" bestFit="1" customWidth="1"/>
    <col min="15120" max="15120" width="11.1640625" style="40" bestFit="1" customWidth="1"/>
    <col min="15121" max="15170" width="7.1640625" style="40" customWidth="1"/>
    <col min="15171" max="15361" width="7.6640625" style="40"/>
    <col min="15362" max="15362" width="2.08203125" style="40" customWidth="1"/>
    <col min="15363" max="15363" width="43.6640625" style="40" customWidth="1"/>
    <col min="15364" max="15364" width="8.1640625" style="40" customWidth="1"/>
    <col min="15365" max="15366" width="12.1640625" style="40" customWidth="1"/>
    <col min="15367" max="15367" width="11.6640625" style="40" customWidth="1"/>
    <col min="15368" max="15368" width="12.08203125" style="40" customWidth="1"/>
    <col min="15369" max="15369" width="4.08203125" style="40" customWidth="1"/>
    <col min="15370" max="15370" width="15.9140625" style="40" customWidth="1"/>
    <col min="15371" max="15371" width="13" style="40" bestFit="1" customWidth="1"/>
    <col min="15372" max="15372" width="10.6640625" style="40" bestFit="1" customWidth="1"/>
    <col min="15373" max="15373" width="10.1640625" style="40" bestFit="1" customWidth="1"/>
    <col min="15374" max="15374" width="9" style="40" bestFit="1" customWidth="1"/>
    <col min="15375" max="15375" width="11.08203125" style="40" bestFit="1" customWidth="1"/>
    <col min="15376" max="15376" width="11.1640625" style="40" bestFit="1" customWidth="1"/>
    <col min="15377" max="15426" width="7.1640625" style="40" customWidth="1"/>
    <col min="15427" max="15617" width="7.6640625" style="40"/>
    <col min="15618" max="15618" width="2.08203125" style="40" customWidth="1"/>
    <col min="15619" max="15619" width="43.6640625" style="40" customWidth="1"/>
    <col min="15620" max="15620" width="8.1640625" style="40" customWidth="1"/>
    <col min="15621" max="15622" width="12.1640625" style="40" customWidth="1"/>
    <col min="15623" max="15623" width="11.6640625" style="40" customWidth="1"/>
    <col min="15624" max="15624" width="12.08203125" style="40" customWidth="1"/>
    <col min="15625" max="15625" width="4.08203125" style="40" customWidth="1"/>
    <col min="15626" max="15626" width="15.9140625" style="40" customWidth="1"/>
    <col min="15627" max="15627" width="13" style="40" bestFit="1" customWidth="1"/>
    <col min="15628" max="15628" width="10.6640625" style="40" bestFit="1" customWidth="1"/>
    <col min="15629" max="15629" width="10.1640625" style="40" bestFit="1" customWidth="1"/>
    <col min="15630" max="15630" width="9" style="40" bestFit="1" customWidth="1"/>
    <col min="15631" max="15631" width="11.08203125" style="40" bestFit="1" customWidth="1"/>
    <col min="15632" max="15632" width="11.1640625" style="40" bestFit="1" customWidth="1"/>
    <col min="15633" max="15682" width="7.1640625" style="40" customWidth="1"/>
    <col min="15683" max="15873" width="7.6640625" style="40"/>
    <col min="15874" max="15874" width="2.08203125" style="40" customWidth="1"/>
    <col min="15875" max="15875" width="43.6640625" style="40" customWidth="1"/>
    <col min="15876" max="15876" width="8.1640625" style="40" customWidth="1"/>
    <col min="15877" max="15878" width="12.1640625" style="40" customWidth="1"/>
    <col min="15879" max="15879" width="11.6640625" style="40" customWidth="1"/>
    <col min="15880" max="15880" width="12.08203125" style="40" customWidth="1"/>
    <col min="15881" max="15881" width="4.08203125" style="40" customWidth="1"/>
    <col min="15882" max="15882" width="15.9140625" style="40" customWidth="1"/>
    <col min="15883" max="15883" width="13" style="40" bestFit="1" customWidth="1"/>
    <col min="15884" max="15884" width="10.6640625" style="40" bestFit="1" customWidth="1"/>
    <col min="15885" max="15885" width="10.1640625" style="40" bestFit="1" customWidth="1"/>
    <col min="15886" max="15886" width="9" style="40" bestFit="1" customWidth="1"/>
    <col min="15887" max="15887" width="11.08203125" style="40" bestFit="1" customWidth="1"/>
    <col min="15888" max="15888" width="11.1640625" style="40" bestFit="1" customWidth="1"/>
    <col min="15889" max="15938" width="7.1640625" style="40" customWidth="1"/>
    <col min="15939" max="16129" width="7.6640625" style="40"/>
    <col min="16130" max="16130" width="2.08203125" style="40" customWidth="1"/>
    <col min="16131" max="16131" width="43.6640625" style="40" customWidth="1"/>
    <col min="16132" max="16132" width="8.1640625" style="40" customWidth="1"/>
    <col min="16133" max="16134" width="12.1640625" style="40" customWidth="1"/>
    <col min="16135" max="16135" width="11.6640625" style="40" customWidth="1"/>
    <col min="16136" max="16136" width="12.08203125" style="40" customWidth="1"/>
    <col min="16137" max="16137" width="4.08203125" style="40" customWidth="1"/>
    <col min="16138" max="16138" width="15.9140625" style="40" customWidth="1"/>
    <col min="16139" max="16139" width="13" style="40" bestFit="1" customWidth="1"/>
    <col min="16140" max="16140" width="10.6640625" style="40" bestFit="1" customWidth="1"/>
    <col min="16141" max="16141" width="10.1640625" style="40" bestFit="1" customWidth="1"/>
    <col min="16142" max="16142" width="9" style="40" bestFit="1" customWidth="1"/>
    <col min="16143" max="16143" width="11.08203125" style="40" bestFit="1" customWidth="1"/>
    <col min="16144" max="16144" width="11.1640625" style="40" bestFit="1" customWidth="1"/>
    <col min="16145" max="16194" width="7.1640625" style="40" customWidth="1"/>
    <col min="16195" max="16384" width="7.6640625" style="40"/>
  </cols>
  <sheetData>
    <row r="1" spans="1:65" ht="20" customHeight="1"/>
    <row r="2" spans="1:65" ht="20" customHeight="1">
      <c r="A2" s="180" t="s">
        <v>79</v>
      </c>
      <c r="B2" s="180"/>
      <c r="C2" s="180"/>
      <c r="D2" s="180"/>
      <c r="E2" s="180"/>
      <c r="F2" s="180"/>
      <c r="G2" s="180"/>
      <c r="H2" s="180"/>
    </row>
    <row r="3" spans="1:65" ht="20" customHeight="1">
      <c r="A3" s="180" t="s">
        <v>69</v>
      </c>
      <c r="B3" s="180"/>
      <c r="C3" s="180"/>
      <c r="D3" s="180"/>
      <c r="E3" s="180"/>
      <c r="F3" s="180"/>
      <c r="G3" s="180"/>
      <c r="H3" s="180"/>
    </row>
    <row r="4" spans="1:65" ht="20" customHeight="1">
      <c r="A4" s="180" t="str">
        <f>ส่วนเปลี่ยนแปลงผู้ถือหุ้นรวม!A3</f>
        <v>สำหรับงวดสามเดือนสิ้นสุดวันที่ 31 มีนาคม 2569</v>
      </c>
      <c r="B4" s="180"/>
      <c r="C4" s="180"/>
      <c r="D4" s="180"/>
      <c r="E4" s="180"/>
      <c r="F4" s="180"/>
      <c r="G4" s="180"/>
      <c r="H4" s="180"/>
    </row>
    <row r="5" spans="1:65" ht="20" customHeight="1">
      <c r="A5" s="43"/>
      <c r="B5" s="43"/>
      <c r="C5" s="44"/>
      <c r="D5" s="44"/>
      <c r="E5" s="44"/>
      <c r="F5" s="44"/>
      <c r="G5" s="45"/>
      <c r="H5" s="46" t="s">
        <v>1</v>
      </c>
    </row>
    <row r="6" spans="1:65" ht="20" customHeight="1">
      <c r="A6" s="43"/>
      <c r="B6" s="43"/>
      <c r="C6" s="44"/>
      <c r="D6" s="44"/>
      <c r="E6" s="243" t="s">
        <v>3</v>
      </c>
      <c r="F6" s="243"/>
      <c r="G6" s="243"/>
      <c r="H6" s="243"/>
    </row>
    <row r="7" spans="1:65" s="51" customFormat="1" ht="20" customHeight="1">
      <c r="A7" s="47"/>
      <c r="B7" s="47"/>
      <c r="C7" s="48"/>
      <c r="D7" s="48"/>
      <c r="E7" s="49" t="s">
        <v>40</v>
      </c>
      <c r="F7" s="49" t="s">
        <v>91</v>
      </c>
      <c r="G7" s="50"/>
      <c r="H7" s="49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1:65" s="51" customFormat="1" ht="20" customHeight="1">
      <c r="A8" s="47"/>
      <c r="B8" s="47"/>
      <c r="C8" s="52" t="s">
        <v>4</v>
      </c>
      <c r="D8" s="52"/>
      <c r="E8" s="53" t="s">
        <v>41</v>
      </c>
      <c r="F8" s="53" t="s">
        <v>92</v>
      </c>
      <c r="G8" s="53" t="s">
        <v>75</v>
      </c>
      <c r="H8" s="53" t="s">
        <v>42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1:65" s="51" customFormat="1" ht="20" customHeight="1">
      <c r="A9" s="47"/>
      <c r="B9" s="47"/>
      <c r="C9" s="48"/>
      <c r="D9" s="48"/>
      <c r="E9" s="49"/>
      <c r="F9" s="49"/>
      <c r="G9" s="54"/>
      <c r="H9" s="49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 s="51" customFormat="1" ht="20" customHeight="1">
      <c r="A10" s="55" t="s">
        <v>71</v>
      </c>
      <c r="B10" s="56"/>
      <c r="C10" s="48"/>
      <c r="D10" s="48"/>
      <c r="E10" s="57">
        <v>5728171165</v>
      </c>
      <c r="F10" s="57">
        <v>-4147174563</v>
      </c>
      <c r="G10" s="57">
        <v>-1280848548</v>
      </c>
      <c r="H10" s="57">
        <f>SUM(E10:G10)</f>
        <v>300148054</v>
      </c>
      <c r="I10" s="4"/>
      <c r="J10" s="1">
        <f>300148054-H10</f>
        <v>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 s="51" customFormat="1" ht="20" customHeight="1">
      <c r="A11" s="55"/>
      <c r="B11" s="58" t="s">
        <v>144</v>
      </c>
      <c r="C11" s="48"/>
      <c r="D11" s="48"/>
      <c r="E11" s="61">
        <v>0</v>
      </c>
      <c r="F11" s="61">
        <v>0</v>
      </c>
      <c r="G11" s="61">
        <f>'กำไรขาดทุน 3 เดือน'!N20</f>
        <v>-2152131</v>
      </c>
      <c r="H11" s="61">
        <f t="shared" ref="H11" si="0">SUM(E11:G11)</f>
        <v>-2152131</v>
      </c>
      <c r="I11" s="4"/>
      <c r="J11" s="1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s="42" customFormat="1" ht="20" customHeight="1">
      <c r="A12" s="55" t="s">
        <v>128</v>
      </c>
      <c r="B12" s="56"/>
      <c r="C12" s="52"/>
      <c r="D12" s="52"/>
      <c r="E12" s="62">
        <f>SUM(E11:E11)</f>
        <v>0</v>
      </c>
      <c r="F12" s="62">
        <f>SUM(F11:F11)</f>
        <v>0</v>
      </c>
      <c r="G12" s="62">
        <f>SUM(G11:G11)</f>
        <v>-2152131</v>
      </c>
      <c r="H12" s="62">
        <f>SUM(H11:H11)</f>
        <v>-2152131</v>
      </c>
      <c r="I12" s="59"/>
      <c r="J12" s="1">
        <f>'กำไรขาดทุน 3 เดือน (ต่อ)'!N16-H12</f>
        <v>0</v>
      </c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</row>
    <row r="13" spans="1:65" s="51" customFormat="1" ht="20" customHeight="1" thickBot="1">
      <c r="A13" s="56" t="s">
        <v>153</v>
      </c>
      <c r="B13" s="56"/>
      <c r="C13" s="48"/>
      <c r="D13" s="48"/>
      <c r="E13" s="63">
        <f>E10+E12</f>
        <v>5728171165</v>
      </c>
      <c r="F13" s="63">
        <f>F10+F12</f>
        <v>-4147174563</v>
      </c>
      <c r="G13" s="63">
        <f>G10+G12</f>
        <v>-1283000679</v>
      </c>
      <c r="H13" s="63">
        <f>H10+H12</f>
        <v>297995923</v>
      </c>
      <c r="I13" s="4"/>
      <c r="J13" s="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s="51" customFormat="1" ht="19.5" customHeight="1" thickTop="1">
      <c r="A14" s="64"/>
      <c r="B14" s="56"/>
      <c r="C14" s="48"/>
      <c r="D14" s="48"/>
      <c r="E14" s="61"/>
      <c r="F14" s="61"/>
      <c r="G14" s="39"/>
      <c r="H14" s="65"/>
      <c r="I14" s="4"/>
      <c r="J14" s="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 s="51" customFormat="1" ht="20" customHeight="1">
      <c r="A15" s="55" t="s">
        <v>154</v>
      </c>
      <c r="B15" s="56"/>
      <c r="C15" s="48"/>
      <c r="D15" s="48"/>
      <c r="E15" s="57">
        <v>5731468550</v>
      </c>
      <c r="F15" s="57">
        <v>-4149522301</v>
      </c>
      <c r="G15" s="57">
        <v>-1296869664</v>
      </c>
      <c r="H15" s="57">
        <f>SUM(E15:G15)</f>
        <v>285076585</v>
      </c>
      <c r="I15" s="4"/>
      <c r="J15" s="7">
        <f>285076585-H15</f>
        <v>0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 s="51" customFormat="1" ht="20" customHeight="1">
      <c r="A16" s="55"/>
      <c r="B16" s="58" t="s">
        <v>173</v>
      </c>
      <c r="C16" s="48"/>
      <c r="D16" s="48"/>
      <c r="E16" s="2">
        <v>0</v>
      </c>
      <c r="F16" s="2">
        <v>0</v>
      </c>
      <c r="G16" s="61">
        <f>+'กำไรขาดทุน 3 เดือน'!L29</f>
        <v>1463773</v>
      </c>
      <c r="H16" s="61">
        <f t="shared" ref="H16" si="1">SUM(E16:G16)</f>
        <v>1463773</v>
      </c>
      <c r="I16" s="4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 s="51" customFormat="1" ht="20" customHeight="1">
      <c r="A17" s="55" t="s">
        <v>128</v>
      </c>
      <c r="B17" s="58"/>
      <c r="C17" s="48"/>
      <c r="D17" s="48"/>
      <c r="E17" s="62">
        <f>SUM(E16:E16)</f>
        <v>0</v>
      </c>
      <c r="F17" s="62">
        <f>SUM(F16:F16)</f>
        <v>0</v>
      </c>
      <c r="G17" s="62">
        <f>SUM(G16:G16)</f>
        <v>1463773</v>
      </c>
      <c r="H17" s="62">
        <f>SUM(H16:H16)</f>
        <v>1463773</v>
      </c>
      <c r="I17" s="4"/>
      <c r="J17" s="7"/>
      <c r="K17" s="5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 s="51" customFormat="1" ht="20" customHeight="1" thickBot="1">
      <c r="A18" s="56" t="s">
        <v>155</v>
      </c>
      <c r="B18" s="56"/>
      <c r="C18" s="48"/>
      <c r="D18" s="48"/>
      <c r="E18" s="63">
        <f>E15+E17</f>
        <v>5731468550</v>
      </c>
      <c r="F18" s="63">
        <f>F15+F17</f>
        <v>-4149522301</v>
      </c>
      <c r="G18" s="63">
        <f>G15+G17</f>
        <v>-1295405891</v>
      </c>
      <c r="H18" s="63">
        <f>H15+H17</f>
        <v>286540358</v>
      </c>
      <c r="I18" s="4"/>
      <c r="J18" s="1">
        <f>+H18-งบฐานะการเงิน!L103</f>
        <v>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 s="51" customFormat="1" ht="19.25" customHeight="1" thickTop="1">
      <c r="A19" s="55"/>
      <c r="B19" s="55"/>
      <c r="C19" s="48"/>
      <c r="D19" s="48"/>
      <c r="E19" s="66"/>
      <c r="F19" s="66"/>
      <c r="G19" s="66"/>
      <c r="H19" s="66"/>
      <c r="I19" s="4"/>
      <c r="J19" s="7"/>
      <c r="K19" s="5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 s="51" customFormat="1" ht="20" customHeight="1">
      <c r="A20" s="55"/>
      <c r="B20" s="55"/>
      <c r="C20" s="48"/>
      <c r="D20" s="48"/>
      <c r="E20" s="66"/>
      <c r="F20" s="66"/>
      <c r="G20" s="66"/>
      <c r="H20" s="16" t="s">
        <v>67</v>
      </c>
      <c r="I20" s="4"/>
      <c r="J20" s="7"/>
      <c r="K20" s="5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s="51" customFormat="1" ht="20" customHeight="1">
      <c r="A21" s="55"/>
      <c r="B21" s="55"/>
      <c r="C21" s="48"/>
      <c r="D21" s="48"/>
      <c r="E21" s="66"/>
      <c r="F21" s="66"/>
      <c r="G21" s="66"/>
      <c r="H21" s="16" t="s">
        <v>74</v>
      </c>
      <c r="I21" s="4"/>
      <c r="J21" s="7"/>
      <c r="K21" s="5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s="51" customFormat="1" ht="19.5" customHeight="1">
      <c r="A22" s="55"/>
      <c r="B22" s="55"/>
      <c r="C22" s="48"/>
      <c r="D22" s="48"/>
      <c r="E22" s="66"/>
      <c r="F22" s="66"/>
      <c r="G22" s="66"/>
      <c r="H22" s="66"/>
      <c r="I22" s="4"/>
      <c r="J22" s="7"/>
      <c r="K22" s="5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s="51" customFormat="1" ht="19.25" customHeight="1">
      <c r="A23" s="55"/>
      <c r="B23" s="55"/>
      <c r="C23" s="48"/>
      <c r="D23" s="48"/>
      <c r="E23" s="66"/>
      <c r="F23" s="66"/>
      <c r="G23" s="66"/>
      <c r="H23" s="66"/>
      <c r="I23" s="4"/>
      <c r="J23" s="7"/>
      <c r="K23" s="5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 s="51" customFormat="1" ht="19.5" customHeight="1">
      <c r="A24" s="55"/>
      <c r="B24" s="55"/>
      <c r="C24" s="48"/>
      <c r="D24" s="48"/>
      <c r="E24" s="66"/>
      <c r="F24" s="66"/>
      <c r="G24" s="66"/>
      <c r="H24" s="66"/>
      <c r="I24" s="4"/>
      <c r="J24" s="7"/>
      <c r="K24" s="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 s="51" customFormat="1" ht="19.5" customHeight="1">
      <c r="A25" s="55"/>
      <c r="B25" s="55"/>
      <c r="C25" s="48"/>
      <c r="D25" s="48"/>
      <c r="E25" s="66"/>
      <c r="F25" s="66"/>
      <c r="G25" s="66"/>
      <c r="H25" s="66"/>
      <c r="I25" s="4"/>
      <c r="J25" s="7"/>
      <c r="K25" s="5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s="51" customFormat="1" ht="19.5" customHeight="1">
      <c r="A26" s="55"/>
      <c r="B26" s="55"/>
      <c r="C26" s="48"/>
      <c r="D26" s="48"/>
      <c r="E26" s="66"/>
      <c r="F26" s="66"/>
      <c r="G26" s="66"/>
      <c r="H26" s="66"/>
      <c r="I26" s="4"/>
      <c r="J26" s="7"/>
      <c r="K26" s="5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 s="51" customFormat="1" ht="20" customHeight="1">
      <c r="A27" s="55"/>
      <c r="B27" s="55"/>
      <c r="C27" s="48"/>
      <c r="D27" s="48"/>
      <c r="E27" s="66"/>
      <c r="F27" s="66"/>
      <c r="G27" s="66"/>
      <c r="H27" s="66"/>
      <c r="I27" s="4"/>
      <c r="J27" s="7"/>
      <c r="K27" s="5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 s="51" customFormat="1" ht="20" customHeight="1">
      <c r="A28" s="55"/>
      <c r="B28" s="55"/>
      <c r="C28" s="48"/>
      <c r="D28" s="48"/>
      <c r="E28" s="66"/>
      <c r="F28" s="66"/>
      <c r="G28" s="66"/>
      <c r="H28" s="66"/>
      <c r="I28" s="4"/>
      <c r="J28" s="7"/>
      <c r="K28" s="5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s="51" customFormat="1" ht="20" customHeight="1">
      <c r="A29" s="55"/>
      <c r="B29" s="55"/>
      <c r="C29" s="48"/>
      <c r="D29" s="48"/>
      <c r="E29" s="66"/>
      <c r="F29" s="66"/>
      <c r="G29" s="66"/>
      <c r="H29" s="66"/>
      <c r="I29" s="4"/>
      <c r="J29" s="7"/>
      <c r="K29" s="5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s="51" customFormat="1" ht="20" customHeight="1">
      <c r="A30" s="55"/>
      <c r="B30" s="55"/>
      <c r="C30" s="48"/>
      <c r="D30" s="48"/>
      <c r="E30" s="66"/>
      <c r="F30" s="66"/>
      <c r="G30" s="66"/>
      <c r="H30" s="66"/>
      <c r="I30" s="4"/>
      <c r="J30" s="7"/>
      <c r="K30" s="5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s="51" customFormat="1" ht="20" customHeight="1">
      <c r="A31" s="55"/>
      <c r="B31" s="55"/>
      <c r="C31" s="48"/>
      <c r="D31" s="48"/>
      <c r="E31" s="66"/>
      <c r="F31" s="66"/>
      <c r="G31" s="66"/>
      <c r="H31" s="66"/>
      <c r="I31" s="4"/>
      <c r="J31" s="7"/>
      <c r="K31" s="5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s="51" customFormat="1" ht="20" customHeight="1">
      <c r="A32" s="55"/>
      <c r="B32" s="55"/>
      <c r="C32" s="48"/>
      <c r="D32" s="48"/>
      <c r="E32" s="66"/>
      <c r="F32" s="66"/>
      <c r="G32" s="66"/>
      <c r="H32" s="66"/>
      <c r="I32" s="4"/>
      <c r="J32" s="7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s="51" customFormat="1" ht="20" customHeight="1">
      <c r="A33" s="55"/>
      <c r="B33" s="55"/>
      <c r="C33" s="48"/>
      <c r="D33" s="48"/>
      <c r="E33" s="66"/>
      <c r="F33" s="66"/>
      <c r="G33" s="66"/>
      <c r="H33" s="66"/>
      <c r="I33" s="4"/>
      <c r="J33" s="7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s="51" customFormat="1" ht="20" customHeight="1">
      <c r="A34" s="55"/>
      <c r="B34" s="55"/>
      <c r="C34" s="48"/>
      <c r="D34" s="48"/>
      <c r="E34" s="66"/>
      <c r="F34" s="66"/>
      <c r="G34" s="66"/>
      <c r="H34" s="66"/>
      <c r="I34" s="4"/>
      <c r="J34" s="7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 s="51" customFormat="1" ht="20" customHeight="1">
      <c r="A35" s="55"/>
      <c r="B35" s="55"/>
      <c r="C35" s="48"/>
      <c r="D35" s="48"/>
      <c r="E35" s="66"/>
      <c r="F35" s="66"/>
      <c r="G35" s="66"/>
      <c r="H35" s="66"/>
      <c r="I35" s="4"/>
      <c r="J35" s="7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s="51" customFormat="1" ht="20" customHeight="1">
      <c r="A36" s="55"/>
      <c r="B36" s="55"/>
      <c r="C36" s="48"/>
      <c r="D36" s="48"/>
      <c r="E36" s="66"/>
      <c r="F36" s="66"/>
      <c r="G36" s="66"/>
      <c r="H36" s="66"/>
      <c r="I36" s="4"/>
      <c r="J36" s="7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s="51" customFormat="1" ht="20" customHeight="1">
      <c r="A37" s="55"/>
      <c r="B37" s="55"/>
      <c r="C37" s="48"/>
      <c r="D37" s="48"/>
      <c r="E37" s="66"/>
      <c r="F37" s="66"/>
      <c r="G37" s="66"/>
      <c r="H37" s="66"/>
      <c r="I37" s="4"/>
      <c r="J37" s="7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 s="51" customFormat="1" ht="20" customHeight="1">
      <c r="A38" s="55"/>
      <c r="B38" s="55"/>
      <c r="C38" s="48"/>
      <c r="D38" s="48"/>
      <c r="E38" s="66"/>
      <c r="F38" s="66"/>
      <c r="G38" s="66"/>
      <c r="H38" s="66"/>
      <c r="I38" s="4"/>
      <c r="J38" s="7"/>
      <c r="K38" s="5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 s="51" customFormat="1" ht="20" customHeight="1">
      <c r="A39" s="55"/>
      <c r="B39" s="55"/>
      <c r="C39" s="48"/>
      <c r="D39" s="48"/>
      <c r="E39" s="66"/>
      <c r="F39" s="66"/>
      <c r="G39" s="66"/>
      <c r="H39" s="66"/>
      <c r="I39" s="4"/>
      <c r="J39" s="7"/>
      <c r="K39" s="5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</row>
    <row r="40" spans="1:65" s="51" customFormat="1" ht="20" customHeight="1">
      <c r="A40" s="55"/>
      <c r="B40" s="55"/>
      <c r="C40" s="48"/>
      <c r="D40" s="48"/>
      <c r="E40" s="66"/>
      <c r="F40" s="66"/>
      <c r="G40" s="66"/>
      <c r="H40" s="66"/>
      <c r="I40" s="4"/>
      <c r="J40" s="7"/>
      <c r="K40" s="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 s="4" customFormat="1" ht="18.5">
      <c r="G41" s="67"/>
    </row>
    <row r="42" spans="1:65" s="4" customFormat="1" ht="20" customHeight="1">
      <c r="A42" s="6" t="s">
        <v>179</v>
      </c>
      <c r="B42" s="6"/>
      <c r="C42" s="37"/>
      <c r="D42" s="37"/>
      <c r="H42" s="6">
        <v>9</v>
      </c>
    </row>
    <row r="79" spans="1:10" s="4" customFormat="1" ht="24.75" customHeight="1">
      <c r="A79" s="40"/>
      <c r="B79" s="40"/>
      <c r="C79" s="40"/>
      <c r="D79" s="40"/>
      <c r="E79" s="40"/>
      <c r="F79" s="40"/>
      <c r="G79" s="41"/>
      <c r="H79" s="40"/>
      <c r="J79" s="38"/>
    </row>
  </sheetData>
  <mergeCells count="1">
    <mergeCell ref="E6:H6"/>
  </mergeCells>
  <printOptions horizontalCentered="1"/>
  <pageMargins left="0.59055118110236227" right="0.39370078740157483" top="0.51181102362204722" bottom="0.51181102362204722" header="0.31496062992125984" footer="0.31496062992125984"/>
  <pageSetup paperSize="9" scale="9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sheetPr>
    <tabColor rgb="FFFFFF00"/>
  </sheetPr>
  <dimension ref="A1:N132"/>
  <sheetViews>
    <sheetView zoomScaleNormal="100" zoomScaleSheetLayoutView="90" workbookViewId="0">
      <pane xSplit="4" ySplit="7" topLeftCell="E86" activePane="bottomRight" state="frozen"/>
      <selection activeCell="F54" sqref="F54"/>
      <selection pane="topRight" activeCell="F54" sqref="F54"/>
      <selection pane="bottomLeft" activeCell="F54" sqref="F54"/>
      <selection pane="bottomRight" activeCell="D90" sqref="D90"/>
    </sheetView>
  </sheetViews>
  <sheetFormatPr defaultColWidth="14.4140625" defaultRowHeight="18.5"/>
  <cols>
    <col min="1" max="3" width="0.6640625" style="169" customWidth="1"/>
    <col min="4" max="4" width="35.58203125" style="169" customWidth="1"/>
    <col min="5" max="5" width="7.6640625" style="169" customWidth="1"/>
    <col min="6" max="6" width="1.6640625" style="169" customWidth="1"/>
    <col min="7" max="7" width="11.58203125" style="169" customWidth="1"/>
    <col min="8" max="8" width="0.6640625" style="169" customWidth="1"/>
    <col min="9" max="9" width="11.58203125" style="169" customWidth="1"/>
    <col min="10" max="10" width="1.6640625" style="169" customWidth="1"/>
    <col min="11" max="11" width="11.58203125" style="169" customWidth="1"/>
    <col min="12" max="12" width="0.6640625" style="169" customWidth="1"/>
    <col min="13" max="13" width="11.58203125" style="28" customWidth="1"/>
    <col min="14" max="259" width="14.4140625" style="10"/>
    <col min="260" max="262" width="1.6640625" style="10" customWidth="1"/>
    <col min="263" max="263" width="45.4140625" style="10" customWidth="1"/>
    <col min="264" max="264" width="10.6640625" style="10" customWidth="1"/>
    <col min="265" max="266" width="16.4140625" style="10" customWidth="1"/>
    <col min="267" max="515" width="14.4140625" style="10"/>
    <col min="516" max="518" width="1.6640625" style="10" customWidth="1"/>
    <col min="519" max="519" width="45.4140625" style="10" customWidth="1"/>
    <col min="520" max="520" width="10.6640625" style="10" customWidth="1"/>
    <col min="521" max="522" width="16.4140625" style="10" customWidth="1"/>
    <col min="523" max="771" width="14.4140625" style="10"/>
    <col min="772" max="774" width="1.6640625" style="10" customWidth="1"/>
    <col min="775" max="775" width="45.4140625" style="10" customWidth="1"/>
    <col min="776" max="776" width="10.6640625" style="10" customWidth="1"/>
    <col min="777" max="778" width="16.4140625" style="10" customWidth="1"/>
    <col min="779" max="1027" width="14.4140625" style="10"/>
    <col min="1028" max="1030" width="1.6640625" style="10" customWidth="1"/>
    <col min="1031" max="1031" width="45.4140625" style="10" customWidth="1"/>
    <col min="1032" max="1032" width="10.6640625" style="10" customWidth="1"/>
    <col min="1033" max="1034" width="16.4140625" style="10" customWidth="1"/>
    <col min="1035" max="1283" width="14.4140625" style="10"/>
    <col min="1284" max="1286" width="1.6640625" style="10" customWidth="1"/>
    <col min="1287" max="1287" width="45.4140625" style="10" customWidth="1"/>
    <col min="1288" max="1288" width="10.6640625" style="10" customWidth="1"/>
    <col min="1289" max="1290" width="16.4140625" style="10" customWidth="1"/>
    <col min="1291" max="1539" width="14.4140625" style="10"/>
    <col min="1540" max="1542" width="1.6640625" style="10" customWidth="1"/>
    <col min="1543" max="1543" width="45.4140625" style="10" customWidth="1"/>
    <col min="1544" max="1544" width="10.6640625" style="10" customWidth="1"/>
    <col min="1545" max="1546" width="16.4140625" style="10" customWidth="1"/>
    <col min="1547" max="1795" width="14.4140625" style="10"/>
    <col min="1796" max="1798" width="1.6640625" style="10" customWidth="1"/>
    <col min="1799" max="1799" width="45.4140625" style="10" customWidth="1"/>
    <col min="1800" max="1800" width="10.6640625" style="10" customWidth="1"/>
    <col min="1801" max="1802" width="16.4140625" style="10" customWidth="1"/>
    <col min="1803" max="2051" width="14.4140625" style="10"/>
    <col min="2052" max="2054" width="1.6640625" style="10" customWidth="1"/>
    <col min="2055" max="2055" width="45.4140625" style="10" customWidth="1"/>
    <col min="2056" max="2056" width="10.6640625" style="10" customWidth="1"/>
    <col min="2057" max="2058" width="16.4140625" style="10" customWidth="1"/>
    <col min="2059" max="2307" width="14.4140625" style="10"/>
    <col min="2308" max="2310" width="1.6640625" style="10" customWidth="1"/>
    <col min="2311" max="2311" width="45.4140625" style="10" customWidth="1"/>
    <col min="2312" max="2312" width="10.6640625" style="10" customWidth="1"/>
    <col min="2313" max="2314" width="16.4140625" style="10" customWidth="1"/>
    <col min="2315" max="2563" width="14.4140625" style="10"/>
    <col min="2564" max="2566" width="1.6640625" style="10" customWidth="1"/>
    <col min="2567" max="2567" width="45.4140625" style="10" customWidth="1"/>
    <col min="2568" max="2568" width="10.6640625" style="10" customWidth="1"/>
    <col min="2569" max="2570" width="16.4140625" style="10" customWidth="1"/>
    <col min="2571" max="2819" width="14.4140625" style="10"/>
    <col min="2820" max="2822" width="1.6640625" style="10" customWidth="1"/>
    <col min="2823" max="2823" width="45.4140625" style="10" customWidth="1"/>
    <col min="2824" max="2824" width="10.6640625" style="10" customWidth="1"/>
    <col min="2825" max="2826" width="16.4140625" style="10" customWidth="1"/>
    <col min="2827" max="3075" width="14.4140625" style="10"/>
    <col min="3076" max="3078" width="1.6640625" style="10" customWidth="1"/>
    <col min="3079" max="3079" width="45.4140625" style="10" customWidth="1"/>
    <col min="3080" max="3080" width="10.6640625" style="10" customWidth="1"/>
    <col min="3081" max="3082" width="16.4140625" style="10" customWidth="1"/>
    <col min="3083" max="3331" width="14.4140625" style="10"/>
    <col min="3332" max="3334" width="1.6640625" style="10" customWidth="1"/>
    <col min="3335" max="3335" width="45.4140625" style="10" customWidth="1"/>
    <col min="3336" max="3336" width="10.6640625" style="10" customWidth="1"/>
    <col min="3337" max="3338" width="16.4140625" style="10" customWidth="1"/>
    <col min="3339" max="3587" width="14.4140625" style="10"/>
    <col min="3588" max="3590" width="1.6640625" style="10" customWidth="1"/>
    <col min="3591" max="3591" width="45.4140625" style="10" customWidth="1"/>
    <col min="3592" max="3592" width="10.6640625" style="10" customWidth="1"/>
    <col min="3593" max="3594" width="16.4140625" style="10" customWidth="1"/>
    <col min="3595" max="3843" width="14.4140625" style="10"/>
    <col min="3844" max="3846" width="1.6640625" style="10" customWidth="1"/>
    <col min="3847" max="3847" width="45.4140625" style="10" customWidth="1"/>
    <col min="3848" max="3848" width="10.6640625" style="10" customWidth="1"/>
    <col min="3849" max="3850" width="16.4140625" style="10" customWidth="1"/>
    <col min="3851" max="4099" width="14.4140625" style="10"/>
    <col min="4100" max="4102" width="1.6640625" style="10" customWidth="1"/>
    <col min="4103" max="4103" width="45.4140625" style="10" customWidth="1"/>
    <col min="4104" max="4104" width="10.6640625" style="10" customWidth="1"/>
    <col min="4105" max="4106" width="16.4140625" style="10" customWidth="1"/>
    <col min="4107" max="4355" width="14.4140625" style="10"/>
    <col min="4356" max="4358" width="1.6640625" style="10" customWidth="1"/>
    <col min="4359" max="4359" width="45.4140625" style="10" customWidth="1"/>
    <col min="4360" max="4360" width="10.6640625" style="10" customWidth="1"/>
    <col min="4361" max="4362" width="16.4140625" style="10" customWidth="1"/>
    <col min="4363" max="4611" width="14.4140625" style="10"/>
    <col min="4612" max="4614" width="1.6640625" style="10" customWidth="1"/>
    <col min="4615" max="4615" width="45.4140625" style="10" customWidth="1"/>
    <col min="4616" max="4616" width="10.6640625" style="10" customWidth="1"/>
    <col min="4617" max="4618" width="16.4140625" style="10" customWidth="1"/>
    <col min="4619" max="4867" width="14.4140625" style="10"/>
    <col min="4868" max="4870" width="1.6640625" style="10" customWidth="1"/>
    <col min="4871" max="4871" width="45.4140625" style="10" customWidth="1"/>
    <col min="4872" max="4872" width="10.6640625" style="10" customWidth="1"/>
    <col min="4873" max="4874" width="16.4140625" style="10" customWidth="1"/>
    <col min="4875" max="5123" width="14.4140625" style="10"/>
    <col min="5124" max="5126" width="1.6640625" style="10" customWidth="1"/>
    <col min="5127" max="5127" width="45.4140625" style="10" customWidth="1"/>
    <col min="5128" max="5128" width="10.6640625" style="10" customWidth="1"/>
    <col min="5129" max="5130" width="16.4140625" style="10" customWidth="1"/>
    <col min="5131" max="5379" width="14.4140625" style="10"/>
    <col min="5380" max="5382" width="1.6640625" style="10" customWidth="1"/>
    <col min="5383" max="5383" width="45.4140625" style="10" customWidth="1"/>
    <col min="5384" max="5384" width="10.6640625" style="10" customWidth="1"/>
    <col min="5385" max="5386" width="16.4140625" style="10" customWidth="1"/>
    <col min="5387" max="5635" width="14.4140625" style="10"/>
    <col min="5636" max="5638" width="1.6640625" style="10" customWidth="1"/>
    <col min="5639" max="5639" width="45.4140625" style="10" customWidth="1"/>
    <col min="5640" max="5640" width="10.6640625" style="10" customWidth="1"/>
    <col min="5641" max="5642" width="16.4140625" style="10" customWidth="1"/>
    <col min="5643" max="5891" width="14.4140625" style="10"/>
    <col min="5892" max="5894" width="1.6640625" style="10" customWidth="1"/>
    <col min="5895" max="5895" width="45.4140625" style="10" customWidth="1"/>
    <col min="5896" max="5896" width="10.6640625" style="10" customWidth="1"/>
    <col min="5897" max="5898" width="16.4140625" style="10" customWidth="1"/>
    <col min="5899" max="6147" width="14.4140625" style="10"/>
    <col min="6148" max="6150" width="1.6640625" style="10" customWidth="1"/>
    <col min="6151" max="6151" width="45.4140625" style="10" customWidth="1"/>
    <col min="6152" max="6152" width="10.6640625" style="10" customWidth="1"/>
    <col min="6153" max="6154" width="16.4140625" style="10" customWidth="1"/>
    <col min="6155" max="6403" width="14.4140625" style="10"/>
    <col min="6404" max="6406" width="1.6640625" style="10" customWidth="1"/>
    <col min="6407" max="6407" width="45.4140625" style="10" customWidth="1"/>
    <col min="6408" max="6408" width="10.6640625" style="10" customWidth="1"/>
    <col min="6409" max="6410" width="16.4140625" style="10" customWidth="1"/>
    <col min="6411" max="6659" width="14.4140625" style="10"/>
    <col min="6660" max="6662" width="1.6640625" style="10" customWidth="1"/>
    <col min="6663" max="6663" width="45.4140625" style="10" customWidth="1"/>
    <col min="6664" max="6664" width="10.6640625" style="10" customWidth="1"/>
    <col min="6665" max="6666" width="16.4140625" style="10" customWidth="1"/>
    <col min="6667" max="6915" width="14.4140625" style="10"/>
    <col min="6916" max="6918" width="1.6640625" style="10" customWidth="1"/>
    <col min="6919" max="6919" width="45.4140625" style="10" customWidth="1"/>
    <col min="6920" max="6920" width="10.6640625" style="10" customWidth="1"/>
    <col min="6921" max="6922" width="16.4140625" style="10" customWidth="1"/>
    <col min="6923" max="7171" width="14.4140625" style="10"/>
    <col min="7172" max="7174" width="1.6640625" style="10" customWidth="1"/>
    <col min="7175" max="7175" width="45.4140625" style="10" customWidth="1"/>
    <col min="7176" max="7176" width="10.6640625" style="10" customWidth="1"/>
    <col min="7177" max="7178" width="16.4140625" style="10" customWidth="1"/>
    <col min="7179" max="7427" width="14.4140625" style="10"/>
    <col min="7428" max="7430" width="1.6640625" style="10" customWidth="1"/>
    <col min="7431" max="7431" width="45.4140625" style="10" customWidth="1"/>
    <col min="7432" max="7432" width="10.6640625" style="10" customWidth="1"/>
    <col min="7433" max="7434" width="16.4140625" style="10" customWidth="1"/>
    <col min="7435" max="7683" width="14.4140625" style="10"/>
    <col min="7684" max="7686" width="1.6640625" style="10" customWidth="1"/>
    <col min="7687" max="7687" width="45.4140625" style="10" customWidth="1"/>
    <col min="7688" max="7688" width="10.6640625" style="10" customWidth="1"/>
    <col min="7689" max="7690" width="16.4140625" style="10" customWidth="1"/>
    <col min="7691" max="7939" width="14.4140625" style="10"/>
    <col min="7940" max="7942" width="1.6640625" style="10" customWidth="1"/>
    <col min="7943" max="7943" width="45.4140625" style="10" customWidth="1"/>
    <col min="7944" max="7944" width="10.6640625" style="10" customWidth="1"/>
    <col min="7945" max="7946" width="16.4140625" style="10" customWidth="1"/>
    <col min="7947" max="8195" width="14.4140625" style="10"/>
    <col min="8196" max="8198" width="1.6640625" style="10" customWidth="1"/>
    <col min="8199" max="8199" width="45.4140625" style="10" customWidth="1"/>
    <col min="8200" max="8200" width="10.6640625" style="10" customWidth="1"/>
    <col min="8201" max="8202" width="16.4140625" style="10" customWidth="1"/>
    <col min="8203" max="8451" width="14.4140625" style="10"/>
    <col min="8452" max="8454" width="1.6640625" style="10" customWidth="1"/>
    <col min="8455" max="8455" width="45.4140625" style="10" customWidth="1"/>
    <col min="8456" max="8456" width="10.6640625" style="10" customWidth="1"/>
    <col min="8457" max="8458" width="16.4140625" style="10" customWidth="1"/>
    <col min="8459" max="8707" width="14.4140625" style="10"/>
    <col min="8708" max="8710" width="1.6640625" style="10" customWidth="1"/>
    <col min="8711" max="8711" width="45.4140625" style="10" customWidth="1"/>
    <col min="8712" max="8712" width="10.6640625" style="10" customWidth="1"/>
    <col min="8713" max="8714" width="16.4140625" style="10" customWidth="1"/>
    <col min="8715" max="8963" width="14.4140625" style="10"/>
    <col min="8964" max="8966" width="1.6640625" style="10" customWidth="1"/>
    <col min="8967" max="8967" width="45.4140625" style="10" customWidth="1"/>
    <col min="8968" max="8968" width="10.6640625" style="10" customWidth="1"/>
    <col min="8969" max="8970" width="16.4140625" style="10" customWidth="1"/>
    <col min="8971" max="9219" width="14.4140625" style="10"/>
    <col min="9220" max="9222" width="1.6640625" style="10" customWidth="1"/>
    <col min="9223" max="9223" width="45.4140625" style="10" customWidth="1"/>
    <col min="9224" max="9224" width="10.6640625" style="10" customWidth="1"/>
    <col min="9225" max="9226" width="16.4140625" style="10" customWidth="1"/>
    <col min="9227" max="9475" width="14.4140625" style="10"/>
    <col min="9476" max="9478" width="1.6640625" style="10" customWidth="1"/>
    <col min="9479" max="9479" width="45.4140625" style="10" customWidth="1"/>
    <col min="9480" max="9480" width="10.6640625" style="10" customWidth="1"/>
    <col min="9481" max="9482" width="16.4140625" style="10" customWidth="1"/>
    <col min="9483" max="9731" width="14.4140625" style="10"/>
    <col min="9732" max="9734" width="1.6640625" style="10" customWidth="1"/>
    <col min="9735" max="9735" width="45.4140625" style="10" customWidth="1"/>
    <col min="9736" max="9736" width="10.6640625" style="10" customWidth="1"/>
    <col min="9737" max="9738" width="16.4140625" style="10" customWidth="1"/>
    <col min="9739" max="9987" width="14.4140625" style="10"/>
    <col min="9988" max="9990" width="1.6640625" style="10" customWidth="1"/>
    <col min="9991" max="9991" width="45.4140625" style="10" customWidth="1"/>
    <col min="9992" max="9992" width="10.6640625" style="10" customWidth="1"/>
    <col min="9993" max="9994" width="16.4140625" style="10" customWidth="1"/>
    <col min="9995" max="10243" width="14.4140625" style="10"/>
    <col min="10244" max="10246" width="1.6640625" style="10" customWidth="1"/>
    <col min="10247" max="10247" width="45.4140625" style="10" customWidth="1"/>
    <col min="10248" max="10248" width="10.6640625" style="10" customWidth="1"/>
    <col min="10249" max="10250" width="16.4140625" style="10" customWidth="1"/>
    <col min="10251" max="10499" width="14.4140625" style="10"/>
    <col min="10500" max="10502" width="1.6640625" style="10" customWidth="1"/>
    <col min="10503" max="10503" width="45.4140625" style="10" customWidth="1"/>
    <col min="10504" max="10504" width="10.6640625" style="10" customWidth="1"/>
    <col min="10505" max="10506" width="16.4140625" style="10" customWidth="1"/>
    <col min="10507" max="10755" width="14.4140625" style="10"/>
    <col min="10756" max="10758" width="1.6640625" style="10" customWidth="1"/>
    <col min="10759" max="10759" width="45.4140625" style="10" customWidth="1"/>
    <col min="10760" max="10760" width="10.6640625" style="10" customWidth="1"/>
    <col min="10761" max="10762" width="16.4140625" style="10" customWidth="1"/>
    <col min="10763" max="11011" width="14.4140625" style="10"/>
    <col min="11012" max="11014" width="1.6640625" style="10" customWidth="1"/>
    <col min="11015" max="11015" width="45.4140625" style="10" customWidth="1"/>
    <col min="11016" max="11016" width="10.6640625" style="10" customWidth="1"/>
    <col min="11017" max="11018" width="16.4140625" style="10" customWidth="1"/>
    <col min="11019" max="11267" width="14.4140625" style="10"/>
    <col min="11268" max="11270" width="1.6640625" style="10" customWidth="1"/>
    <col min="11271" max="11271" width="45.4140625" style="10" customWidth="1"/>
    <col min="11272" max="11272" width="10.6640625" style="10" customWidth="1"/>
    <col min="11273" max="11274" width="16.4140625" style="10" customWidth="1"/>
    <col min="11275" max="11523" width="14.4140625" style="10"/>
    <col min="11524" max="11526" width="1.6640625" style="10" customWidth="1"/>
    <col min="11527" max="11527" width="45.4140625" style="10" customWidth="1"/>
    <col min="11528" max="11528" width="10.6640625" style="10" customWidth="1"/>
    <col min="11529" max="11530" width="16.4140625" style="10" customWidth="1"/>
    <col min="11531" max="11779" width="14.4140625" style="10"/>
    <col min="11780" max="11782" width="1.6640625" style="10" customWidth="1"/>
    <col min="11783" max="11783" width="45.4140625" style="10" customWidth="1"/>
    <col min="11784" max="11784" width="10.6640625" style="10" customWidth="1"/>
    <col min="11785" max="11786" width="16.4140625" style="10" customWidth="1"/>
    <col min="11787" max="12035" width="14.4140625" style="10"/>
    <col min="12036" max="12038" width="1.6640625" style="10" customWidth="1"/>
    <col min="12039" max="12039" width="45.4140625" style="10" customWidth="1"/>
    <col min="12040" max="12040" width="10.6640625" style="10" customWidth="1"/>
    <col min="12041" max="12042" width="16.4140625" style="10" customWidth="1"/>
    <col min="12043" max="12291" width="14.4140625" style="10"/>
    <col min="12292" max="12294" width="1.6640625" style="10" customWidth="1"/>
    <col min="12295" max="12295" width="45.4140625" style="10" customWidth="1"/>
    <col min="12296" max="12296" width="10.6640625" style="10" customWidth="1"/>
    <col min="12297" max="12298" width="16.4140625" style="10" customWidth="1"/>
    <col min="12299" max="12547" width="14.4140625" style="10"/>
    <col min="12548" max="12550" width="1.6640625" style="10" customWidth="1"/>
    <col min="12551" max="12551" width="45.4140625" style="10" customWidth="1"/>
    <col min="12552" max="12552" width="10.6640625" style="10" customWidth="1"/>
    <col min="12553" max="12554" width="16.4140625" style="10" customWidth="1"/>
    <col min="12555" max="12803" width="14.4140625" style="10"/>
    <col min="12804" max="12806" width="1.6640625" style="10" customWidth="1"/>
    <col min="12807" max="12807" width="45.4140625" style="10" customWidth="1"/>
    <col min="12808" max="12808" width="10.6640625" style="10" customWidth="1"/>
    <col min="12809" max="12810" width="16.4140625" style="10" customWidth="1"/>
    <col min="12811" max="13059" width="14.4140625" style="10"/>
    <col min="13060" max="13062" width="1.6640625" style="10" customWidth="1"/>
    <col min="13063" max="13063" width="45.4140625" style="10" customWidth="1"/>
    <col min="13064" max="13064" width="10.6640625" style="10" customWidth="1"/>
    <col min="13065" max="13066" width="16.4140625" style="10" customWidth="1"/>
    <col min="13067" max="13315" width="14.4140625" style="10"/>
    <col min="13316" max="13318" width="1.6640625" style="10" customWidth="1"/>
    <col min="13319" max="13319" width="45.4140625" style="10" customWidth="1"/>
    <col min="13320" max="13320" width="10.6640625" style="10" customWidth="1"/>
    <col min="13321" max="13322" width="16.4140625" style="10" customWidth="1"/>
    <col min="13323" max="13571" width="14.4140625" style="10"/>
    <col min="13572" max="13574" width="1.6640625" style="10" customWidth="1"/>
    <col min="13575" max="13575" width="45.4140625" style="10" customWidth="1"/>
    <col min="13576" max="13576" width="10.6640625" style="10" customWidth="1"/>
    <col min="13577" max="13578" width="16.4140625" style="10" customWidth="1"/>
    <col min="13579" max="13827" width="14.4140625" style="10"/>
    <col min="13828" max="13830" width="1.6640625" style="10" customWidth="1"/>
    <col min="13831" max="13831" width="45.4140625" style="10" customWidth="1"/>
    <col min="13832" max="13832" width="10.6640625" style="10" customWidth="1"/>
    <col min="13833" max="13834" width="16.4140625" style="10" customWidth="1"/>
    <col min="13835" max="14083" width="14.4140625" style="10"/>
    <col min="14084" max="14086" width="1.6640625" style="10" customWidth="1"/>
    <col min="14087" max="14087" width="45.4140625" style="10" customWidth="1"/>
    <col min="14088" max="14088" width="10.6640625" style="10" customWidth="1"/>
    <col min="14089" max="14090" width="16.4140625" style="10" customWidth="1"/>
    <col min="14091" max="14339" width="14.4140625" style="10"/>
    <col min="14340" max="14342" width="1.6640625" style="10" customWidth="1"/>
    <col min="14343" max="14343" width="45.4140625" style="10" customWidth="1"/>
    <col min="14344" max="14344" width="10.6640625" style="10" customWidth="1"/>
    <col min="14345" max="14346" width="16.4140625" style="10" customWidth="1"/>
    <col min="14347" max="14595" width="14.4140625" style="10"/>
    <col min="14596" max="14598" width="1.6640625" style="10" customWidth="1"/>
    <col min="14599" max="14599" width="45.4140625" style="10" customWidth="1"/>
    <col min="14600" max="14600" width="10.6640625" style="10" customWidth="1"/>
    <col min="14601" max="14602" width="16.4140625" style="10" customWidth="1"/>
    <col min="14603" max="14851" width="14.4140625" style="10"/>
    <col min="14852" max="14854" width="1.6640625" style="10" customWidth="1"/>
    <col min="14855" max="14855" width="45.4140625" style="10" customWidth="1"/>
    <col min="14856" max="14856" width="10.6640625" style="10" customWidth="1"/>
    <col min="14857" max="14858" width="16.4140625" style="10" customWidth="1"/>
    <col min="14859" max="15107" width="14.4140625" style="10"/>
    <col min="15108" max="15110" width="1.6640625" style="10" customWidth="1"/>
    <col min="15111" max="15111" width="45.4140625" style="10" customWidth="1"/>
    <col min="15112" max="15112" width="10.6640625" style="10" customWidth="1"/>
    <col min="15113" max="15114" width="16.4140625" style="10" customWidth="1"/>
    <col min="15115" max="15363" width="14.4140625" style="10"/>
    <col min="15364" max="15366" width="1.6640625" style="10" customWidth="1"/>
    <col min="15367" max="15367" width="45.4140625" style="10" customWidth="1"/>
    <col min="15368" max="15368" width="10.6640625" style="10" customWidth="1"/>
    <col min="15369" max="15370" width="16.4140625" style="10" customWidth="1"/>
    <col min="15371" max="15619" width="14.4140625" style="10"/>
    <col min="15620" max="15622" width="1.6640625" style="10" customWidth="1"/>
    <col min="15623" max="15623" width="45.4140625" style="10" customWidth="1"/>
    <col min="15624" max="15624" width="10.6640625" style="10" customWidth="1"/>
    <col min="15625" max="15626" width="16.4140625" style="10" customWidth="1"/>
    <col min="15627" max="15875" width="14.4140625" style="10"/>
    <col min="15876" max="15878" width="1.6640625" style="10" customWidth="1"/>
    <col min="15879" max="15879" width="45.4140625" style="10" customWidth="1"/>
    <col min="15880" max="15880" width="10.6640625" style="10" customWidth="1"/>
    <col min="15881" max="15882" width="16.4140625" style="10" customWidth="1"/>
    <col min="15883" max="16131" width="14.4140625" style="10"/>
    <col min="16132" max="16134" width="1.6640625" style="10" customWidth="1"/>
    <col min="16135" max="16135" width="45.4140625" style="10" customWidth="1"/>
    <col min="16136" max="16136" width="10.6640625" style="10" customWidth="1"/>
    <col min="16137" max="16138" width="16.4140625" style="10" customWidth="1"/>
    <col min="16139" max="16384" width="14.4140625" style="10"/>
  </cols>
  <sheetData>
    <row r="1" spans="1:13" ht="20" customHeight="1">
      <c r="M1" s="9"/>
    </row>
    <row r="2" spans="1:13" s="11" customFormat="1" ht="20" customHeight="1">
      <c r="A2" s="213" t="s">
        <v>79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s="11" customFormat="1" ht="20" customHeight="1">
      <c r="A3" s="214" t="s">
        <v>43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s="11" customFormat="1" ht="20" customHeight="1">
      <c r="A4" s="215" t="str">
        <f>ส่วนเปลี่ยนแปลงผู้ถือหุ้นรวม!A3</f>
        <v>สำหรับงวดสามเดือนสิ้นสุดวันที่ 31 มีนาคม 2569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0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 t="s">
        <v>1</v>
      </c>
    </row>
    <row r="6" spans="1:13" ht="20" customHeight="1">
      <c r="A6" s="14"/>
      <c r="B6" s="14"/>
      <c r="C6" s="14"/>
      <c r="D6" s="14"/>
      <c r="E6" s="14"/>
      <c r="F6" s="14"/>
      <c r="G6" s="238" t="s">
        <v>2</v>
      </c>
      <c r="H6" s="238"/>
      <c r="I6" s="238"/>
      <c r="J6" s="73"/>
      <c r="K6" s="238" t="s">
        <v>3</v>
      </c>
      <c r="L6" s="238"/>
      <c r="M6" s="238"/>
    </row>
    <row r="7" spans="1:13" s="11" customFormat="1" ht="20" customHeight="1">
      <c r="A7" s="170"/>
      <c r="B7" s="170"/>
      <c r="C7" s="170"/>
      <c r="D7" s="170"/>
      <c r="E7" s="171" t="s">
        <v>4</v>
      </c>
      <c r="F7" s="171"/>
      <c r="G7" s="71" t="s">
        <v>156</v>
      </c>
      <c r="H7" s="71"/>
      <c r="I7" s="71" t="s">
        <v>66</v>
      </c>
      <c r="J7" s="73"/>
      <c r="K7" s="71" t="s">
        <v>156</v>
      </c>
      <c r="L7" s="71"/>
      <c r="M7" s="71" t="s">
        <v>66</v>
      </c>
    </row>
    <row r="8" spans="1:13" ht="20" customHeight="1">
      <c r="A8" s="172" t="s">
        <v>44</v>
      </c>
      <c r="B8" s="173"/>
      <c r="C8" s="173"/>
      <c r="D8" s="173"/>
      <c r="E8" s="173"/>
      <c r="F8" s="173"/>
      <c r="G8" s="173"/>
      <c r="H8" s="173"/>
      <c r="I8" s="174"/>
      <c r="J8" s="173"/>
      <c r="K8" s="173"/>
      <c r="L8" s="173"/>
      <c r="M8" s="17"/>
    </row>
    <row r="9" spans="1:13" ht="20" customHeight="1">
      <c r="A9" s="18" t="s">
        <v>146</v>
      </c>
      <c r="B9" s="18"/>
      <c r="C9" s="18"/>
      <c r="D9" s="18"/>
      <c r="E9" s="18"/>
      <c r="F9" s="18"/>
      <c r="G9" s="20">
        <f>'กำไรขาดทุน 3 เดือน'!H18</f>
        <v>-8612424</v>
      </c>
      <c r="H9" s="20">
        <f>'กำไรขาดทุน 3 เดือน'!I18</f>
        <v>0</v>
      </c>
      <c r="I9" s="20">
        <f>'กำไรขาดทุน 3 เดือน'!J18</f>
        <v>-7521060</v>
      </c>
      <c r="J9" s="20">
        <f>'กำไรขาดทุน 3 เดือน'!K18</f>
        <v>0</v>
      </c>
      <c r="K9" s="20">
        <f>'กำไรขาดทุน 3 เดือน'!L18</f>
        <v>1463773</v>
      </c>
      <c r="L9" s="20">
        <f>'กำไรขาดทุน 3 เดือน'!M18</f>
        <v>0</v>
      </c>
      <c r="M9" s="20">
        <f>'กำไรขาดทุน 3 เดือน'!N18</f>
        <v>-2152131</v>
      </c>
    </row>
    <row r="10" spans="1:13" ht="20" customHeight="1">
      <c r="A10" s="18"/>
      <c r="B10" s="18" t="s">
        <v>147</v>
      </c>
      <c r="C10" s="19"/>
      <c r="D10" s="18"/>
      <c r="E10" s="18"/>
      <c r="F10" s="18"/>
      <c r="G10" s="18"/>
      <c r="H10" s="18"/>
      <c r="I10" s="20"/>
      <c r="J10" s="18"/>
      <c r="K10" s="20"/>
      <c r="L10" s="20"/>
      <c r="M10" s="20"/>
    </row>
    <row r="11" spans="1:13" ht="20" customHeight="1">
      <c r="A11" s="18"/>
      <c r="B11" s="18"/>
      <c r="C11" s="19" t="s">
        <v>45</v>
      </c>
      <c r="D11" s="18"/>
      <c r="E11" s="18"/>
      <c r="F11" s="18"/>
      <c r="G11" s="18"/>
      <c r="H11" s="18"/>
      <c r="I11" s="20"/>
      <c r="J11" s="18"/>
      <c r="K11" s="20"/>
      <c r="L11" s="20"/>
      <c r="M11" s="20"/>
    </row>
    <row r="12" spans="1:13" ht="20" customHeight="1">
      <c r="A12" s="18"/>
      <c r="B12" s="18"/>
      <c r="C12" s="18" t="s">
        <v>177</v>
      </c>
      <c r="D12" s="18"/>
      <c r="E12" s="18"/>
      <c r="F12" s="18"/>
      <c r="G12" s="20">
        <v>244551</v>
      </c>
      <c r="H12" s="18"/>
      <c r="I12" s="20">
        <v>0</v>
      </c>
      <c r="J12" s="18"/>
      <c r="K12" s="20">
        <v>-9020000</v>
      </c>
      <c r="L12" s="20"/>
      <c r="M12" s="20">
        <v>16661985</v>
      </c>
    </row>
    <row r="13" spans="1:13" ht="20" customHeight="1">
      <c r="A13" s="19"/>
      <c r="B13" s="19"/>
      <c r="C13" s="18" t="s">
        <v>46</v>
      </c>
      <c r="D13" s="18"/>
      <c r="E13" s="18"/>
      <c r="F13" s="18"/>
      <c r="G13" s="20">
        <v>12634405</v>
      </c>
      <c r="H13" s="18"/>
      <c r="I13" s="10">
        <v>13086552</v>
      </c>
      <c r="K13" s="10">
        <v>1204775</v>
      </c>
      <c r="L13" s="10"/>
      <c r="M13" s="20">
        <v>1242513</v>
      </c>
    </row>
    <row r="14" spans="1:13" ht="20" customHeight="1">
      <c r="A14" s="19"/>
      <c r="B14" s="19"/>
      <c r="C14" s="18" t="s">
        <v>47</v>
      </c>
      <c r="D14" s="18"/>
      <c r="E14" s="18"/>
      <c r="F14" s="18"/>
      <c r="G14" s="20">
        <v>446350</v>
      </c>
      <c r="H14" s="18"/>
      <c r="I14" s="20">
        <v>432530</v>
      </c>
      <c r="J14" s="18"/>
      <c r="K14" s="10">
        <v>1529</v>
      </c>
      <c r="L14" s="10"/>
      <c r="M14" s="10">
        <v>1529</v>
      </c>
    </row>
    <row r="15" spans="1:13" ht="20" customHeight="1">
      <c r="A15" s="19"/>
      <c r="B15" s="19"/>
      <c r="C15" s="18" t="s">
        <v>132</v>
      </c>
      <c r="D15" s="18"/>
      <c r="E15" s="18"/>
      <c r="F15" s="18"/>
      <c r="G15" s="20">
        <v>-5384362</v>
      </c>
      <c r="H15" s="18"/>
      <c r="I15" s="174">
        <v>-1034140</v>
      </c>
      <c r="J15" s="18"/>
      <c r="K15" s="8">
        <v>0</v>
      </c>
      <c r="L15" s="8"/>
      <c r="M15" s="8">
        <v>0</v>
      </c>
    </row>
    <row r="16" spans="1:13" ht="20" customHeight="1">
      <c r="A16" s="19"/>
      <c r="B16" s="19"/>
      <c r="C16" s="18" t="s">
        <v>148</v>
      </c>
      <c r="D16" s="18"/>
      <c r="E16" s="18"/>
      <c r="F16" s="18"/>
      <c r="G16" s="20">
        <v>5712708</v>
      </c>
      <c r="H16" s="18"/>
      <c r="I16" s="174">
        <v>-3370745</v>
      </c>
      <c r="J16" s="18"/>
      <c r="K16" s="8">
        <v>0</v>
      </c>
      <c r="L16" s="8"/>
      <c r="M16" s="8">
        <v>0</v>
      </c>
    </row>
    <row r="17" spans="1:13" ht="20" customHeight="1">
      <c r="A17" s="19"/>
      <c r="B17" s="19"/>
      <c r="C17" s="18" t="s">
        <v>145</v>
      </c>
      <c r="D17" s="18"/>
      <c r="E17" s="18"/>
      <c r="F17" s="18"/>
      <c r="G17" s="20">
        <v>-605</v>
      </c>
      <c r="H17" s="18"/>
      <c r="I17" s="174">
        <v>-1726469</v>
      </c>
      <c r="J17" s="18"/>
      <c r="K17" s="174">
        <v>-605</v>
      </c>
      <c r="L17" s="8"/>
      <c r="M17" s="8">
        <v>0</v>
      </c>
    </row>
    <row r="18" spans="1:13" ht="20" customHeight="1">
      <c r="A18" s="19"/>
      <c r="B18" s="19"/>
      <c r="C18" s="18" t="s">
        <v>136</v>
      </c>
      <c r="D18" s="18"/>
      <c r="E18" s="18"/>
      <c r="F18" s="18"/>
      <c r="G18" s="20">
        <v>33028</v>
      </c>
      <c r="H18" s="18"/>
      <c r="I18" s="174">
        <v>35557</v>
      </c>
      <c r="J18" s="18"/>
      <c r="K18" s="8">
        <v>0</v>
      </c>
      <c r="L18" s="8"/>
      <c r="M18" s="8">
        <v>0</v>
      </c>
    </row>
    <row r="19" spans="1:13" ht="20" customHeight="1">
      <c r="A19" s="19"/>
      <c r="B19" s="19"/>
      <c r="C19" s="18" t="s">
        <v>133</v>
      </c>
      <c r="D19" s="18"/>
      <c r="E19" s="18"/>
      <c r="F19" s="18"/>
      <c r="G19" s="20">
        <v>33319</v>
      </c>
      <c r="H19" s="18"/>
      <c r="I19" s="174">
        <v>2608</v>
      </c>
      <c r="J19" s="18"/>
      <c r="K19" s="8"/>
      <c r="L19" s="8"/>
      <c r="M19" s="8"/>
    </row>
    <row r="20" spans="1:13" ht="20" customHeight="1">
      <c r="A20" s="19"/>
      <c r="B20" s="19"/>
      <c r="C20" s="18" t="s">
        <v>168</v>
      </c>
      <c r="D20" s="18"/>
      <c r="E20" s="18"/>
      <c r="F20" s="18"/>
      <c r="G20" s="20">
        <v>522741</v>
      </c>
      <c r="H20" s="18"/>
      <c r="I20" s="174">
        <v>0</v>
      </c>
      <c r="J20" s="18"/>
      <c r="K20" s="3">
        <v>0</v>
      </c>
      <c r="L20" s="8"/>
      <c r="M20" s="8">
        <v>0</v>
      </c>
    </row>
    <row r="21" spans="1:13" ht="20" customHeight="1">
      <c r="A21" s="19"/>
      <c r="B21" s="19"/>
      <c r="C21" s="18" t="s">
        <v>36</v>
      </c>
      <c r="D21" s="18"/>
      <c r="E21" s="18"/>
      <c r="F21" s="18"/>
      <c r="G21" s="20">
        <v>-19816</v>
      </c>
      <c r="H21" s="18"/>
      <c r="I21" s="174">
        <v>0</v>
      </c>
      <c r="J21" s="18"/>
      <c r="K21" s="3">
        <v>0</v>
      </c>
      <c r="L21" s="8"/>
      <c r="M21" s="8">
        <v>0</v>
      </c>
    </row>
    <row r="22" spans="1:13" ht="20" customHeight="1">
      <c r="A22" s="19"/>
      <c r="B22" s="19"/>
      <c r="C22" s="18" t="s">
        <v>48</v>
      </c>
      <c r="D22" s="18"/>
      <c r="E22" s="18"/>
      <c r="F22" s="18"/>
      <c r="G22" s="20">
        <v>311888</v>
      </c>
      <c r="H22" s="18"/>
      <c r="I22" s="20">
        <v>261555</v>
      </c>
      <c r="J22" s="18"/>
      <c r="K22" s="10">
        <v>87724</v>
      </c>
      <c r="L22" s="10"/>
      <c r="M22" s="174">
        <v>133642</v>
      </c>
    </row>
    <row r="23" spans="1:13" ht="20" customHeight="1">
      <c r="A23" s="19"/>
      <c r="B23" s="19"/>
      <c r="C23" s="19" t="s">
        <v>49</v>
      </c>
      <c r="D23" s="18"/>
      <c r="E23" s="18"/>
      <c r="F23" s="18"/>
      <c r="G23" s="20">
        <v>-24</v>
      </c>
      <c r="H23" s="18"/>
      <c r="I23" s="20">
        <v>-35065</v>
      </c>
      <c r="J23" s="18"/>
      <c r="K23" s="22">
        <v>-19</v>
      </c>
      <c r="L23" s="22"/>
      <c r="M23" s="174">
        <v>-22619449</v>
      </c>
    </row>
    <row r="24" spans="1:13" ht="20" customHeight="1">
      <c r="A24" s="19"/>
      <c r="B24" s="19"/>
      <c r="C24" s="18" t="s">
        <v>50</v>
      </c>
      <c r="D24" s="18"/>
      <c r="E24" s="18"/>
      <c r="F24" s="18"/>
      <c r="G24" s="20">
        <v>2895219</v>
      </c>
      <c r="H24" s="18"/>
      <c r="I24" s="20">
        <v>2126508</v>
      </c>
      <c r="J24" s="18"/>
      <c r="K24" s="23">
        <v>976388</v>
      </c>
      <c r="L24" s="23"/>
      <c r="M24" s="10">
        <v>84488</v>
      </c>
    </row>
    <row r="25" spans="1:13" s="11" customFormat="1" ht="20" customHeight="1">
      <c r="A25" s="36"/>
      <c r="B25" s="36" t="s">
        <v>134</v>
      </c>
      <c r="C25" s="26"/>
      <c r="D25" s="26"/>
      <c r="E25" s="26"/>
      <c r="F25" s="26"/>
      <c r="G25" s="221">
        <f>SUM(G9:G24)</f>
        <v>8816978</v>
      </c>
      <c r="H25" s="219">
        <f>SUM(H9:H24)</f>
        <v>0</v>
      </c>
      <c r="I25" s="221">
        <f>SUM(I9:I24)</f>
        <v>2257831</v>
      </c>
      <c r="J25" s="26"/>
      <c r="K25" s="221">
        <f>SUM(K9:K24)</f>
        <v>-5286435</v>
      </c>
      <c r="L25" s="219"/>
      <c r="M25" s="221">
        <f>SUM(M9:M24)</f>
        <v>-6647423</v>
      </c>
    </row>
    <row r="26" spans="1:13" s="11" customFormat="1" ht="20" customHeight="1">
      <c r="A26" s="36"/>
      <c r="B26" s="36"/>
      <c r="C26" s="26" t="s">
        <v>51</v>
      </c>
      <c r="D26" s="26"/>
      <c r="E26" s="26"/>
      <c r="F26" s="26"/>
      <c r="G26" s="26"/>
      <c r="H26" s="26"/>
      <c r="I26" s="219"/>
      <c r="J26" s="26"/>
      <c r="K26" s="219"/>
      <c r="L26" s="219"/>
      <c r="M26" s="219"/>
    </row>
    <row r="27" spans="1:13" ht="20" customHeight="1">
      <c r="A27" s="18" t="s">
        <v>52</v>
      </c>
      <c r="B27" s="18"/>
      <c r="C27" s="18"/>
      <c r="D27" s="18"/>
      <c r="E27" s="18"/>
      <c r="F27" s="18"/>
      <c r="G27" s="18"/>
      <c r="H27" s="18"/>
      <c r="I27" s="20"/>
      <c r="J27" s="18"/>
      <c r="K27" s="10"/>
      <c r="L27" s="10"/>
      <c r="M27" s="10"/>
    </row>
    <row r="28" spans="1:13" ht="20" customHeight="1">
      <c r="A28" s="18"/>
      <c r="B28" s="18"/>
      <c r="C28" s="18" t="s">
        <v>8</v>
      </c>
      <c r="D28" s="18"/>
      <c r="E28" s="18"/>
      <c r="F28" s="18"/>
      <c r="G28" s="20">
        <v>-244451</v>
      </c>
      <c r="H28" s="18"/>
      <c r="I28" s="20">
        <v>-2645479</v>
      </c>
      <c r="J28" s="18"/>
      <c r="K28" s="10">
        <v>-541972</v>
      </c>
      <c r="L28" s="10"/>
      <c r="M28" s="10">
        <v>-586599</v>
      </c>
    </row>
    <row r="29" spans="1:13" ht="20" customHeight="1">
      <c r="A29" s="18"/>
      <c r="B29" s="18"/>
      <c r="C29" s="18" t="s">
        <v>159</v>
      </c>
      <c r="D29" s="18"/>
      <c r="E29" s="18"/>
      <c r="F29" s="18"/>
      <c r="G29" s="20">
        <v>-1383712</v>
      </c>
      <c r="H29" s="18"/>
      <c r="I29" s="20">
        <v>-1677760</v>
      </c>
      <c r="J29" s="18"/>
      <c r="K29" s="10">
        <v>0</v>
      </c>
      <c r="L29" s="10"/>
      <c r="M29" s="10">
        <v>0</v>
      </c>
    </row>
    <row r="30" spans="1:13" ht="20" customHeight="1">
      <c r="A30" s="18"/>
      <c r="B30" s="18"/>
      <c r="C30" s="18" t="s">
        <v>76</v>
      </c>
      <c r="D30" s="18"/>
      <c r="E30" s="18"/>
      <c r="F30" s="18"/>
      <c r="G30" s="20">
        <v>42758</v>
      </c>
      <c r="H30" s="18"/>
      <c r="I30" s="20">
        <v>3572275</v>
      </c>
      <c r="J30" s="18"/>
      <c r="K30" s="10">
        <v>0</v>
      </c>
      <c r="L30" s="10"/>
      <c r="M30" s="22">
        <v>0</v>
      </c>
    </row>
    <row r="31" spans="1:13" ht="20" customHeight="1">
      <c r="A31" s="18"/>
      <c r="B31" s="18"/>
      <c r="C31" s="18" t="s">
        <v>9</v>
      </c>
      <c r="D31" s="18"/>
      <c r="E31" s="18"/>
      <c r="F31" s="18"/>
      <c r="G31" s="20">
        <v>-217657</v>
      </c>
      <c r="H31" s="18"/>
      <c r="I31" s="20">
        <v>-838597</v>
      </c>
      <c r="J31" s="18"/>
      <c r="K31" s="10">
        <v>-232091</v>
      </c>
      <c r="L31" s="10"/>
      <c r="M31" s="22">
        <v>-267423</v>
      </c>
    </row>
    <row r="32" spans="1:13" ht="20" customHeight="1">
      <c r="A32" s="18"/>
      <c r="B32" s="18"/>
      <c r="C32" s="18" t="s">
        <v>15</v>
      </c>
      <c r="D32" s="18"/>
      <c r="E32" s="18"/>
      <c r="F32" s="18"/>
      <c r="G32" s="20">
        <v>-108808</v>
      </c>
      <c r="H32" s="18"/>
      <c r="I32" s="20">
        <v>180315</v>
      </c>
      <c r="J32" s="18"/>
      <c r="K32" s="10">
        <v>135890</v>
      </c>
      <c r="L32" s="10"/>
      <c r="M32" s="21">
        <v>-209056</v>
      </c>
    </row>
    <row r="33" spans="1:14" ht="20" customHeight="1">
      <c r="A33" s="18" t="s">
        <v>53</v>
      </c>
      <c r="B33" s="18"/>
      <c r="C33" s="18"/>
      <c r="D33" s="18"/>
      <c r="E33" s="18"/>
      <c r="F33" s="18"/>
      <c r="G33" s="20"/>
      <c r="H33" s="18"/>
      <c r="J33" s="18"/>
      <c r="K33" s="10"/>
      <c r="L33" s="10"/>
      <c r="M33" s="10"/>
    </row>
    <row r="34" spans="1:14" ht="20" customHeight="1">
      <c r="A34" s="19"/>
      <c r="B34" s="19"/>
      <c r="C34" s="18" t="s">
        <v>20</v>
      </c>
      <c r="D34" s="18"/>
      <c r="E34" s="18"/>
      <c r="F34" s="18"/>
      <c r="G34" s="20">
        <v>7385271</v>
      </c>
      <c r="H34" s="18"/>
      <c r="I34" s="20">
        <v>17246596</v>
      </c>
      <c r="J34" s="18"/>
      <c r="K34" s="10">
        <v>1222903</v>
      </c>
      <c r="L34" s="10"/>
      <c r="M34" s="10">
        <v>2133479</v>
      </c>
    </row>
    <row r="35" spans="1:14" ht="20" customHeight="1">
      <c r="A35" s="19"/>
      <c r="B35" s="19"/>
      <c r="C35" s="25" t="s">
        <v>137</v>
      </c>
      <c r="D35" s="18"/>
      <c r="E35" s="18"/>
      <c r="F35" s="18"/>
      <c r="G35" s="20">
        <v>-9429185</v>
      </c>
      <c r="H35" s="18"/>
      <c r="I35" s="20">
        <v>-2812776</v>
      </c>
      <c r="J35" s="18"/>
      <c r="K35" s="10">
        <v>0</v>
      </c>
      <c r="L35" s="10"/>
      <c r="M35" s="10">
        <v>0</v>
      </c>
    </row>
    <row r="36" spans="1:14" ht="20" customHeight="1">
      <c r="A36" s="19"/>
      <c r="B36" s="19"/>
      <c r="C36" s="25" t="s">
        <v>22</v>
      </c>
      <c r="D36" s="18"/>
      <c r="E36" s="18"/>
      <c r="F36" s="18"/>
      <c r="G36" s="20">
        <v>52274</v>
      </c>
      <c r="H36" s="18"/>
      <c r="I36" s="20">
        <v>-122761</v>
      </c>
      <c r="J36" s="18"/>
      <c r="K36" s="10">
        <v>1334</v>
      </c>
      <c r="L36" s="10"/>
      <c r="M36" s="10">
        <v>26413</v>
      </c>
    </row>
    <row r="37" spans="1:14" ht="20" customHeight="1">
      <c r="A37" s="19" t="s">
        <v>54</v>
      </c>
      <c r="B37" s="19"/>
      <c r="C37" s="18"/>
      <c r="D37" s="18"/>
      <c r="E37" s="18"/>
      <c r="F37" s="18"/>
      <c r="G37" s="24">
        <f>SUM(G25:G36)</f>
        <v>4913468</v>
      </c>
      <c r="H37" s="20">
        <f>SUM(H25:H36)</f>
        <v>0</v>
      </c>
      <c r="I37" s="24">
        <f>SUM(I25:I36)</f>
        <v>15159644</v>
      </c>
      <c r="J37" s="18"/>
      <c r="K37" s="24">
        <f>SUM(K25:K36)</f>
        <v>-4700371</v>
      </c>
      <c r="L37" s="20"/>
      <c r="M37" s="24">
        <f>SUM(M25:M36)</f>
        <v>-5550609</v>
      </c>
    </row>
    <row r="38" spans="1:14" ht="20" customHeight="1">
      <c r="A38" s="19"/>
      <c r="B38" s="19"/>
      <c r="C38" s="18" t="s">
        <v>62</v>
      </c>
      <c r="D38" s="18"/>
      <c r="E38" s="18"/>
      <c r="F38" s="18"/>
      <c r="G38" s="69">
        <v>-2049718</v>
      </c>
      <c r="H38" s="18"/>
      <c r="I38" s="20">
        <v>-2126508</v>
      </c>
      <c r="J38" s="18"/>
      <c r="K38" s="20">
        <v>-103314</v>
      </c>
      <c r="L38" s="20"/>
      <c r="M38" s="20">
        <v>-84488</v>
      </c>
    </row>
    <row r="39" spans="1:14" ht="20" customHeight="1">
      <c r="A39" s="19"/>
      <c r="B39" s="19"/>
      <c r="C39" s="18" t="s">
        <v>56</v>
      </c>
      <c r="D39" s="18"/>
      <c r="E39" s="18"/>
      <c r="F39" s="18"/>
      <c r="G39" s="20">
        <v>-45457</v>
      </c>
      <c r="H39" s="18"/>
      <c r="I39" s="20">
        <v>-17359</v>
      </c>
      <c r="J39" s="18"/>
      <c r="K39" s="10">
        <v>-19671</v>
      </c>
      <c r="L39" s="10"/>
      <c r="M39" s="10">
        <v>0</v>
      </c>
    </row>
    <row r="40" spans="1:14" s="11" customFormat="1" ht="20" customHeight="1">
      <c r="A40" s="36" t="s">
        <v>57</v>
      </c>
      <c r="B40" s="36"/>
      <c r="C40" s="26"/>
      <c r="D40" s="26"/>
      <c r="E40" s="26"/>
      <c r="F40" s="26"/>
      <c r="G40" s="220">
        <f>SUM(G37:G39)</f>
        <v>2818293</v>
      </c>
      <c r="H40" s="219">
        <f>SUM(H37:H39)</f>
        <v>0</v>
      </c>
      <c r="I40" s="220">
        <f>SUM(I37:I39)</f>
        <v>13015777</v>
      </c>
      <c r="J40" s="26"/>
      <c r="K40" s="220">
        <f>SUM(K37:K39)</f>
        <v>-4823356</v>
      </c>
      <c r="L40" s="219"/>
      <c r="M40" s="220">
        <f>SUM(M37:M39)</f>
        <v>-5635097</v>
      </c>
      <c r="N40" s="11">
        <v>0</v>
      </c>
    </row>
    <row r="41" spans="1:14" s="11" customFormat="1" ht="20" customHeight="1">
      <c r="A41" s="36"/>
      <c r="B41" s="36"/>
      <c r="C41" s="26"/>
      <c r="D41" s="26"/>
      <c r="E41" s="26"/>
      <c r="F41" s="26"/>
      <c r="G41" s="219"/>
      <c r="H41" s="219"/>
      <c r="I41" s="219"/>
      <c r="J41" s="26"/>
      <c r="K41" s="219"/>
      <c r="L41" s="219"/>
      <c r="M41" s="219"/>
    </row>
    <row r="42" spans="1:14" ht="20" customHeight="1">
      <c r="A42" s="19"/>
      <c r="B42" s="19"/>
      <c r="C42" s="18"/>
      <c r="D42" s="18"/>
      <c r="E42" s="18"/>
      <c r="F42" s="18"/>
      <c r="G42" s="18"/>
      <c r="H42" s="18"/>
      <c r="I42" s="20"/>
      <c r="J42" s="18"/>
      <c r="K42" s="20"/>
      <c r="L42" s="20"/>
      <c r="M42" s="162" t="s">
        <v>67</v>
      </c>
    </row>
    <row r="43" spans="1:14" ht="18" customHeight="1">
      <c r="M43" s="162" t="s">
        <v>74</v>
      </c>
    </row>
    <row r="44" spans="1:14" ht="20" customHeight="1">
      <c r="A44" s="74" t="s">
        <v>179</v>
      </c>
      <c r="B44" s="25"/>
      <c r="C44" s="18"/>
      <c r="D44" s="18"/>
      <c r="E44" s="18"/>
      <c r="F44" s="18"/>
      <c r="G44" s="18"/>
      <c r="H44" s="18"/>
      <c r="I44" s="18"/>
      <c r="J44" s="18"/>
      <c r="K44" s="19"/>
      <c r="L44" s="19"/>
      <c r="M44" s="10">
        <v>10</v>
      </c>
    </row>
    <row r="45" spans="1:14" ht="20" customHeight="1">
      <c r="A45" s="74"/>
      <c r="B45" s="25"/>
      <c r="C45" s="18"/>
      <c r="D45" s="18"/>
      <c r="E45" s="18"/>
      <c r="F45" s="18"/>
      <c r="G45" s="18"/>
      <c r="H45" s="18"/>
      <c r="I45" s="18"/>
      <c r="J45" s="18"/>
      <c r="K45" s="19"/>
      <c r="L45" s="19"/>
      <c r="M45" s="10"/>
    </row>
    <row r="46" spans="1:14" ht="20" customHeight="1">
      <c r="A46" s="213" t="str">
        <f>+A2</f>
        <v>บริษัท เวฟ เอกซ์โพเนนเชียล จำกัด (มหาชน) และบริษัทย่อย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</row>
    <row r="47" spans="1:14" ht="20" customHeight="1">
      <c r="A47" s="214" t="s">
        <v>43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</row>
    <row r="48" spans="1:14" ht="20" customHeight="1">
      <c r="A48" s="215" t="str">
        <f>A4</f>
        <v>สำหรับงวดสามเดือนสิ้นสุดวันที่ 31 มีนาคม 2569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</row>
    <row r="49" spans="1:13" ht="20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3" t="s">
        <v>1</v>
      </c>
    </row>
    <row r="50" spans="1:13" ht="20" customHeight="1">
      <c r="A50" s="14"/>
      <c r="B50" s="14"/>
      <c r="C50" s="14"/>
      <c r="D50" s="14"/>
      <c r="E50" s="14"/>
      <c r="F50" s="14"/>
      <c r="G50" s="238" t="s">
        <v>2</v>
      </c>
      <c r="H50" s="238"/>
      <c r="I50" s="238"/>
      <c r="J50" s="73"/>
      <c r="K50" s="238" t="s">
        <v>3</v>
      </c>
      <c r="L50" s="238"/>
      <c r="M50" s="238"/>
    </row>
    <row r="51" spans="1:13" ht="20" customHeight="1">
      <c r="A51" s="170"/>
      <c r="B51" s="170"/>
      <c r="C51" s="170"/>
      <c r="D51" s="170"/>
      <c r="E51" s="171" t="s">
        <v>4</v>
      </c>
      <c r="F51" s="171"/>
      <c r="G51" s="71" t="s">
        <v>156</v>
      </c>
      <c r="H51" s="71"/>
      <c r="I51" s="71" t="s">
        <v>66</v>
      </c>
      <c r="J51" s="73"/>
      <c r="K51" s="71" t="s">
        <v>156</v>
      </c>
      <c r="L51" s="71"/>
      <c r="M51" s="71" t="s">
        <v>66</v>
      </c>
    </row>
    <row r="52" spans="1:13" ht="20" customHeight="1">
      <c r="A52" s="26" t="s">
        <v>58</v>
      </c>
      <c r="B52" s="18"/>
      <c r="C52" s="19"/>
      <c r="D52" s="19"/>
      <c r="E52" s="19"/>
      <c r="F52" s="19"/>
      <c r="G52" s="19"/>
      <c r="H52" s="19"/>
      <c r="I52" s="10"/>
      <c r="J52" s="19"/>
      <c r="K52" s="19"/>
      <c r="L52" s="19"/>
      <c r="M52" s="175"/>
    </row>
    <row r="53" spans="1:13" ht="20" customHeight="1">
      <c r="A53" s="19"/>
      <c r="B53" s="19"/>
      <c r="C53" s="18" t="s">
        <v>55</v>
      </c>
      <c r="D53" s="18"/>
      <c r="E53" s="18"/>
      <c r="F53" s="18"/>
      <c r="G53" s="20">
        <v>27</v>
      </c>
      <c r="H53" s="18"/>
      <c r="I53" s="20">
        <v>35065</v>
      </c>
      <c r="J53" s="18"/>
      <c r="K53" s="20">
        <v>19</v>
      </c>
      <c r="L53" s="20"/>
      <c r="M53" s="20">
        <v>24848</v>
      </c>
    </row>
    <row r="54" spans="1:13" ht="20" customHeight="1">
      <c r="A54" s="26"/>
      <c r="B54" s="18"/>
      <c r="C54" s="19" t="s">
        <v>149</v>
      </c>
      <c r="D54" s="19"/>
      <c r="E54" s="19"/>
      <c r="F54" s="19"/>
      <c r="G54" s="10">
        <v>0</v>
      </c>
      <c r="H54" s="19"/>
      <c r="I54" s="174">
        <v>0</v>
      </c>
      <c r="J54" s="174"/>
      <c r="K54" s="174">
        <v>9020000</v>
      </c>
      <c r="L54" s="174"/>
      <c r="M54" s="174">
        <v>4000000</v>
      </c>
    </row>
    <row r="55" spans="1:13" ht="20" customHeight="1">
      <c r="A55" s="26"/>
      <c r="B55" s="18"/>
      <c r="C55" s="19" t="s">
        <v>131</v>
      </c>
      <c r="D55" s="19"/>
      <c r="E55" s="19"/>
      <c r="F55" s="19"/>
      <c r="G55" s="10">
        <v>0</v>
      </c>
      <c r="H55" s="19"/>
      <c r="I55" s="174">
        <v>0</v>
      </c>
      <c r="J55" s="174"/>
      <c r="K55" s="10">
        <v>-4230000</v>
      </c>
      <c r="L55" s="174"/>
      <c r="M55" s="174">
        <v>-650000</v>
      </c>
    </row>
    <row r="56" spans="1:13" ht="20" customHeight="1">
      <c r="A56" s="26"/>
      <c r="B56" s="18"/>
      <c r="C56" s="19" t="s">
        <v>166</v>
      </c>
      <c r="D56" s="19"/>
      <c r="E56" s="19"/>
      <c r="F56" s="19"/>
      <c r="G56" s="10">
        <v>0</v>
      </c>
      <c r="H56" s="19"/>
      <c r="I56" s="10">
        <v>36600</v>
      </c>
      <c r="J56" s="174"/>
      <c r="K56" s="34">
        <v>0</v>
      </c>
      <c r="L56" s="174"/>
      <c r="M56" s="174">
        <v>0</v>
      </c>
    </row>
    <row r="57" spans="1:13" ht="20" customHeight="1">
      <c r="A57" s="18"/>
      <c r="B57" s="18"/>
      <c r="C57" s="19" t="s">
        <v>150</v>
      </c>
      <c r="D57" s="19"/>
      <c r="E57" s="19"/>
      <c r="F57" s="19"/>
      <c r="G57" s="10">
        <v>-481390</v>
      </c>
      <c r="H57" s="19"/>
      <c r="I57" s="10">
        <v>-6900166</v>
      </c>
      <c r="J57" s="19"/>
      <c r="K57" s="10">
        <v>0</v>
      </c>
      <c r="L57" s="10"/>
      <c r="M57" s="10">
        <v>0</v>
      </c>
    </row>
    <row r="58" spans="1:13" s="11" customFormat="1" ht="20" customHeight="1">
      <c r="A58" s="26" t="s">
        <v>59</v>
      </c>
      <c r="B58" s="26"/>
      <c r="C58" s="36"/>
      <c r="D58" s="36"/>
      <c r="E58" s="36"/>
      <c r="F58" s="36"/>
      <c r="G58" s="220">
        <f>SUM(G53:G57)</f>
        <v>-481363</v>
      </c>
      <c r="H58" s="219">
        <f>SUM(H53:H57)</f>
        <v>0</v>
      </c>
      <c r="I58" s="220">
        <f>SUM(I53:I57)</f>
        <v>-6828501</v>
      </c>
      <c r="J58" s="36"/>
      <c r="K58" s="220">
        <f>SUM(K53:K57)</f>
        <v>4790019</v>
      </c>
      <c r="L58" s="219">
        <f>SUM(L53:L57)</f>
        <v>0</v>
      </c>
      <c r="M58" s="220">
        <f>SUM(M53:M57)</f>
        <v>3374848</v>
      </c>
    </row>
    <row r="59" spans="1:13" ht="20" customHeight="1">
      <c r="A59" s="26" t="s">
        <v>60</v>
      </c>
      <c r="B59" s="18"/>
      <c r="C59" s="19"/>
      <c r="D59" s="19"/>
      <c r="E59" s="19"/>
      <c r="F59" s="19"/>
      <c r="G59" s="19"/>
      <c r="H59" s="19"/>
      <c r="I59" s="10"/>
      <c r="J59" s="19"/>
      <c r="K59" s="19"/>
      <c r="L59" s="19"/>
      <c r="M59" s="19"/>
    </row>
    <row r="60" spans="1:13" ht="20" customHeight="1">
      <c r="A60" s="26"/>
      <c r="B60" s="18"/>
      <c r="C60" s="19" t="s">
        <v>178</v>
      </c>
      <c r="D60" s="19"/>
      <c r="E60" s="19"/>
      <c r="F60" s="19"/>
      <c r="G60" s="10">
        <v>250000</v>
      </c>
      <c r="H60" s="19"/>
      <c r="I60" s="10">
        <v>0</v>
      </c>
      <c r="J60" s="19"/>
      <c r="K60" s="19">
        <v>0</v>
      </c>
      <c r="L60" s="19"/>
      <c r="M60" s="19">
        <v>0</v>
      </c>
    </row>
    <row r="61" spans="1:13" ht="20" customHeight="1">
      <c r="A61" s="26"/>
      <c r="B61" s="18"/>
      <c r="C61" s="19" t="s">
        <v>138</v>
      </c>
      <c r="D61" s="19"/>
      <c r="E61" s="19"/>
      <c r="F61" s="19"/>
      <c r="G61" s="10">
        <v>3700000</v>
      </c>
      <c r="H61" s="19"/>
      <c r="I61" s="20">
        <v>0</v>
      </c>
      <c r="J61" s="19"/>
      <c r="K61" s="10">
        <v>0</v>
      </c>
      <c r="L61" s="19"/>
      <c r="M61" s="19">
        <v>0</v>
      </c>
    </row>
    <row r="62" spans="1:13" ht="20" customHeight="1">
      <c r="A62" s="19"/>
      <c r="B62" s="19"/>
      <c r="C62" s="18" t="s">
        <v>61</v>
      </c>
      <c r="D62" s="19"/>
      <c r="E62" s="19"/>
      <c r="F62" s="19"/>
      <c r="G62" s="10">
        <v>-10205497</v>
      </c>
      <c r="H62" s="19"/>
      <c r="I62" s="10">
        <v>-9963978</v>
      </c>
      <c r="J62" s="19"/>
      <c r="K62" s="22">
        <v>-966677</v>
      </c>
      <c r="L62" s="22"/>
      <c r="M62" s="20">
        <v>-1051563</v>
      </c>
    </row>
    <row r="63" spans="1:13" s="11" customFormat="1" ht="20" customHeight="1">
      <c r="A63" s="26" t="s">
        <v>63</v>
      </c>
      <c r="B63" s="26"/>
      <c r="C63" s="36"/>
      <c r="D63" s="36"/>
      <c r="E63" s="36"/>
      <c r="F63" s="36"/>
      <c r="G63" s="220">
        <f>SUM(G60:G62)</f>
        <v>-6255497</v>
      </c>
      <c r="H63" s="219">
        <f>SUM(H62:H62)</f>
        <v>0</v>
      </c>
      <c r="I63" s="220">
        <f>SUM(I60:I62)</f>
        <v>-9963978</v>
      </c>
      <c r="J63" s="36"/>
      <c r="K63" s="220">
        <f>SUM(K60:K62)</f>
        <v>-966677</v>
      </c>
      <c r="L63" s="219"/>
      <c r="M63" s="220">
        <f>SUM(M60:M62)</f>
        <v>-1051563</v>
      </c>
    </row>
    <row r="64" spans="1:13" s="11" customFormat="1" ht="20" customHeight="1">
      <c r="A64" s="26" t="s">
        <v>64</v>
      </c>
      <c r="B64" s="26"/>
      <c r="C64" s="36"/>
      <c r="D64" s="36"/>
      <c r="E64" s="36"/>
      <c r="F64" s="36"/>
      <c r="G64" s="219">
        <f>ROUND(+G63+G58+G40,2)</f>
        <v>-3918567</v>
      </c>
      <c r="H64" s="219">
        <f>ROUND(+H63+H58+H40,2)</f>
        <v>0</v>
      </c>
      <c r="I64" s="219">
        <f>ROUND(+I63+I58+I40,2)</f>
        <v>-3776702</v>
      </c>
      <c r="J64" s="36"/>
      <c r="K64" s="219">
        <f>ROUND(+K63+K58+K40,2)</f>
        <v>-1000014</v>
      </c>
      <c r="L64" s="219"/>
      <c r="M64" s="219">
        <f>ROUND(+M63+M58+M40,2)</f>
        <v>-3311812</v>
      </c>
    </row>
    <row r="65" spans="1:13" s="11" customFormat="1" ht="20" customHeight="1">
      <c r="A65" s="26" t="s">
        <v>77</v>
      </c>
      <c r="B65" s="26"/>
      <c r="C65" s="36"/>
      <c r="D65" s="36"/>
      <c r="E65" s="36"/>
      <c r="F65" s="36"/>
      <c r="G65" s="11">
        <f>+งบฐานะการเงิน!J13</f>
        <v>4824566</v>
      </c>
      <c r="H65" s="36"/>
      <c r="I65" s="11">
        <v>15927754</v>
      </c>
      <c r="J65" s="36"/>
      <c r="K65" s="11">
        <f>+งบฐานะการเงิน!N13</f>
        <v>1152179</v>
      </c>
      <c r="M65" s="11">
        <v>3940205</v>
      </c>
    </row>
    <row r="66" spans="1:13" s="11" customFormat="1" ht="20" customHeight="1" thickBot="1">
      <c r="A66" s="26" t="s">
        <v>78</v>
      </c>
      <c r="B66" s="26"/>
      <c r="C66" s="36"/>
      <c r="D66" s="36"/>
      <c r="E66" s="217"/>
      <c r="F66" s="217"/>
      <c r="G66" s="218">
        <f t="shared" ref="G66:H66" si="0">SUM(G64:G65)</f>
        <v>905999</v>
      </c>
      <c r="H66" s="219">
        <f t="shared" si="0"/>
        <v>0</v>
      </c>
      <c r="I66" s="218">
        <f>SUM(I64:I65)</f>
        <v>12151052</v>
      </c>
      <c r="J66" s="217"/>
      <c r="K66" s="218">
        <f>SUM(K64:K65)</f>
        <v>152165</v>
      </c>
      <c r="L66" s="219"/>
      <c r="M66" s="218">
        <f>SUM(M64:M65)</f>
        <v>628393</v>
      </c>
    </row>
    <row r="67" spans="1:13" ht="20" customHeight="1" thickTop="1">
      <c r="A67" s="18"/>
      <c r="B67" s="18"/>
      <c r="C67" s="19"/>
      <c r="D67" s="19"/>
      <c r="E67" s="27"/>
      <c r="F67" s="27"/>
      <c r="G67" s="70"/>
      <c r="H67" s="27"/>
      <c r="I67" s="174"/>
      <c r="K67" s="34"/>
    </row>
    <row r="68" spans="1:13" ht="20" customHeight="1">
      <c r="A68" s="29" t="s">
        <v>72</v>
      </c>
      <c r="B68" s="18"/>
      <c r="C68" s="19"/>
      <c r="D68" s="19"/>
      <c r="E68" s="19"/>
      <c r="F68" s="19"/>
      <c r="G68" s="19"/>
      <c r="H68" s="19"/>
    </row>
    <row r="69" spans="1:13" ht="20" customHeight="1">
      <c r="A69" s="29" t="s">
        <v>73</v>
      </c>
      <c r="B69" s="18"/>
      <c r="C69" s="19"/>
      <c r="D69" s="19"/>
      <c r="E69" s="19"/>
      <c r="F69" s="19"/>
      <c r="G69" s="19"/>
      <c r="H69" s="19"/>
      <c r="I69" s="30"/>
      <c r="J69" s="30"/>
      <c r="K69" s="30"/>
      <c r="L69" s="30"/>
      <c r="M69" s="20"/>
    </row>
    <row r="70" spans="1:13" ht="20" customHeight="1">
      <c r="A70" s="18"/>
      <c r="B70" s="18"/>
      <c r="C70" s="19" t="s">
        <v>167</v>
      </c>
      <c r="D70" s="19"/>
      <c r="E70" s="19"/>
      <c r="F70" s="19"/>
      <c r="G70" s="10">
        <v>0</v>
      </c>
      <c r="H70" s="19"/>
      <c r="I70" s="10">
        <v>15884741</v>
      </c>
      <c r="J70" s="20"/>
      <c r="K70" s="10">
        <v>0</v>
      </c>
      <c r="L70" s="10"/>
      <c r="M70" s="10">
        <v>0</v>
      </c>
    </row>
    <row r="71" spans="1:13" ht="20" customHeight="1">
      <c r="A71" s="18"/>
      <c r="B71" s="18"/>
      <c r="C71" s="19" t="s">
        <v>169</v>
      </c>
      <c r="D71" s="19"/>
      <c r="E71" s="19"/>
      <c r="F71" s="19"/>
      <c r="G71" s="10"/>
      <c r="H71" s="19"/>
      <c r="I71" s="10"/>
      <c r="J71" s="20"/>
      <c r="K71" s="10"/>
      <c r="L71" s="10"/>
      <c r="M71" s="10"/>
    </row>
    <row r="72" spans="1:13" ht="20" customHeight="1">
      <c r="A72" s="18"/>
      <c r="B72" s="18"/>
      <c r="C72" s="19"/>
      <c r="D72" s="68" t="s">
        <v>170</v>
      </c>
      <c r="E72" s="19"/>
      <c r="F72" s="19"/>
      <c r="G72" s="10">
        <v>93400.25</v>
      </c>
      <c r="H72" s="19"/>
      <c r="I72" s="10">
        <v>0</v>
      </c>
      <c r="J72" s="20"/>
      <c r="K72" s="10">
        <v>0</v>
      </c>
      <c r="L72" s="10"/>
      <c r="M72" s="10">
        <v>0</v>
      </c>
    </row>
    <row r="73" spans="1:13" ht="20" customHeight="1">
      <c r="A73" s="18"/>
      <c r="B73" s="18"/>
      <c r="C73" s="19"/>
      <c r="D73" s="19"/>
      <c r="E73" s="19"/>
      <c r="F73" s="19"/>
      <c r="G73" s="10"/>
      <c r="H73" s="19"/>
      <c r="I73" s="10"/>
      <c r="J73" s="20"/>
      <c r="K73" s="10"/>
      <c r="L73" s="10"/>
      <c r="M73" s="162" t="s">
        <v>67</v>
      </c>
    </row>
    <row r="74" spans="1:13" ht="20" customHeight="1">
      <c r="A74" s="18"/>
      <c r="B74" s="18"/>
      <c r="C74" s="19"/>
      <c r="D74" s="19"/>
      <c r="E74" s="19"/>
      <c r="F74" s="19"/>
      <c r="G74" s="10"/>
      <c r="H74" s="19"/>
      <c r="I74" s="10"/>
      <c r="J74" s="20"/>
      <c r="K74" s="10"/>
      <c r="L74" s="10"/>
      <c r="M74" s="162" t="s">
        <v>74</v>
      </c>
    </row>
    <row r="75" spans="1:13" ht="20" customHeight="1">
      <c r="A75" s="18"/>
      <c r="B75" s="18"/>
      <c r="C75" s="19"/>
      <c r="D75" s="31"/>
      <c r="E75" s="19"/>
      <c r="F75" s="19"/>
      <c r="G75" s="10"/>
      <c r="H75" s="19"/>
      <c r="I75" s="10"/>
      <c r="J75" s="20"/>
      <c r="K75" s="10"/>
      <c r="L75" s="10"/>
      <c r="M75" s="10"/>
    </row>
    <row r="76" spans="1:13" ht="20" customHeight="1">
      <c r="A76" s="18"/>
      <c r="B76" s="18"/>
      <c r="C76" s="19"/>
      <c r="D76" s="31"/>
      <c r="E76" s="19"/>
      <c r="F76" s="19"/>
      <c r="G76" s="10"/>
      <c r="H76" s="19"/>
      <c r="I76" s="10"/>
      <c r="J76" s="20"/>
      <c r="K76" s="10"/>
      <c r="L76" s="10"/>
      <c r="M76" s="10"/>
    </row>
    <row r="77" spans="1:13" ht="20" customHeight="1">
      <c r="A77" s="18"/>
      <c r="B77" s="18"/>
      <c r="C77" s="19"/>
      <c r="D77" s="19"/>
      <c r="E77" s="32"/>
      <c r="F77" s="32"/>
      <c r="G77" s="32"/>
      <c r="H77" s="32"/>
      <c r="I77" s="33"/>
      <c r="K77" s="33"/>
      <c r="L77" s="33"/>
      <c r="M77" s="10"/>
    </row>
    <row r="78" spans="1:13" ht="20" customHeight="1">
      <c r="A78" s="18"/>
      <c r="B78" s="18"/>
      <c r="C78" s="19"/>
      <c r="D78" s="19"/>
      <c r="E78" s="32"/>
      <c r="F78" s="32"/>
      <c r="G78" s="32"/>
      <c r="H78" s="32"/>
      <c r="I78" s="33"/>
      <c r="K78" s="33"/>
      <c r="L78" s="33"/>
      <c r="M78" s="10"/>
    </row>
    <row r="79" spans="1:13" ht="20" customHeight="1">
      <c r="A79" s="18"/>
      <c r="B79" s="18"/>
      <c r="C79" s="19"/>
      <c r="D79" s="19"/>
      <c r="E79" s="32"/>
      <c r="F79" s="32"/>
      <c r="G79" s="32"/>
      <c r="H79" s="32"/>
      <c r="I79" s="33"/>
      <c r="K79" s="33"/>
      <c r="L79" s="33"/>
      <c r="M79" s="16"/>
    </row>
    <row r="80" spans="1:13" ht="20" customHeight="1">
      <c r="A80" s="18"/>
      <c r="B80" s="18"/>
      <c r="C80" s="19"/>
      <c r="D80" s="19"/>
      <c r="E80" s="32"/>
      <c r="F80" s="32"/>
      <c r="G80" s="32"/>
      <c r="H80" s="32"/>
      <c r="I80" s="33"/>
      <c r="K80" s="33"/>
      <c r="L80" s="33"/>
      <c r="M80" s="16"/>
    </row>
    <row r="81" spans="1:13" ht="20" customHeight="1">
      <c r="A81" s="18"/>
      <c r="B81" s="18"/>
      <c r="C81" s="19"/>
      <c r="D81" s="19"/>
      <c r="E81" s="32"/>
      <c r="F81" s="32"/>
      <c r="G81" s="32"/>
      <c r="H81" s="32"/>
      <c r="I81" s="33"/>
      <c r="K81" s="33"/>
      <c r="L81" s="33"/>
      <c r="M81" s="16"/>
    </row>
    <row r="82" spans="1:13" ht="20" customHeight="1">
      <c r="A82" s="18"/>
      <c r="B82" s="18"/>
      <c r="C82" s="19"/>
      <c r="D82" s="19"/>
      <c r="E82" s="32"/>
      <c r="F82" s="32"/>
      <c r="G82" s="32"/>
      <c r="H82" s="32"/>
      <c r="I82" s="33"/>
      <c r="K82" s="33"/>
      <c r="L82" s="33"/>
      <c r="M82" s="16"/>
    </row>
    <row r="83" spans="1:13" ht="20" customHeight="1">
      <c r="A83" s="18"/>
      <c r="B83" s="18"/>
      <c r="C83" s="19"/>
      <c r="D83" s="19"/>
      <c r="E83" s="32"/>
      <c r="F83" s="32"/>
      <c r="G83" s="32"/>
      <c r="H83" s="32"/>
      <c r="I83" s="33"/>
      <c r="K83" s="33"/>
      <c r="L83" s="33"/>
      <c r="M83" s="16"/>
    </row>
    <row r="84" spans="1:13" ht="20" customHeight="1">
      <c r="A84" s="18"/>
      <c r="B84" s="18"/>
      <c r="C84" s="19"/>
      <c r="D84" s="19"/>
      <c r="E84" s="32"/>
      <c r="F84" s="32"/>
      <c r="G84" s="32"/>
      <c r="H84" s="32"/>
      <c r="I84" s="33"/>
      <c r="K84" s="33"/>
      <c r="L84" s="33"/>
      <c r="M84" s="16"/>
    </row>
    <row r="85" spans="1:13" ht="20" customHeight="1">
      <c r="A85" s="18"/>
      <c r="B85" s="18"/>
      <c r="C85" s="19"/>
      <c r="D85" s="19"/>
      <c r="E85" s="32"/>
      <c r="F85" s="32"/>
      <c r="G85" s="32"/>
      <c r="H85" s="32"/>
      <c r="I85" s="33"/>
      <c r="K85" s="33"/>
      <c r="L85" s="33"/>
      <c r="M85" s="16"/>
    </row>
    <row r="86" spans="1:13" ht="20" customHeight="1">
      <c r="A86" s="18"/>
      <c r="B86" s="18"/>
      <c r="C86" s="19"/>
      <c r="D86" s="19"/>
      <c r="E86" s="32"/>
      <c r="F86" s="32"/>
      <c r="G86" s="32"/>
      <c r="H86" s="32"/>
      <c r="I86" s="33"/>
      <c r="K86" s="33"/>
      <c r="L86" s="33"/>
      <c r="M86" s="16"/>
    </row>
    <row r="87" spans="1:13" ht="20" customHeight="1">
      <c r="A87" s="18"/>
      <c r="B87" s="18"/>
      <c r="C87" s="19"/>
      <c r="D87" s="19"/>
      <c r="E87" s="32"/>
      <c r="F87" s="32"/>
      <c r="G87" s="32"/>
      <c r="H87" s="32"/>
      <c r="I87" s="33"/>
      <c r="K87" s="33"/>
      <c r="L87" s="33"/>
      <c r="M87" s="16"/>
    </row>
    <row r="88" spans="1:13" s="4" customFormat="1" ht="20" customHeight="1">
      <c r="A88" s="6" t="s">
        <v>179</v>
      </c>
      <c r="B88" s="6"/>
      <c r="C88" s="37"/>
      <c r="D88" s="37"/>
      <c r="H88" s="6"/>
      <c r="M88" s="4">
        <v>11</v>
      </c>
    </row>
    <row r="89" spans="1:13" ht="20" customHeight="1">
      <c r="A89" s="18"/>
      <c r="B89" s="18"/>
      <c r="C89" s="19"/>
      <c r="D89" s="19"/>
      <c r="E89" s="32"/>
      <c r="F89" s="32"/>
      <c r="G89" s="282">
        <f>G66-งบฐานะการเงิน!H13</f>
        <v>0</v>
      </c>
      <c r="H89" s="282">
        <f>H66-งบฐานะการเงิน!I13</f>
        <v>0</v>
      </c>
      <c r="I89" s="282">
        <f>12151052-I66</f>
        <v>0</v>
      </c>
      <c r="J89" s="282">
        <f>J66-งบฐานะการเงิน!K13</f>
        <v>0</v>
      </c>
      <c r="K89" s="282">
        <f>K66-งบฐานะการเงิน!L13</f>
        <v>0</v>
      </c>
      <c r="L89" s="282">
        <f>L66-งบฐานะการเงิน!M13</f>
        <v>0</v>
      </c>
      <c r="M89" s="282">
        <f>628393-M66</f>
        <v>0</v>
      </c>
    </row>
    <row r="90" spans="1:13" ht="20" customHeight="1">
      <c r="A90" s="18"/>
      <c r="B90" s="18"/>
      <c r="C90" s="19"/>
      <c r="D90" s="19"/>
      <c r="E90" s="32"/>
      <c r="F90" s="32"/>
      <c r="G90" s="32"/>
      <c r="H90" s="32"/>
      <c r="I90" s="33"/>
      <c r="K90" s="33"/>
      <c r="L90" s="33"/>
      <c r="M90" s="16"/>
    </row>
    <row r="91" spans="1:13" ht="20" customHeight="1">
      <c r="A91" s="18"/>
      <c r="B91" s="18"/>
      <c r="C91" s="19"/>
      <c r="D91" s="19"/>
      <c r="E91" s="32"/>
      <c r="F91" s="32"/>
      <c r="G91" s="32"/>
      <c r="H91" s="32"/>
      <c r="I91" s="33"/>
      <c r="K91" s="33"/>
      <c r="L91" s="33"/>
      <c r="M91" s="16"/>
    </row>
    <row r="92" spans="1:13" ht="20" customHeight="1">
      <c r="A92" s="18"/>
      <c r="B92" s="18"/>
      <c r="C92" s="19"/>
      <c r="D92" s="19"/>
      <c r="E92" s="32"/>
      <c r="F92" s="32"/>
      <c r="G92" s="32"/>
      <c r="H92" s="32"/>
      <c r="I92" s="33"/>
      <c r="K92" s="33"/>
      <c r="L92" s="33"/>
      <c r="M92" s="16"/>
    </row>
    <row r="93" spans="1:13" ht="20" customHeight="1">
      <c r="A93" s="18"/>
      <c r="B93" s="18"/>
      <c r="C93" s="19"/>
      <c r="D93" s="19"/>
      <c r="E93" s="32"/>
      <c r="F93" s="32"/>
      <c r="G93" s="32"/>
      <c r="H93" s="32"/>
      <c r="I93" s="33"/>
      <c r="K93" s="33"/>
      <c r="L93" s="33"/>
      <c r="M93" s="16"/>
    </row>
    <row r="94" spans="1:13" ht="20" customHeight="1">
      <c r="A94" s="18"/>
      <c r="B94" s="18"/>
      <c r="C94" s="19"/>
      <c r="D94" s="19"/>
      <c r="E94" s="32"/>
      <c r="F94" s="32"/>
      <c r="G94" s="32"/>
      <c r="H94" s="32"/>
      <c r="I94" s="33"/>
      <c r="K94" s="33"/>
      <c r="L94" s="33"/>
      <c r="M94" s="16"/>
    </row>
    <row r="95" spans="1:13" ht="20" customHeight="1">
      <c r="A95" s="18"/>
      <c r="B95" s="18"/>
      <c r="C95" s="19"/>
      <c r="D95" s="19"/>
      <c r="E95" s="32"/>
      <c r="F95" s="32"/>
      <c r="G95" s="32"/>
      <c r="H95" s="32"/>
      <c r="I95" s="33"/>
      <c r="K95" s="33"/>
      <c r="L95" s="33"/>
      <c r="M95" s="16"/>
    </row>
    <row r="96" spans="1:13" ht="20" customHeight="1">
      <c r="A96" s="18"/>
      <c r="B96" s="18"/>
      <c r="C96" s="19"/>
      <c r="D96" s="19"/>
      <c r="E96" s="32"/>
      <c r="F96" s="32"/>
      <c r="G96" s="32"/>
      <c r="H96" s="32"/>
      <c r="I96" s="33"/>
      <c r="K96" s="33"/>
      <c r="L96" s="33"/>
      <c r="M96" s="16"/>
    </row>
    <row r="97" spans="1:13" ht="20" customHeight="1">
      <c r="A97" s="18"/>
      <c r="B97" s="18"/>
      <c r="C97" s="19"/>
      <c r="D97" s="19"/>
      <c r="E97" s="32"/>
      <c r="F97" s="32"/>
      <c r="G97" s="32"/>
      <c r="H97" s="32"/>
      <c r="I97" s="33"/>
      <c r="K97" s="33"/>
      <c r="L97" s="33"/>
      <c r="M97" s="16"/>
    </row>
    <row r="98" spans="1:13" ht="20" customHeight="1">
      <c r="A98" s="18"/>
      <c r="B98" s="18"/>
      <c r="C98" s="19"/>
      <c r="D98" s="19"/>
      <c r="E98" s="32"/>
      <c r="F98" s="32"/>
      <c r="G98" s="32"/>
      <c r="H98" s="32"/>
      <c r="I98" s="33"/>
      <c r="K98" s="33"/>
      <c r="L98" s="33"/>
      <c r="M98" s="16"/>
    </row>
    <row r="99" spans="1:13" ht="20" customHeight="1">
      <c r="A99" s="18"/>
      <c r="B99" s="18"/>
      <c r="C99" s="19"/>
      <c r="D99" s="19"/>
      <c r="E99" s="32"/>
      <c r="F99" s="32"/>
      <c r="G99" s="32"/>
      <c r="H99" s="32"/>
      <c r="I99" s="33"/>
      <c r="K99" s="33"/>
      <c r="L99" s="33"/>
      <c r="M99" s="16"/>
    </row>
    <row r="100" spans="1:13" ht="20" customHeight="1">
      <c r="A100" s="18"/>
      <c r="B100" s="18"/>
      <c r="C100" s="19"/>
      <c r="D100" s="19"/>
      <c r="E100" s="32"/>
      <c r="F100" s="32"/>
      <c r="G100" s="32"/>
      <c r="H100" s="32"/>
      <c r="I100" s="33"/>
      <c r="K100" s="33"/>
      <c r="L100" s="33"/>
      <c r="M100" s="16"/>
    </row>
    <row r="101" spans="1:13" ht="20" customHeight="1">
      <c r="A101" s="18"/>
      <c r="B101" s="18"/>
      <c r="C101" s="19"/>
      <c r="D101" s="19"/>
      <c r="E101" s="32"/>
      <c r="F101" s="32"/>
      <c r="G101" s="32"/>
      <c r="H101" s="32"/>
      <c r="I101" s="33"/>
      <c r="K101" s="33"/>
      <c r="L101" s="33"/>
      <c r="M101" s="16"/>
    </row>
    <row r="102" spans="1:13" ht="20" customHeight="1">
      <c r="A102" s="18"/>
      <c r="B102" s="18"/>
      <c r="C102" s="19"/>
      <c r="D102" s="19"/>
      <c r="E102" s="32"/>
      <c r="F102" s="32"/>
      <c r="G102" s="32"/>
      <c r="H102" s="32"/>
      <c r="I102" s="33"/>
      <c r="K102" s="33"/>
      <c r="L102" s="33"/>
      <c r="M102" s="16"/>
    </row>
    <row r="103" spans="1:13" ht="20" customHeight="1">
      <c r="A103" s="18"/>
      <c r="B103" s="18"/>
      <c r="C103" s="19"/>
      <c r="D103" s="19"/>
      <c r="E103" s="32"/>
      <c r="F103" s="32"/>
      <c r="G103" s="32"/>
      <c r="H103" s="32"/>
      <c r="I103" s="33"/>
      <c r="K103" s="33"/>
      <c r="L103" s="33"/>
      <c r="M103" s="16"/>
    </row>
    <row r="104" spans="1:13" ht="20" customHeight="1">
      <c r="A104" s="18"/>
      <c r="B104" s="18"/>
      <c r="C104" s="19"/>
      <c r="D104" s="19"/>
      <c r="E104" s="32"/>
      <c r="F104" s="32"/>
      <c r="G104" s="32"/>
      <c r="H104" s="32"/>
      <c r="I104" s="33"/>
      <c r="K104" s="33"/>
      <c r="L104" s="33"/>
      <c r="M104" s="16"/>
    </row>
    <row r="105" spans="1:13" ht="20" customHeight="1">
      <c r="A105" s="18"/>
      <c r="B105" s="18"/>
      <c r="C105" s="19"/>
      <c r="D105" s="19"/>
      <c r="E105" s="19"/>
      <c r="F105" s="19"/>
      <c r="G105" s="19"/>
      <c r="H105" s="19"/>
      <c r="I105" s="10"/>
      <c r="J105" s="10"/>
      <c r="K105" s="10"/>
      <c r="L105" s="10"/>
      <c r="M105" s="10"/>
    </row>
    <row r="106" spans="1:13" ht="19.5" customHeight="1">
      <c r="A106" s="74"/>
      <c r="B106" s="18"/>
      <c r="C106" s="19"/>
      <c r="D106" s="19"/>
      <c r="E106" s="19"/>
      <c r="F106" s="19"/>
      <c r="G106" s="19"/>
      <c r="H106" s="19"/>
      <c r="I106" s="19"/>
      <c r="J106" s="19"/>
      <c r="K106" s="15"/>
      <c r="L106" s="15"/>
      <c r="M106" s="23"/>
    </row>
    <row r="107" spans="1:13" ht="20" customHeight="1">
      <c r="A107" s="18"/>
      <c r="B107" s="18"/>
      <c r="C107" s="19"/>
      <c r="D107" s="176"/>
      <c r="E107" s="19"/>
      <c r="F107" s="19"/>
      <c r="G107" s="10"/>
      <c r="H107" s="10"/>
      <c r="I107" s="10"/>
      <c r="J107" s="10"/>
      <c r="K107" s="10"/>
      <c r="L107" s="216"/>
      <c r="M107" s="216"/>
    </row>
    <row r="108" spans="1:13" ht="20" customHeight="1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5"/>
      <c r="L108" s="15"/>
      <c r="M108" s="15"/>
    </row>
    <row r="109" spans="1:13" ht="20" customHeight="1">
      <c r="A109" s="18"/>
      <c r="B109" s="18"/>
      <c r="C109" s="19"/>
      <c r="D109" s="19"/>
      <c r="E109" s="19"/>
      <c r="F109" s="19"/>
      <c r="G109" s="19"/>
      <c r="H109" s="19"/>
      <c r="I109" s="19"/>
      <c r="J109" s="19"/>
      <c r="K109" s="15"/>
      <c r="L109" s="15"/>
      <c r="M109" s="15"/>
    </row>
    <row r="110" spans="1:13" ht="20" customHeight="1">
      <c r="A110" s="18"/>
      <c r="B110" s="18"/>
      <c r="C110" s="19"/>
      <c r="D110" s="19"/>
      <c r="E110" s="19"/>
      <c r="F110" s="19"/>
      <c r="G110" s="19"/>
      <c r="H110" s="19"/>
      <c r="I110" s="19"/>
      <c r="J110" s="19"/>
      <c r="K110" s="15"/>
      <c r="L110" s="15"/>
      <c r="M110" s="15"/>
    </row>
    <row r="111" spans="1:13" ht="20" customHeight="1">
      <c r="A111" s="18"/>
      <c r="B111" s="18"/>
      <c r="C111" s="19"/>
      <c r="D111" s="19"/>
      <c r="E111" s="19"/>
      <c r="F111" s="19"/>
      <c r="G111" s="19"/>
      <c r="H111" s="19"/>
      <c r="I111" s="19"/>
      <c r="J111" s="19"/>
      <c r="K111" s="15"/>
      <c r="L111" s="15"/>
      <c r="M111" s="15"/>
    </row>
    <row r="112" spans="1:13" ht="20" customHeight="1">
      <c r="A112" s="18"/>
      <c r="B112" s="18"/>
      <c r="C112" s="19"/>
      <c r="D112" s="19"/>
      <c r="E112" s="19"/>
      <c r="F112" s="19"/>
      <c r="G112" s="19"/>
      <c r="H112" s="19"/>
      <c r="I112" s="19"/>
      <c r="J112" s="19"/>
      <c r="K112" s="15"/>
      <c r="L112" s="15"/>
      <c r="M112" s="15"/>
    </row>
    <row r="113" spans="1:13" ht="20" customHeight="1">
      <c r="A113" s="18"/>
      <c r="B113" s="18"/>
      <c r="C113" s="19"/>
      <c r="D113" s="19"/>
      <c r="E113" s="19"/>
      <c r="F113" s="19"/>
      <c r="G113" s="19"/>
      <c r="H113" s="19"/>
      <c r="I113" s="19"/>
      <c r="J113" s="19"/>
      <c r="K113" s="15"/>
      <c r="L113" s="15"/>
      <c r="M113" s="15"/>
    </row>
    <row r="114" spans="1:13" ht="20" customHeight="1">
      <c r="A114" s="18"/>
      <c r="B114" s="18"/>
      <c r="C114" s="19"/>
      <c r="D114" s="19"/>
      <c r="E114" s="19"/>
      <c r="F114" s="19"/>
      <c r="G114" s="19"/>
      <c r="H114" s="19"/>
      <c r="I114" s="19"/>
      <c r="J114" s="19"/>
      <c r="K114" s="15"/>
      <c r="L114" s="15"/>
      <c r="M114" s="15"/>
    </row>
    <row r="115" spans="1:13" ht="20" customHeight="1">
      <c r="A115" s="18"/>
      <c r="B115" s="18"/>
      <c r="C115" s="19"/>
      <c r="D115" s="19"/>
      <c r="E115" s="19"/>
      <c r="F115" s="19"/>
      <c r="G115" s="19"/>
      <c r="H115" s="19"/>
      <c r="I115" s="19"/>
      <c r="J115" s="19"/>
      <c r="K115" s="15"/>
      <c r="L115" s="15"/>
      <c r="M115" s="15"/>
    </row>
    <row r="116" spans="1:13" ht="20" customHeight="1">
      <c r="A116" s="25"/>
      <c r="B116" s="18"/>
      <c r="C116" s="19"/>
      <c r="D116" s="19"/>
      <c r="E116" s="19"/>
      <c r="F116" s="19"/>
      <c r="G116" s="19"/>
      <c r="H116" s="19"/>
      <c r="I116" s="19"/>
      <c r="J116" s="19"/>
      <c r="K116" s="15"/>
      <c r="L116" s="15"/>
      <c r="M116" s="15"/>
    </row>
    <row r="117" spans="1:13" ht="20" customHeight="1">
      <c r="A117" s="18"/>
      <c r="B117" s="18"/>
      <c r="C117" s="19"/>
      <c r="D117" s="19"/>
      <c r="E117" s="19"/>
      <c r="F117" s="19"/>
      <c r="G117" s="19"/>
      <c r="H117" s="19"/>
      <c r="I117" s="19"/>
      <c r="J117" s="19"/>
      <c r="K117" s="15"/>
      <c r="L117" s="15"/>
      <c r="M117" s="15"/>
    </row>
    <row r="118" spans="1:13" ht="20" customHeight="1">
      <c r="A118" s="18"/>
      <c r="B118" s="18"/>
      <c r="C118" s="19"/>
      <c r="D118" s="19"/>
      <c r="E118" s="19"/>
      <c r="F118" s="19"/>
      <c r="G118" s="19"/>
      <c r="H118" s="19"/>
      <c r="I118" s="19"/>
      <c r="J118" s="19"/>
      <c r="K118" s="15"/>
      <c r="L118" s="15"/>
      <c r="M118" s="15"/>
    </row>
    <row r="119" spans="1:13" ht="20" customHeight="1">
      <c r="A119" s="18"/>
      <c r="B119" s="18"/>
      <c r="C119" s="19"/>
      <c r="D119" s="19"/>
      <c r="E119" s="19"/>
      <c r="F119" s="19"/>
      <c r="G119" s="19"/>
      <c r="H119" s="19"/>
      <c r="I119" s="19"/>
      <c r="J119" s="19"/>
      <c r="K119" s="15"/>
      <c r="L119" s="15"/>
      <c r="M119" s="15"/>
    </row>
    <row r="120" spans="1:13" ht="19.25" customHeight="1">
      <c r="A120" s="18"/>
      <c r="B120" s="18"/>
      <c r="C120" s="19"/>
      <c r="D120" s="19"/>
      <c r="E120" s="19"/>
      <c r="F120" s="19"/>
      <c r="G120" s="19"/>
      <c r="H120" s="19"/>
      <c r="I120" s="19"/>
      <c r="J120" s="19"/>
      <c r="K120" s="15"/>
      <c r="L120" s="15"/>
      <c r="M120" s="15"/>
    </row>
    <row r="121" spans="1:13" ht="19.25" customHeight="1">
      <c r="A121" s="25"/>
      <c r="B121" s="25"/>
      <c r="C121" s="19"/>
      <c r="D121" s="19"/>
      <c r="E121" s="19"/>
      <c r="F121" s="19"/>
      <c r="G121" s="19"/>
      <c r="H121" s="19"/>
      <c r="I121" s="19"/>
      <c r="J121" s="19"/>
      <c r="K121" s="18"/>
      <c r="L121" s="18"/>
      <c r="M121" s="18"/>
    </row>
    <row r="122" spans="1:13" s="20" customFormat="1" ht="19.25" customHeight="1">
      <c r="A122" s="177"/>
      <c r="B122" s="177"/>
      <c r="C122" s="173"/>
      <c r="D122" s="173"/>
      <c r="E122" s="173"/>
      <c r="F122" s="173"/>
      <c r="G122" s="173"/>
      <c r="H122" s="173"/>
      <c r="I122" s="173"/>
      <c r="J122" s="173"/>
      <c r="K122" s="178"/>
      <c r="L122" s="178"/>
      <c r="M122" s="175"/>
    </row>
    <row r="123" spans="1:13" s="20" customFormat="1" ht="19.25" customHeight="1">
      <c r="A123" s="177"/>
      <c r="B123" s="177"/>
      <c r="C123" s="173"/>
      <c r="D123" s="173"/>
      <c r="E123" s="173"/>
      <c r="F123" s="173"/>
      <c r="G123" s="173"/>
      <c r="H123" s="173"/>
      <c r="I123" s="173"/>
      <c r="J123" s="173"/>
      <c r="K123" s="35"/>
      <c r="L123" s="35"/>
      <c r="M123" s="35"/>
    </row>
    <row r="124" spans="1:13" s="20" customFormat="1" ht="19.25" customHeight="1">
      <c r="A124" s="177"/>
      <c r="B124" s="177"/>
      <c r="C124" s="6"/>
      <c r="D124" s="169"/>
      <c r="E124" s="169"/>
      <c r="F124" s="169"/>
      <c r="G124" s="169"/>
      <c r="H124" s="169"/>
      <c r="I124" s="169"/>
      <c r="J124" s="169"/>
      <c r="K124" s="169"/>
      <c r="L124" s="169"/>
      <c r="M124" s="175"/>
    </row>
    <row r="125" spans="1:13" s="20" customFormat="1" ht="20.149999999999999" customHeight="1">
      <c r="A125" s="177"/>
      <c r="B125" s="177"/>
      <c r="C125" s="6"/>
      <c r="D125" s="169"/>
      <c r="E125" s="169"/>
      <c r="F125" s="169"/>
      <c r="G125" s="169"/>
      <c r="H125" s="169"/>
      <c r="I125" s="169"/>
      <c r="J125" s="169"/>
      <c r="K125" s="169"/>
      <c r="L125" s="169"/>
      <c r="M125" s="175"/>
    </row>
    <row r="126" spans="1:13" s="20" customFormat="1" ht="20.149999999999999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28"/>
    </row>
    <row r="127" spans="1:13" s="20" customFormat="1" ht="20.149999999999999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28"/>
    </row>
    <row r="128" spans="1:13" s="20" customFormat="1" ht="20.149999999999999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28"/>
    </row>
    <row r="129" spans="1:13" s="20" customFormat="1" ht="20.149999999999999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28"/>
    </row>
    <row r="130" spans="1:13" s="20" customFormat="1" ht="20.149999999999999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28"/>
    </row>
    <row r="131" spans="1:13" s="20" customFormat="1" ht="20.149999999999999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28"/>
    </row>
    <row r="132" spans="1:13" s="20" customFormat="1" ht="20.149999999999999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28"/>
    </row>
  </sheetData>
  <mergeCells count="4">
    <mergeCell ref="G50:I50"/>
    <mergeCell ref="K50:M50"/>
    <mergeCell ref="K6:M6"/>
    <mergeCell ref="G6:I6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84" orientation="portrait" horizontalDpi="4294967293" r:id="rId1"/>
  <headerFooter>
    <oddFooter xml:space="preserve">&amp;L&amp;"BrowalliaUPC,Regular"
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กำไรขาดทุน 3 เดือน</vt:lpstr>
      <vt:lpstr>กำไรขาดทุน 3 เดือน (ต่อ)</vt:lpstr>
      <vt:lpstr>ส่วนเปลี่ยนแปลงผู้ถือหุ้นรวม</vt:lpstr>
      <vt:lpstr>ส่วนเปลี่ยนแปลงผู้ถือหุ้นเฉพาะ</vt:lpstr>
      <vt:lpstr>กระแสเงินสด</vt:lpstr>
      <vt:lpstr>กระแสเงินสด!Print_Area</vt:lpstr>
      <vt:lpstr>งบฐานะการเงิน!Print_Area</vt:lpstr>
      <vt:lpstr>ส่วนเปลี่ยนแปลงผู้ถือหุ้นเฉพาะ!Print_Area</vt:lpstr>
      <vt:lpstr>ส่วนเปลี่ยนแปลงผู้ถือหุ้นรวม!Print_Area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Yuphin Chumjai</cp:lastModifiedBy>
  <cp:lastPrinted>2026-05-17T14:08:51Z</cp:lastPrinted>
  <dcterms:created xsi:type="dcterms:W3CDTF">2025-03-25T03:51:57Z</dcterms:created>
  <dcterms:modified xsi:type="dcterms:W3CDTF">2026-05-17T14:13:41Z</dcterms:modified>
</cp:coreProperties>
</file>