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Praween\Downloads\"/>
    </mc:Choice>
  </mc:AlternateContent>
  <xr:revisionPtr revIDLastSave="0" documentId="13_ncr:1_{7C69F401-3DD5-4956-9066-535D7502D191}" xr6:coauthVersionLast="47" xr6:coauthVersionMax="47" xr10:uidLastSave="{00000000-0000-0000-0000-000000000000}"/>
  <bookViews>
    <workbookView xWindow="-108" yWindow="-108" windowWidth="23256" windowHeight="12456" tabRatio="806" firstSheet="1" activeTab="2" xr2:uid="{0201377C-8B08-4516-8961-280F72BF029C}"/>
  </bookViews>
  <sheets>
    <sheet name="data" sheetId="10" state="hidden" r:id="rId1"/>
    <sheet name="สินทรัพย์ P1" sheetId="1" r:id="rId2"/>
    <sheet name="หนี้สิน P2-3" sheetId="2" r:id="rId3"/>
    <sheet name="กำไรขาดทุน P4" sheetId="3" r:id="rId4"/>
    <sheet name="เปลี่ยนแปลงรวม P5" sheetId="7" r:id="rId5"/>
    <sheet name="เปลี่ยนแปลงเดี่ยว P6" sheetId="5" r:id="rId6"/>
    <sheet name="กระแสเงินสด P7-8" sheetId="6" r:id="rId7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ac">#REF!</definedName>
    <definedName name="\CFChart">#REF!</definedName>
    <definedName name="\CFLOW">#REF!</definedName>
    <definedName name="\d">#REF!</definedName>
    <definedName name="\da">#REF!</definedName>
    <definedName name="\dfhdtjht">#REF!</definedName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hhh">#REF!</definedName>
    <definedName name="\i">#REF!</definedName>
    <definedName name="\ii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a">#REF!</definedName>
    <definedName name="\kkkk">#REF!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na">#REF!</definedName>
    <definedName name="\O">#REF!</definedName>
    <definedName name="\orkje" localSheetId="4" hidden="1">{"'Eng (page2)'!$A$1:$D$52"}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a">#REF!</definedName>
    <definedName name="\par">#REF!</definedName>
    <definedName name="\PP">#REF!</definedName>
    <definedName name="\PPP">#REF!</definedName>
    <definedName name="\PPPP">#REF!</definedName>
    <definedName name="\q">#REF!</definedName>
    <definedName name="\qa">#REF!</definedName>
    <definedName name="\qaqa">#REF!</definedName>
    <definedName name="\r">#REF!</definedName>
    <definedName name="\ra">#REF!</definedName>
    <definedName name="\rog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asa">#REF!</definedName>
    <definedName name="\sf\sdd\" localSheetId="4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uu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wa">#REF!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a">#REF!</definedName>
    <definedName name="\zaliza">#REF!</definedName>
    <definedName name="\zz">#REF!</definedName>
    <definedName name="\ㅁ">#REF!</definedName>
    <definedName name="_" hidden="1">#REF!</definedName>
    <definedName name="_.._Specification_name__Essilor_Singapore_Profit_and_Loss_account_for_Figure_Reporting">#N/A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_PE04" hidden="1">{#N/A,#N/A,FALSE,"V-NOTCH FLOW"}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_PE04" hidden="1">{#N/A,#N/A,FALSE,"V-NOTCH FLOW"}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_PE04" hidden="1">{#N/A,#N/A,FALSE,"V-NOTCH FLOW"}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_PE04" hidden="1">{#N/A,#N/A,FALSE,"V-NOTCH FLOW"}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_PE04" hidden="1">{#N/A,#N/A,FALSE,"V-NOTCH FLOW"}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_PE04" hidden="1">{#N/A,#N/A,FALSE,"V-NOTCH FLOW"}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_PE04" hidden="1">{#N/A,#N/A,FALSE,"V-NOTCH FLOW"}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_PE04" hidden="1">{#N/A,#N/A,FALSE,"V-NOTCH FLOW"}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_PE04" hidden="1">{#N/A,#N/A,FALSE,"V-NOTCH FLOW"}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_PE04" hidden="1">{#N/A,#N/A,FALSE,"V-NOTCH FLOW"}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_PE04" hidden="1">{#N/A,#N/A,FALSE,"V-NOTCH FLOW"}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_PE04" hidden="1">{#N/A,#N/A,FALSE,"V-NOTCH FLOW"}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_PE04" hidden="1">{#N/A,#N/A,FALSE,"V-NOTCH FLOW"}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_PE04" hidden="1">{#N/A,#N/A,FALSE,"V-NOTCH FLOW"}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_PE04" hidden="1">{#N/A,#N/A,FALSE,"V-NOTCH FLOW"}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_PE04" hidden="1">{#N/A,#N/A,FALSE,"V-NOTCH FLOW"}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_PE04" hidden="1">{#N/A,#N/A,FALSE,"V-NOTCH FLOW"}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_PE04" hidden="1">{#N/A,#N/A,FALSE,"V-NOTCH FLOW"}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_PE04" hidden="1">{#N/A,#N/A,FALSE,"V-NOTCH FLOW"}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_PE04" hidden="1">{#N/A,#N/A,FALSE,"V-NOTCH FLOW"}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_PE04" hidden="1">{#N/A,#N/A,FALSE,"V-NOTCH FLOW"}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_PE04" hidden="1">{#N/A,#N/A,FALSE,"V-NOTCH FLOW"}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_PE04" hidden="1">{#N/A,#N/A,FALSE,"V-NOTCH FLOW"}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_PE04" hidden="1">{#N/A,#N/A,FALSE,"V-NOTCH FLOW"}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E04" hidden="1">{#N/A,#N/A,FALSE,"V-NOTCH FLOW"}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E04" hidden="1">{#N/A,#N/A,FALSE,"V-NOTCH FLOW"}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E04" hidden="1">{#N/A,#N/A,FALSE,"V-NOTCH FLOW"}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E04" hidden="1">{#N/A,#N/A,FALSE,"V-NOTCH FLOW"}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E04" hidden="1">{#N/A,#N/A,FALSE,"V-NOTCH FLOW"}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E04" hidden="1">{#N/A,#N/A,FALSE,"V-NOTCH FLOW"}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E04" hidden="1">{#N/A,#N/A,FALSE,"V-NOTCH FLOW"}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E04" hidden="1">{#N/A,#N/A,FALSE,"V-NOTCH FLOW"}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E04" hidden="1">{#N/A,#N/A,FALSE,"V-NOTCH FLOW"}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E04" hidden="1">{#N/A,#N/A,FALSE,"V-NOTCH FLOW"}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E04" hidden="1">{#N/A,#N/A,FALSE,"V-NOTCH FLOW"}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E04" hidden="1">{#N/A,#N/A,FALSE,"V-NOTCH FLOW"}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E04" hidden="1">{#N/A,#N/A,FALSE,"V-NOTCH FLOW"}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E04" hidden="1">{#N/A,#N/A,FALSE,"V-NOTCH FLOW"}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E04" hidden="1">{#N/A,#N/A,FALSE,"V-NOTCH FLOW"}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E04" hidden="1">{#N/A,#N/A,FALSE,"V-NOTCH FLOW"}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E04" hidden="1">{#N/A,#N/A,FALSE,"V-NOTCH FLOW"}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E04" hidden="1">{#N/A,#N/A,FALSE,"V-NOTCH FLOW"}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E04" hidden="1">{#N/A,#N/A,FALSE,"V-NOTCH FLOW"}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E04" hidden="1">{#N/A,#N/A,FALSE,"V-NOTCH FLOW"}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E04" hidden="1">{#N/A,#N/A,FALSE,"V-NOTCH FLOW"}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E04" hidden="1">{#N/A,#N/A,FALSE,"V-NOTCH FLOW"}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E04" hidden="1">{#N/A,#N/A,FALSE,"V-NOTCH FLOW"}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E04" hidden="1">{#N/A,#N/A,FALSE,"V-NOTCH FLOW"}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E04" hidden="1">{#N/A,#N/A,FALSE,"V-NOTCH FLOW"}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E04" hidden="1">{#N/A,#N/A,FALSE,"V-NOTCH FLOW"}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E04" hidden="1">{#N/A,#N/A,FALSE,"V-NOTCH FLOW"}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E04" hidden="1">{#N/A,#N/A,FALSE,"V-NOTCH FLOW"}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E04" hidden="1">{#N/A,#N/A,FALSE,"V-NOTCH FLOW"}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E04" hidden="1">{#N/A,#N/A,FALSE,"V-NOTCH FLOW"}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dt0698">#N/A</definedName>
    <definedName name="_____________________PE04" hidden="1">{#N/A,#N/A,FALSE,"V-NOTCH FLOW"}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localSheetId="4" hidden="1">{"'2001'!$A$1:$AH$35"}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E04" hidden="1">{#N/A,#N/A,FALSE,"V-NOTCH FLOW"}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">#N/A</definedName>
    <definedName name="____________________RE1">#REF!</definedName>
    <definedName name="_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localSheetId="4" hidden="1">{"'2001'!$A$1:$AH$35"}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localSheetId="4" hidden="1">{"'2001'!$A$1:$AH$35"}</definedName>
    <definedName name="___________________DEC2" hidden="1">{"'2001'!$A$1:$AH$35"}</definedName>
    <definedName name="___________________e1">#REF!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E04" hidden="1">{#N/A,#N/A,FALSE,"V-NOTCH FLOW"}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localSheetId="4" hidden="1">{"'Sheet1'!$L$16"}</definedName>
    <definedName name="__________________a1" hidden="1">{"'Sheet1'!$L$16"}</definedName>
    <definedName name="__________________A5">#REF!</definedName>
    <definedName name="__________________AAA1" localSheetId="4" hidden="1">{"'2001'!$A$1:$AH$35"}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localSheetId="4" hidden="1">{"'2001'!$A$1:$AH$35"}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localSheetId="4" hidden="1">{"'Sheet1'!$L$16"}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E04" hidden="1">{#N/A,#N/A,FALSE,"V-NOTCH FLOW"}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localSheetId="4" hidden="1">{"'Sheet1'!$L$16"}</definedName>
    <definedName name="_________________a1" hidden="1">{"'Sheet1'!$L$16"}</definedName>
    <definedName name="_________________A5">#REF!</definedName>
    <definedName name="_________________AAA1" localSheetId="4" hidden="1">{"'2001'!$A$1:$AH$35"}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localSheetId="4" hidden="1">{"'Sheet1'!$L$16"}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E04" hidden="1">{#N/A,#N/A,FALSE,"V-NOTCH FLOW"}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localSheetId="4" hidden="1">{"'2001'!$A$1:$AH$35"}</definedName>
    <definedName name="________________DEC2" hidden="1">{"'2001'!$A$1:$AH$35"}</definedName>
    <definedName name="________________e1">#REF!</definedName>
    <definedName name="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E04" hidden="1">{#N/A,#N/A,FALSE,"V-NOTCH FLOW"}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localSheetId="4" hidden="1">{"'Sheet1'!$L$16"}</definedName>
    <definedName name="_______________a1" hidden="1">{"'Sheet1'!$L$16"}</definedName>
    <definedName name="_______________A5">#REF!</definedName>
    <definedName name="_______________AAA1" localSheetId="4" hidden="1">{"'2001'!$A$1:$AH$35"}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localSheetId="4" hidden="1">{"'2001'!$A$1:$AH$35"}</definedName>
    <definedName name="_______________DEC2" hidden="1">{"'2001'!$A$1:$AH$35"}</definedName>
    <definedName name="_______________e1">#REF!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localSheetId="4" hidden="1">{"'Sheet1'!$L$16"}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E04" hidden="1">{#N/A,#N/A,FALSE,"V-NOTCH FLOW"}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localSheetId="4" hidden="1">{"'2001'!$A$1:$AH$35"}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localSheetId="4" hidden="1">{"'2001'!$A$1:$AH$35"}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E04" hidden="1">{#N/A,#N/A,FALSE,"V-NOTCH FLOW"}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localSheetId="4" hidden="1">{"'1996'!$A$1:$J$272"}</definedName>
    <definedName name="______________YA1" hidden="1">{"'1996'!$A$1:$J$272"}</definedName>
    <definedName name="______________zz16000">#REF!</definedName>
    <definedName name="_____________340201">#REF!</definedName>
    <definedName name="_____________a1" localSheetId="4" hidden="1">{"'Sheet1'!$L$16"}</definedName>
    <definedName name="_____________a1" hidden="1">{"'Sheet1'!$L$16"}</definedName>
    <definedName name="_____________A5">#REF!</definedName>
    <definedName name="_____________AAA1" localSheetId="4" hidden="1">{"'2001'!$A$1:$AH$35"}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localSheetId="4" hidden="1">{"'2001'!$A$1:$AH$35"}</definedName>
    <definedName name="_____________DEC2" hidden="1">{"'2001'!$A$1:$AH$35"}</definedName>
    <definedName name="_____________e1">#REF!</definedName>
    <definedName name="_____________E99999">#REF!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localSheetId="4" hidden="1">{"'Sheet1'!$L$16"}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E04" hidden="1">{#N/A,#N/A,FALSE,"V-NOTCH FLOW"}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localSheetId="4" hidden="1">{"'Rekap 1'!$A$1:$E$18"}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localSheetId="4" hidden="1">{"'2001'!$A$1:$AH$35"}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localSheetId="4" hidden="1">{"'2001'!$A$1:$AH$35"}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localSheetId="4" hidden="1">{"cashflow",#N/A,FALSE,"cash flow"}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localSheetId="4" hidden="1">{#N/A,#N/A,FALSE,"Oil-Based Mud"}</definedName>
    <definedName name="____________JAN08" hidden="1">{#N/A,#N/A,FALSE,"Oil-Based Mud"}</definedName>
    <definedName name="____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E04" hidden="1">{#N/A,#N/A,FALSE,"V-NOTCH FLOW"}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localSheetId="4" hidden="1">{"'1996'!$A$1:$J$272"}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localSheetId="4" hidden="1">{"'Sheet1'!$L$16"}</definedName>
    <definedName name="___________a1" hidden="1">{"'Sheet1'!$L$16"}</definedName>
    <definedName name="___________A5">#REF!</definedName>
    <definedName name="___________AAA1" localSheetId="4" hidden="1">{"'2001'!$A$1:$AH$35"}</definedName>
    <definedName name="___________AAA1" hidden="1">{"'2001'!$A$1:$AH$35"}</definedName>
    <definedName name="___________abc1" localSheetId="4" hidden="1">{"'Sheet1'!$A$1"}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localSheetId="4" hidden="1">{"'2001'!$A$1:$AH$35"}</definedName>
    <definedName name="___________DEC2" hidden="1">{"'2001'!$A$1:$AH$35"}</definedName>
    <definedName name="___________dkk1">#REF!</definedName>
    <definedName name="___________dkk2">#REF!</definedName>
    <definedName name="___________e1">#REF!</definedName>
    <definedName name="___________e1_10">#REF!</definedName>
    <definedName name="___________e1_12">#REF!</definedName>
    <definedName name="___________e41" localSheetId="4" hidden="1">{"'Income Statement'!$D$96:$E$101"}</definedName>
    <definedName name="___________e41" hidden="1">{"'Income Statement'!$D$96:$E$101"}</definedName>
    <definedName name="___________E99999">#REF!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_10">#REF!</definedName>
    <definedName name="___________f1_12">#REF!</definedName>
    <definedName name="___________FG5" localSheetId="4" hidden="1">{"cashflow",#N/A,FALSE,"cash flow"}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localSheetId="4" hidden="1">{#N/A,#N/A,FALSE,"Oil-Based Mud"}</definedName>
    <definedName name="___________JAN08" hidden="1">{#N/A,#N/A,FALSE,"Oil-Based Mud"}</definedName>
    <definedName name="___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it1">#REF!</definedName>
    <definedName name="___________lit2">#REF!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localSheetId="4" hidden="1">{#N/A,#N/A,FALSE,"Eff-SSC2"}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localSheetId="4" hidden="1">{"'Sheet1'!$L$16"}</definedName>
    <definedName name="___________NSO2" hidden="1">{"'Sheet1'!$L$16"}</definedName>
    <definedName name="___________O2" localSheetId="4" hidden="1">{"'Eng (page2)'!$A$1:$D$52"}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E04" hidden="1">{#N/A,#N/A,FALSE,"V-NOTCH FLOW"}</definedName>
    <definedName name="___________PRT0405">#REF!</definedName>
    <definedName name="_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localSheetId="4" hidden="1">{"'Rekap 1'!$A$1:$E$18"}</definedName>
    <definedName name="___________TS3" hidden="1">{"'Rekap 1'!$A$1:$E$18"}</definedName>
    <definedName name="___________tz593">#REF!</definedName>
    <definedName name="___________Us1">#REF!</definedName>
    <definedName name="___________Us2">#REF!</definedName>
    <definedName name="___________VL100">#REF!</definedName>
    <definedName name="___________VL200">#REF!</definedName>
    <definedName name="___________VL250">#REF!</definedName>
    <definedName name="___________W37" localSheetId="4" hidden="1">{#N/A,#N/A,FALSE,"Eff-SSC2"}</definedName>
    <definedName name="___________W37" hidden="1">{#N/A,#N/A,FALSE,"Eff-SSC2"}</definedName>
    <definedName name="___________W38" localSheetId="4" hidden="1">{#N/A,#N/A,FALSE,"Eff-SSC2"}</definedName>
    <definedName name="___________W38" hidden="1">{#N/A,#N/A,FALSE,"Eff-SSC2"}</definedName>
    <definedName name="___________w39" localSheetId="4" hidden="1">{#N/A,#N/A,FALSE,"Eff-SSC2"}</definedName>
    <definedName name="___________w39" hidden="1">{#N/A,#N/A,FALSE,"Eff-SSC2"}</definedName>
    <definedName name="_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localSheetId="4" hidden="1">{"'1996'!$A$1:$J$272"}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localSheetId="4" hidden="1">{"'2001'!$A$1:$AH$35"}</definedName>
    <definedName name="__________AAA1" hidden="1">{"'2001'!$A$1:$AH$35"}</definedName>
    <definedName name="__________abc1" localSheetId="4" hidden="1">{"'Sheet1'!$A$1"}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localSheetId="4" hidden="1">{"'Model'!$A$1:$N$53"}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localSheetId="4" hidden="1">{"'2001'!$A$1:$AH$35"}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localSheetId="4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kk1">#REF!</definedName>
    <definedName name="__________dkk2">#REF!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lit1">#REF!</definedName>
    <definedName name="__________lit2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localSheetId="4" hidden="1">{#N/A,#N/A,FALSE,"Eff-SSC2"}</definedName>
    <definedName name="__________nes254" hidden="1">{#N/A,#N/A,FALSE,"Eff-SSC2"}</definedName>
    <definedName name="__________NET2">#REF!</definedName>
    <definedName name="____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localSheetId="4" hidden="1">{"AIMS_SUMMARY",#N/A,FALSE,"Mariola - Mtl 9604"}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2">#REF!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04" hidden="1">{#N/A,#N/A,FALSE,"V-NOTCH FLOW"}</definedName>
    <definedName name="__________pet0405">#REF!</definedName>
    <definedName name="_____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37" localSheetId="4" hidden="1">{#N/A,#N/A,FALSE,"Eff-SSC2"}</definedName>
    <definedName name="__________W37" hidden="1">{#N/A,#N/A,FALSE,"Eff-SSC2"}</definedName>
    <definedName name="__________W38" localSheetId="4" hidden="1">{#N/A,#N/A,FALSE,"Eff-SSC2"}</definedName>
    <definedName name="__________W38" hidden="1">{#N/A,#N/A,FALSE,"Eff-SSC2"}</definedName>
    <definedName name="__________w39" localSheetId="4" hidden="1">{#N/A,#N/A,FALSE,"Eff-SSC2"}</definedName>
    <definedName name="__________w39" hidden="1">{#N/A,#N/A,FALSE,"Eff-SSC2"}</definedName>
    <definedName name="____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4" hidden="1">{"'Eng (page2)'!$A$1:$D$52"}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localSheetId="4" hidden="1">{"'Model'!$A$1:$N$53"}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localSheetId="4" hidden="1">{"'Sheet1'!$L$16"}</definedName>
    <definedName name="_________a1" hidden="1">{"'Sheet1'!$L$16"}</definedName>
    <definedName name="_________a2" localSheetId="4" hidden="1">{"'Eng (page2)'!$A$1:$D$52"}</definedName>
    <definedName name="_________a2" hidden="1">{"'Eng (page2)'!$A$1:$D$52"}</definedName>
    <definedName name="_________A5">#REF!</definedName>
    <definedName name="_________AAA1" localSheetId="4" hidden="1">{"'2001'!$A$1:$AH$35"}</definedName>
    <definedName name="_________AAA1" hidden="1">{"'2001'!$A$1:$AH$35"}</definedName>
    <definedName name="_________abc1" localSheetId="4" hidden="1">{"'Sheet1'!$A$1"}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localSheetId="4" hidden="1">{"'Income Statement'!$D$96:$E$101"}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localSheetId="4" hidden="1">{"'2001'!$A$1:$AH$35"}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localSheetId="4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localSheetId="4" hidden="1">{"'Income Statement'!$D$96:$E$101"}</definedName>
    <definedName name="_________e41" hidden="1">{"'Income Statement'!$D$96:$E$101"}</definedName>
    <definedName name="_________E99999">#REF!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localSheetId="4" hidden="1">{#N/A,#N/A,FALSE,"Oil-Based Mud"}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localSheetId="4" hidden="1">{#N/A,#N/A,FALSE,"Eff-SSC2"}</definedName>
    <definedName name="_________nes254" hidden="1">{#N/A,#N/A,FALSE,"Eff-SSC2"}</definedName>
    <definedName name="_________NET2">#REF!</definedName>
    <definedName name="___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localSheetId="4" hidden="1">{"AIMS_SUMMARY",#N/A,FALSE,"Mariola - Mtl 9604"}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localSheetId="4" hidden="1">{"'Sheet1'!$L$16"}</definedName>
    <definedName name="_________NSO2" hidden="1">{"'Sheet1'!$L$16"}</definedName>
    <definedName name="_________old1">#N/A</definedName>
    <definedName name="_________op1">#REF!</definedName>
    <definedName name="_________op2">#REF!</definedName>
    <definedName name="_________pa2">#N/A</definedName>
    <definedName name="_________pag1">#REF!</definedName>
    <definedName name="_________pag2">#REF!</definedName>
    <definedName name="_________pag3">#REF!</definedName>
    <definedName name="_________PD1">#REF!</definedName>
    <definedName name="_________PD2">#REF!</definedName>
    <definedName name="_________pdt0698">#REF!,#REF!,#REF!,#REF!</definedName>
    <definedName name="_________PE04" hidden="1">{#N/A,#N/A,FALSE,"V-NOTCH FLOW"}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et0405">#REF!</definedName>
    <definedName name="_________pg3">#REF!</definedName>
    <definedName name="_________pg4">#REF!</definedName>
    <definedName name="____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sum1">#REF!</definedName>
    <definedName name="_________sum2">#REF!</definedName>
    <definedName name="_________sum3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localSheetId="4" hidden="1">{"'Rekap 1'!$A$1:$E$18"}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usd4">#REF!</definedName>
    <definedName name="_________VL100">#REF!</definedName>
    <definedName name="_________VL200">#REF!</definedName>
    <definedName name="_________VL250">#REF!</definedName>
    <definedName name="_________W37" localSheetId="4" hidden="1">{#N/A,#N/A,FALSE,"Eff-SSC2"}</definedName>
    <definedName name="_________W37" hidden="1">{#N/A,#N/A,FALSE,"Eff-SSC2"}</definedName>
    <definedName name="_________W38" localSheetId="4" hidden="1">{#N/A,#N/A,FALSE,"Eff-SSC2"}</definedName>
    <definedName name="_________W38" hidden="1">{#N/A,#N/A,FALSE,"Eff-SSC2"}</definedName>
    <definedName name="_________w39" localSheetId="4" hidden="1">{#N/A,#N/A,FALSE,"Eff-SSC2"}</definedName>
    <definedName name="_________w39" hidden="1">{#N/A,#N/A,FALSE,"Eff-SSC2"}</definedName>
    <definedName name="___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4" hidden="1">{"'Eng (page2)'!$A$1:$D$52"}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localSheetId="4" hidden="1">{"'1996'!$A$1:$J$272"}</definedName>
    <definedName name="_________YA1" hidden="1">{"'1996'!$A$1:$J$272"}</definedName>
    <definedName name="_________ZH111" localSheetId="4" hidden="1">{"'Model'!$A$1:$N$53"}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localSheetId="4" hidden="1">{"'Income Statement'!$D$96:$E$101"}</definedName>
    <definedName name="________a1" hidden="1">{"'Income Statement'!$D$96:$E$101"}</definedName>
    <definedName name="________a2" localSheetId="4" hidden="1">{"'Eng (page2)'!$A$1:$D$52"}</definedName>
    <definedName name="________a2" hidden="1">{"'Eng (page2)'!$A$1:$D$52"}</definedName>
    <definedName name="________a4">{"'Eng (page2)'!$A$1:$D$52"}</definedName>
    <definedName name="________A5">#REF!</definedName>
    <definedName name="________a6">{"'Eng (page2)'!$A$1:$D$52"}</definedName>
    <definedName name="________a7">{"'Eng (page2)'!$A$1:$D$52"}</definedName>
    <definedName name="________A99999">#REF!</definedName>
    <definedName name="________AAA1" localSheetId="4" hidden="1">{"'2001'!$A$1:$AH$35"}</definedName>
    <definedName name="________AAA1" hidden="1">{"'2001'!$A$1:$AH$35"}</definedName>
    <definedName name="________abc1" localSheetId="4" hidden="1">{"'Sheet1'!$A$1"}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localSheetId="4" hidden="1">{"'Income Statement'!$D$96:$E$101"}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localSheetId="4" hidden="1">{"'2001'!$A$1:$AH$35"}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localSheetId="4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localSheetId="4" hidden="1">{"'Income Statement'!$D$96:$E$101"}</definedName>
    <definedName name="________e41" hidden="1">{"'Income Statement'!$D$96:$E$101"}</definedName>
    <definedName name="________ee1" localSheetId="4" hidden="1">{"'Eng (page2)'!$A$1:$D$52"}</definedName>
    <definedName name="________ee1" hidden="1">{"'Eng (page2)'!$A$1:$D$52"}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__er43" localSheetId="4" hidden="1">{"'Eng (page2)'!$A$1:$D$52"}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7">{"'Eng (page2)'!$A$1:$D$52"}</definedName>
    <definedName name="________fb2">#REF!</definedName>
    <definedName name="________FG5" localSheetId="4" hidden="1">{"cashflow",#N/A,FALSE,"cash flow"}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localSheetId="4" hidden="1">{#N/A,#N/A,FALSE,"Oil-Based Mud"}</definedName>
    <definedName name="________JAN08" hidden="1">{#N/A,#N/A,FALSE,"Oil-Based Mud"}</definedName>
    <definedName name="________JJ1">#REF!</definedName>
    <definedName name="_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ll4">{"'Eng (page2)'!$A$1:$D$52"}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localSheetId="4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localSheetId="4" hidden="1">{#N/A,#N/A,FALSE,"Eff-SSC2"}</definedName>
    <definedName name="________nes254" hidden="1">{#N/A,#N/A,FALSE,"Eff-SSC2"}</definedName>
    <definedName name="________NET2">#REF!</definedName>
    <definedName name="__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localSheetId="4" hidden="1">{"AIMS_SUMMARY",#N/A,FALSE,"Mariola - Mtl 9604"}</definedName>
    <definedName name="________New3" hidden="1">{"AIMS_SUMMARY",#N/A,FALSE,"Mariola - Mtl 9604"}</definedName>
    <definedName name="__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localSheetId="4" hidden="1">{"'Eng (page2)'!$A$1:$D$52"}</definedName>
    <definedName name="________O2" hidden="1">{"'Eng (page2)'!$A$1:$D$52"}</definedName>
    <definedName name="________old1">#N/A</definedName>
    <definedName name="________op1">#REF!</definedName>
    <definedName name="________op2">#REF!</definedName>
    <definedName name="________pag1">#REF!</definedName>
    <definedName name="________pag2">#REF!</definedName>
    <definedName name="________pag3">#REF!</definedName>
    <definedName name="________PD1">#REF!</definedName>
    <definedName name="________PD2">#REF!</definedName>
    <definedName name="________pdt0698">#REF!,#REF!,#REF!,#REF!</definedName>
    <definedName name="________PE04" hidden="1">{#N/A,#N/A,FALSE,"V-NOTCH FLOW"}</definedName>
    <definedName name="________per12">#REF!</definedName>
    <definedName name="________per3">#REF!</definedName>
    <definedName name="________per6">#REF!</definedName>
    <definedName name="________per9">#REF!</definedName>
    <definedName name="________pet0405">#REF!</definedName>
    <definedName name="________pg3">#REF!</definedName>
    <definedName name="________pg4">#REF!</definedName>
    <definedName name="___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L3">#REF!</definedName>
    <definedName name="________PL33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sum1">#REF!</definedName>
    <definedName name="________sum2">#REF!</definedName>
    <definedName name="________sum3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localSheetId="4" hidden="1">{"'Eng (page2)'!$A$1:$D$52"}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localSheetId="4" hidden="1">{"'Rekap 1'!$A$1:$E$18"}</definedName>
    <definedName name="________TS3" hidden="1">{"'Rekap 1'!$A$1:$E$18"}</definedName>
    <definedName name="________tt2">#REF!</definedName>
    <definedName name="________u645" localSheetId="4" hidden="1">{"'Eng (page2)'!$A$1:$D$52"}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usd4">#REF!</definedName>
    <definedName name="________V320" localSheetId="4" hidden="1">{"'Eng (page2)'!$A$1:$D$52"}</definedName>
    <definedName name="________V320" hidden="1">{"'Eng (page2)'!$A$1:$D$52"}</definedName>
    <definedName name="________W37" localSheetId="4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hidden="1">{#N/A,#N/A,FALSE,"Eff-SSC2"}</definedName>
    <definedName name="__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localSheetId="4" hidden="1">{"'Eng (page2)'!$A$1:$D$52"}</definedName>
    <definedName name="________y4" hidden="1">{"'Eng (page2)'!$A$1:$D$52"}</definedName>
    <definedName name="________YA1" localSheetId="4" hidden="1">{"'1996'!$A$1:$J$272"}</definedName>
    <definedName name="________YA1" hidden="1">{"'1996'!$A$1:$J$272"}</definedName>
    <definedName name="________ya2" localSheetId="4" hidden="1">{"'1996'!$A$1:$J$272"}</definedName>
    <definedName name="________ya2" hidden="1">{"'1996'!$A$1:$J$272"}</definedName>
    <definedName name="________ZA1">#REF!</definedName>
    <definedName name="________ZH111" localSheetId="4" hidden="1">{"'Model'!$A$1:$N$53"}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localSheetId="4" hidden="1">{"'Sheet1'!$L$16"}</definedName>
    <definedName name="_______a1" hidden="1">{"'Sheet1'!$L$16"}</definedName>
    <definedName name="_______a2" localSheetId="4" hidden="1">{"'Eng (page2)'!$A$1:$D$52"}</definedName>
    <definedName name="_______a2" hidden="1">{"'Eng (page2)'!$A$1:$D$52"}</definedName>
    <definedName name="_______a3" localSheetId="4" hidden="1">{"'Eng (page2)'!$A$1:$D$52"}</definedName>
    <definedName name="_______a3" hidden="1">{"'Eng (page2)'!$A$1:$D$52"}</definedName>
    <definedName name="_______a4" localSheetId="4" hidden="1">{"'Eng (page2)'!$A$1:$D$52"}</definedName>
    <definedName name="_______a4" hidden="1">{"'Eng (page2)'!$A$1:$D$52"}</definedName>
    <definedName name="_______A5">#REF!</definedName>
    <definedName name="_______a6" localSheetId="4" hidden="1">{"'Eng (page2)'!$A$1:$D$52"}</definedName>
    <definedName name="_______a6" hidden="1">{"'Eng (page2)'!$A$1:$D$52"}</definedName>
    <definedName name="_______a7" localSheetId="4" hidden="1">{"'Eng (page2)'!$A$1:$D$52"}</definedName>
    <definedName name="_______a7" hidden="1">{"'Eng (page2)'!$A$1:$D$52"}</definedName>
    <definedName name="_______A99999">#REF!</definedName>
    <definedName name="_______AAA1" localSheetId="4" hidden="1">{"'2001'!$A$1:$AH$35"}</definedName>
    <definedName name="_______AAA1" hidden="1">{"'2001'!$A$1:$AH$35"}</definedName>
    <definedName name="_______abc1" localSheetId="4" hidden="1">{"'Sheet1'!$A$1"}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localSheetId="4" hidden="1">{"'Income Statement'!$D$96:$E$101"}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localSheetId="4" hidden="1">{"'2001'!$A$1:$AH$35"}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localSheetId="4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localSheetId="4" hidden="1">{"'Income Statement'!$D$96:$E$101"}</definedName>
    <definedName name="_______e41" hidden="1">{"'Income Statement'!$D$96:$E$101"}</definedName>
    <definedName name="_______E99999">#REF!</definedName>
    <definedName name="_______ee1" localSheetId="4" hidden="1">{"'Eng (page2)'!$A$1:$D$52"}</definedName>
    <definedName name="_______ee1" hidden="1">{"'Eng (page2)'!$A$1:$D$52"}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localSheetId="4" hidden="1">{"'Eng (page2)'!$A$1:$D$52"}</definedName>
    <definedName name="_______F7" hidden="1">{"'Eng (page2)'!$A$1:$D$52"}</definedName>
    <definedName name="_______fb2">#REF!</definedName>
    <definedName name="_______FF2222">#REF!</definedName>
    <definedName name="_______FG5" localSheetId="4" hidden="1">{"cashflow",#N/A,FALSE,"cash flow"}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2">#REF!</definedName>
    <definedName name="_______JAN08" localSheetId="4" hidden="1">{#N/A,#N/A,FALSE,"Oil-Based Mud"}</definedName>
    <definedName name="_______JAN08" hidden="1">{#N/A,#N/A,FALSE,"Oil-Based Mud"}</definedName>
    <definedName name="_______JJ1">#REF!</definedName>
    <definedName name="_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localSheetId="4" hidden="1">{#N/A,#N/A,FALSE,"Sheet1"}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4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localSheetId="4" hidden="1">{"'Eng (page2)'!$A$1:$D$52"}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localSheetId="4" hidden="1">{#N/A,#N/A,FALSE,"Eff-SSC2"}</definedName>
    <definedName name="_______nes254" hidden="1">{#N/A,#N/A,FALSE,"Eff-SSC2"}</definedName>
    <definedName name="_______NET2">#REF!</definedName>
    <definedName name="_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localSheetId="4" hidden="1">{"AIMS_SUMMARY",#N/A,FALSE,"Mariola - Mtl 9604"}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localSheetId="4" hidden="1">{"'Sheet1'!$L$16"}</definedName>
    <definedName name="_______NSO2" hidden="1">{"'Sheet1'!$L$16"}</definedName>
    <definedName name="_______O2" localSheetId="4" hidden="1">{"'Eng (page2)'!$A$1:$D$52"}</definedName>
    <definedName name="_______O2" hidden="1">{"'Eng (page2)'!$A$1:$D$52"}</definedName>
    <definedName name="_______old1">#N/A</definedName>
    <definedName name="_______op1">#REF!</definedName>
    <definedName name="_______op2">#REF!</definedName>
    <definedName name="_______pa2">#N/A</definedName>
    <definedName name="_______pag1">#REF!</definedName>
    <definedName name="_______pag2">#REF!</definedName>
    <definedName name="_______pag3">#REF!</definedName>
    <definedName name="_______PD1">#REF!</definedName>
    <definedName name="_______PD2">#REF!</definedName>
    <definedName name="_______pdt0698">#REF!,#REF!,#REF!,#REF!</definedName>
    <definedName name="_______PE04" hidden="1">{#N/A,#N/A,FALSE,"V-NOTCH FLOW"}</definedName>
    <definedName name="_______per12">#REF!</definedName>
    <definedName name="_______per3">#REF!</definedName>
    <definedName name="_______per6">#REF!</definedName>
    <definedName name="_______per9">#REF!</definedName>
    <definedName name="_______pet0405">#REF!</definedName>
    <definedName name="_______pg1">#REF!</definedName>
    <definedName name="_______pg2">#REF!</definedName>
    <definedName name="_______pg3">#REF!</definedName>
    <definedName name="_______pg31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L3">#REF!</definedName>
    <definedName name="_______PL33">#REF!</definedName>
    <definedName name="_______PM2">#REF!</definedName>
    <definedName name="_______PP1">#REF!</definedName>
    <definedName name="_______prg1">#REF!</definedName>
    <definedName name="_______prg180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0405">#REF!</definedName>
    <definedName name="_______prt1">#REF!</definedName>
    <definedName name="_______prt2">#REF!</definedName>
    <definedName name="_______prt3">#REF!</definedName>
    <definedName name="_______prt4">#REF!</definedName>
    <definedName name="_______prt5">#REF!</definedName>
    <definedName name="_______q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sum1">#REF!</definedName>
    <definedName name="_______sum2">#REF!</definedName>
    <definedName name="_______sum3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ic30">{"'Eng (page2)'!$A$1:$D$52"}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localSheetId="4" hidden="1">{"'Rekap 1'!$A$1:$E$18"}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usd4">#REF!</definedName>
    <definedName name="_______VL100">#REF!</definedName>
    <definedName name="_______VL200">#REF!</definedName>
    <definedName name="_______VL250">#REF!</definedName>
    <definedName name="_______W37" localSheetId="4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hidden="1">{#N/A,#N/A,FALSE,"Eff-SSC2"}</definedName>
    <definedName name="_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localSheetId="4" hidden="1">{"'1996'!$A$1:$J$272"}</definedName>
    <definedName name="_______YA1" hidden="1">{"'1996'!$A$1:$J$272"}</definedName>
    <definedName name="_______ZA1">#REF!</definedName>
    <definedName name="_______ZH111" localSheetId="4" hidden="1">{"'Model'!$A$1:$N$53"}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localSheetId="4" hidden="1">{"'Sheet1'!$L$16"}</definedName>
    <definedName name="______a1" hidden="1">{"'Sheet1'!$L$16"}</definedName>
    <definedName name="______a2" localSheetId="4" hidden="1">{"'Eng (page2)'!$A$1:$D$52"}</definedName>
    <definedName name="______a2" hidden="1">{"'Eng (page2)'!$A$1:$D$52"}</definedName>
    <definedName name="______A3" localSheetId="4" hidden="1">{#N/A,#N/A,FALSE,"단축1";#N/A,#N/A,FALSE,"단축2";#N/A,#N/A,FALSE,"단축3";#N/A,#N/A,FALSE,"장축";#N/A,#N/A,FALSE,"4WD"}</definedName>
    <definedName name="______A3" hidden="1">{#N/A,#N/A,FALSE,"단축1";#N/A,#N/A,FALSE,"단축2";#N/A,#N/A,FALSE,"단축3";#N/A,#N/A,FALSE,"장축";#N/A,#N/A,FALSE,"4WD"}</definedName>
    <definedName name="______a4" localSheetId="4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localSheetId="4" hidden="1">{"'Eng (page2)'!$A$1:$D$52"}</definedName>
    <definedName name="______a6" hidden="1">{"'Eng (page2)'!$A$1:$D$52"}</definedName>
    <definedName name="______a7" localSheetId="4" hidden="1">{"'Eng (page2)'!$A$1:$D$52"}</definedName>
    <definedName name="______a7" hidden="1">{"'Eng (page2)'!$A$1:$D$52"}</definedName>
    <definedName name="______A99999">#REF!</definedName>
    <definedName name="______AAA1" localSheetId="4" hidden="1">{"'2001'!$A$1:$AH$35"}</definedName>
    <definedName name="______AAA1" hidden="1">{"'2001'!$A$1:$AH$35"}</definedName>
    <definedName name="______abc1" localSheetId="4" hidden="1">{"'Sheet1'!$A$1"}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localSheetId="4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localSheetId="4" hidden="1">{"'Model'!$A$1:$N$53"}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localSheetId="4" hidden="1">{"'2001'!$A$1:$AH$35"}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localSheetId="4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localSheetId="4" hidden="1">{"'Income Statement'!$D$96:$E$101"}</definedName>
    <definedName name="______e41" hidden="1">{"'Income Statement'!$D$96:$E$101"}</definedName>
    <definedName name="______E99999">#REF!</definedName>
    <definedName name="______ee1" localSheetId="4" hidden="1">{"'Eng (page2)'!$A$1:$D$52"}</definedName>
    <definedName name="______ee1" hidden="1">{"'Eng (page2)'!$A$1:$D$52"}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_er43" localSheetId="4" hidden="1">{"'Eng (page2)'!$A$1:$D$52"}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localSheetId="4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F7" localSheetId="4" hidden="1">{"'Eng (page2)'!$A$1:$D$52"}</definedName>
    <definedName name="______F7" hidden="1">{"'Eng (page2)'!$A$1:$D$52"}</definedName>
    <definedName name="______fb2">#REF!</definedName>
    <definedName name="______Feb03">#REF!</definedName>
    <definedName name="______FG5" localSheetId="4" hidden="1">{"cashflow",#N/A,FALSE,"cash flow"}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localSheetId="4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an02">#REF!</definedName>
    <definedName name="______Jan03">#REF!</definedName>
    <definedName name="______JJ1">#REF!</definedName>
    <definedName name="______JPY4">#REF!</definedName>
    <definedName name="______JPY5">#REF!</definedName>
    <definedName name="_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KA1" localSheetId="4" hidden="1">{#N/A,#N/A,FALSE,"Sheet1"}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4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localSheetId="4" hidden="1">{"'Eng (page2)'!$A$1:$D$52"}</definedName>
    <definedName name="______ll4" hidden="1">{"'Eng (page2)'!$A$1:$D$52"}</definedName>
    <definedName name="______LPS2" localSheetId="4" hidden="1">{#N/A,#N/A,FALSE,"단축1";#N/A,#N/A,FALSE,"단축2";#N/A,#N/A,FALSE,"단축3";#N/A,#N/A,FALSE,"장축";#N/A,#N/A,FALSE,"4WD"}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r03">#REF!</definedName>
    <definedName name="______may01">#REF!</definedName>
    <definedName name="______MB2" localSheetId="4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b22" localSheetId="4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localSheetId="4" hidden="1">{#N/A,#N/A,FALSE,"Eff-SSC2"}</definedName>
    <definedName name="______nes254" hidden="1">{#N/A,#N/A,FALSE,"Eff-SSC2"}</definedName>
    <definedName name="______NET2">#REF!</definedName>
    <definedName name="_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localSheetId="4" hidden="1">{"AIMS_SUMMARY",#N/A,FALSE,"Mariola - Mtl 9604"}</definedName>
    <definedName name="______New3" hidden="1">{"AIMS_SUMMARY",#N/A,FALSE,"Mariola - Mtl 9604"}</definedName>
    <definedName name="_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localSheetId="4" hidden="1">{"'Sheet1'!$L$16"}</definedName>
    <definedName name="______NSO2" hidden="1">{"'Sheet1'!$L$16"}</definedName>
    <definedName name="______NZD4">#REF!</definedName>
    <definedName name="______NZD5">#REF!</definedName>
    <definedName name="______O2" localSheetId="4" hidden="1">{"'Eng (page2)'!$A$1:$D$52"}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op1">#REF!</definedName>
    <definedName name="______op2">#REF!</definedName>
    <definedName name="__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1">#REF!</definedName>
    <definedName name="______PD2">#REF!</definedName>
    <definedName name="______pdt0698">#REF!,#REF!,#REF!,#REF!</definedName>
    <definedName name="______PE04" hidden="1">{#N/A,#N/A,FALSE,"V-NOTCH FLOW"}</definedName>
    <definedName name="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r12">#REF!</definedName>
    <definedName name="______per3">#REF!</definedName>
    <definedName name="______per6">#REF!</definedName>
    <definedName name="______per9">#REF!</definedName>
    <definedName name="______pet0405">#REF!</definedName>
    <definedName name="______pg1">#REF!</definedName>
    <definedName name="______pg2">#REF!</definedName>
    <definedName name="______pg3">#REF!</definedName>
    <definedName name="______pg31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0405">#REF!</definedName>
    <definedName name="______prt1">#REF!</definedName>
    <definedName name="______prt2">#REF!</definedName>
    <definedName name="______prt3">#REF!</definedName>
    <definedName name="______prt4">#REF!</definedName>
    <definedName name="______prt5">#REF!</definedName>
    <definedName name="______Q1" localSheetId="4" hidden="1">{#N/A,#N/A,FALSE,"COVER1.XLS ";#N/A,#N/A,FALSE,"RACT1.XLS";#N/A,#N/A,FALSE,"RACT2.XLS";#N/A,#N/A,FALSE,"ECCMP";#N/A,#N/A,FALSE,"WELDER.XLS"}</definedName>
    <definedName name="______Q1" hidden="1">{#N/A,#N/A,FALSE,"COVER1.XLS ";#N/A,#N/A,FALSE,"RACT1.XLS";#N/A,#N/A,FALSE,"RACT2.XLS";#N/A,#N/A,FALSE,"ECCMP";#N/A,#N/A,FALSE,"WELDER.XLS"}</definedName>
    <definedName name="______q2" localSheetId="4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localSheetId="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localSheetId="4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at12">#REF!</definedName>
    <definedName name="______rat2">#REF!</definedName>
    <definedName name="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ET102">#REF!</definedName>
    <definedName name="______RET21">#REF!</definedName>
    <definedName name="______Reu02">#REF!</definedName>
    <definedName name="__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localSheetId="4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sum1">#REF!</definedName>
    <definedName name="______sum2">#REF!</definedName>
    <definedName name="______sum3">#REF!</definedName>
    <definedName name="______T2" localSheetId="4" hidden="1">{#N/A,#N/A,FALSE,"단축1";#N/A,#N/A,FALSE,"단축2";#N/A,#N/A,FALSE,"단축3";#N/A,#N/A,FALSE,"장축";#N/A,#N/A,FALSE,"4WD"}</definedName>
    <definedName name="______T2" hidden="1">{#N/A,#N/A,FALSE,"단축1";#N/A,#N/A,FALSE,"단축2";#N/A,#N/A,FALSE,"단축3";#N/A,#N/A,FALSE,"장축";#N/A,#N/A,FALSE,"4WD"}</definedName>
    <definedName name="______tac2" localSheetId="4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localSheetId="4" hidden="1">{"'Eng (page2)'!$A$1:$D$52"}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localSheetId="4" hidden="1">{"'Rekap 1'!$A$1:$E$18"}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localSheetId="4" hidden="1">{"'Eng (page2)'!$A$1:$D$52"}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usd4">#REF!</definedName>
    <definedName name="______V320" localSheetId="4" hidden="1">{"'Eng (page2)'!$A$1:$D$52"}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localSheetId="4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hidden="1">{#N/A,#N/A,FALSE,"Eff-SSC2"}</definedName>
    <definedName name="______wrn2" localSheetId="4" hidden="1">{#N/A,#N/A,FALSE,"suivi_modif";#N/A,#N/A,FALSE,"synt CSP";#N/A,#N/A,FALSE,"synt invest";#N/A,#N/A,FALSE,"F_Calc";#N/A,#N/A,FALSE,"BDachats";#N/A,#N/A,FALSE,"BDMoulage";#N/A,#N/A,FALSE,"invest ass"}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hidden="1">{"'Eng (page2)'!$A$1:$D$52"}</definedName>
    <definedName name="______XG2" localSheetId="4" hidden="1">{#N/A,#N/A,FALSE,"단축1";#N/A,#N/A,FALSE,"단축2";#N/A,#N/A,FALSE,"단축3";#N/A,#N/A,FALSE,"장축";#N/A,#N/A,FALSE,"4WD"}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localSheetId="4" hidden="1">{"'Eng (page2)'!$A$1:$D$52"}</definedName>
    <definedName name="______y4" hidden="1">{"'Eng (page2)'!$A$1:$D$52"}</definedName>
    <definedName name="______YA1" localSheetId="4" hidden="1">{"'1996'!$A$1:$J$272"}</definedName>
    <definedName name="______YA1" hidden="1">{"'1996'!$A$1:$J$272"}</definedName>
    <definedName name="______ya2" localSheetId="4" hidden="1">{"'1996'!$A$1:$J$272"}</definedName>
    <definedName name="______ya2" hidden="1">{"'1996'!$A$1:$J$272"}</definedName>
    <definedName name="______ZA1">#REF!</definedName>
    <definedName name="______ZH111" localSheetId="4" hidden="1">{"'Model'!$A$1:$N$53"}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localSheetId="4" hidden="1">{"'Sheet1'!$L$16"}</definedName>
    <definedName name="_____a1" hidden="1">{"'Sheet1'!$L$16"}</definedName>
    <definedName name="_____a10" localSheetId="4" hidden="1">{"sales",#N/A,FALSE,"SALES"}</definedName>
    <definedName name="_____a10" hidden="1">{"sales",#N/A,FALSE,"SALES"}</definedName>
    <definedName name="_____a2" localSheetId="4" hidden="1">{"'Eng (page2)'!$A$1:$D$52"}</definedName>
    <definedName name="_____a2" hidden="1">{"'Eng (page2)'!$A$1:$D$52"}</definedName>
    <definedName name="_____A3" localSheetId="4" hidden="1">{#N/A,#N/A,FALSE,"단축1";#N/A,#N/A,FALSE,"단축2";#N/A,#N/A,FALSE,"단축3";#N/A,#N/A,FALSE,"장축";#N/A,#N/A,FALSE,"4WD"}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localSheetId="4" hidden="1">{"'Eng (page2)'!$A$1:$D$52"}</definedName>
    <definedName name="_____a6" hidden="1">{"'Eng (page2)'!$A$1:$D$52"}</definedName>
    <definedName name="_____a7" localSheetId="4" hidden="1">{"'Eng (page2)'!$A$1:$D$52"}</definedName>
    <definedName name="_____a7" hidden="1">{"'Eng (page2)'!$A$1:$D$52"}</definedName>
    <definedName name="_____A99999">#REF!</definedName>
    <definedName name="_____AA1" localSheetId="4" hidden="1">{"'Model'!$A$1:$N$53"}</definedName>
    <definedName name="_____AA1" hidden="1">{"'Model'!$A$1:$N$53"}</definedName>
    <definedName name="_____AAA1" localSheetId="4" hidden="1">{"'2001'!$A$1:$AH$35"}</definedName>
    <definedName name="_____AAA1" hidden="1">{"'2001'!$A$1:$AH$35"}</definedName>
    <definedName name="_____abc1" localSheetId="4" hidden="1">{"'Sheet1'!$A$1"}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localSheetId="4" hidden="1">{#N/A,#N/A,FALSE,"COVER1.XLS ";#N/A,#N/A,FALSE,"RACT1.XLS";#N/A,#N/A,FALSE,"RACT2.XLS";#N/A,#N/A,FALSE,"ECCMP";#N/A,#N/A,FALSE,"WELDER.XLS"}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b1">#REF!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localSheetId="4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localSheetId="4" hidden="1">{#N/A,#N/A,FALSE,"UNIT";#N/A,#N/A,FALSE,"UNIT";#N/A,#N/A,FALSE,"계정"}</definedName>
    <definedName name="_____CVK6712" hidden="1">{#N/A,#N/A,FALSE,"UNIT";#N/A,#N/A,FALSE,"UNIT";#N/A,#N/A,FALSE,"계정"}</definedName>
    <definedName name="_____d1" localSheetId="4" hidden="1">{"'Income Statement'!$D$96:$E$101"}</definedName>
    <definedName name="_____d1" hidden="1">{"'Income Statement'!$D$96:$E$101"}</definedName>
    <definedName name="_____d135">#REF!</definedName>
    <definedName name="____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localSheetId="4" hidden="1">{"'2001'!$A$1:$AH$35"}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dfg3" localSheetId="4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localSheetId="4" hidden="1">{"'Income Statement'!$D$96:$E$101"}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localSheetId="4" hidden="1">{"'Eng (page2)'!$A$1:$D$52"}</definedName>
    <definedName name="_____ee1" hidden="1">{"'Eng (page2)'!$A$1:$D$52"}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_er43" localSheetId="4" hidden="1">{"'Eng (page2)'!$A$1:$D$52"}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localSheetId="4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7" localSheetId="4" hidden="1">{"'Eng (page2)'!$A$1:$D$52"}</definedName>
    <definedName name="_____F7" hidden="1">{"'Eng (page2)'!$A$1:$D$52"}</definedName>
    <definedName name="_____fb2">#REF!</definedName>
    <definedName name="_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_Feb03">#REF!</definedName>
    <definedName name="_____FF2222">#REF!</definedName>
    <definedName name="_____FG5" localSheetId="4" hidden="1">{"cashflow",#N/A,FALSE,"cash flow"}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2">#REF!</definedName>
    <definedName name="_____Jan03">#REF!</definedName>
    <definedName name="_____JAN08" localSheetId="4" hidden="1">{#N/A,#N/A,FALSE,"Oil-Based Mud"}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KA1" localSheetId="4" hidden="1">{#N/A,#N/A,FALSE,"Sheet1"}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2">#N/A</definedName>
    <definedName name="_____KRW1">#REF!</definedName>
    <definedName name="_____KRW4">#REF!</definedName>
    <definedName name="_____KRW5">#REF!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4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4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localSheetId="4" hidden="1">{"'Eng (page2)'!$A$1:$D$52"}</definedName>
    <definedName name="_____ll4" hidden="1">{"'Eng (page2)'!$A$1:$D$52"}</definedName>
    <definedName name="_____LPS2" localSheetId="4" hidden="1">{#N/A,#N/A,FALSE,"단축1";#N/A,#N/A,FALSE,"단축2";#N/A,#N/A,FALSE,"단축3";#N/A,#N/A,FALSE,"장축";#N/A,#N/A,FALSE,"4WD"}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localSheetId="4" hidden="1">{"'Model'!$A$1:$N$53"}</definedName>
    <definedName name="_____M300" hidden="1">{"'Model'!$A$1:$N$53"}</definedName>
    <definedName name="_____MAC12">#REF!</definedName>
    <definedName name="_____MAC46">#REF!</definedName>
    <definedName name="_____Mar03">#REF!</definedName>
    <definedName name="_____may01">#REF!</definedName>
    <definedName name="_____may011">#REF!</definedName>
    <definedName name="_____MAY02">#REF!</definedName>
    <definedName name="_____MB2" localSheetId="4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b22" localSheetId="4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localSheetId="4" hidden="1">{#N/A,#N/A,FALSE,"COVER1.XLS ";#N/A,#N/A,FALSE,"RACT1.XLS";#N/A,#N/A,FALSE,"RACT2.XLS";#N/A,#N/A,FALSE,"ECCMP";#N/A,#N/A,FALSE,"WELDER.XLS"}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localSheetId="4" hidden="1">{#N/A,#N/A,FALSE,"Eff-SSC2"}</definedName>
    <definedName name="_____nes254" hidden="1">{#N/A,#N/A,FALSE,"Eff-SSC2"}</definedName>
    <definedName name="_____NET2">#REF!</definedName>
    <definedName name="__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localSheetId="4" hidden="1">{"AIMS_SUMMARY",#N/A,FALSE,"Mariola - Mtl 9604"}</definedName>
    <definedName name="_____New3" hidden="1">{"AIMS_SUMMARY",#N/A,FALSE,"Mariola - Mtl 9604"}</definedName>
    <definedName name="_____nh6">#REF!</definedName>
    <definedName name="_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localSheetId="4" hidden="1">{"'Sheet1'!$L$16"}</definedName>
    <definedName name="_____NSO2" hidden="1">{"'Sheet1'!$L$16"}</definedName>
    <definedName name="_____NT1">#N/A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op1">#REF!</definedName>
    <definedName name="_____op2">#REF!</definedName>
    <definedName name="_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localSheetId="4" hidden="1">{"SUM ALL YR",#N/A,FALSE,"SUM ALL YR";"sum01",#N/A,FALSE,"SUM 01";"sumM2",#N/A,FALSE,"SUM M2";"sum02",#N/A,FALSE,"SUM 02";"sum03",#N/A,FALSE,"SUM 03";"sum04",#N/A,FALSE,"SUM 04";"sum05",#N/A,FALSE,"SUM 05"}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localSheetId="4" hidden="1">{#N/A,#N/A,FALSE,"Sheet1";#N/A,#N/A,FALSE,"Key data stat 1";#N/A,#N/A,FALSE,"Key Data 2";#N/A,#N/A,FALSE,"Key Data Graph 3"}</definedName>
    <definedName name="_____Pb1112" hidden="1">{#N/A,#N/A,FALSE,"Sheet1";#N/A,#N/A,FALSE,"Key data stat 1";#N/A,#N/A,FALSE,"Key Data 2";#N/A,#N/A,FALSE,"Key Data Graph 3"}</definedName>
    <definedName name="_____PD1">#REF!</definedName>
    <definedName name="_____PD2">#REF!</definedName>
    <definedName name="_____pdt0698">#REF!,#REF!,#REF!,#REF!</definedName>
    <definedName name="_____PE04" hidden="1">{#N/A,#N/A,FALSE,"V-NOTCH FLOW"}</definedName>
    <definedName name="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r12">#REF!</definedName>
    <definedName name="_____per3">#REF!</definedName>
    <definedName name="_____per6">#REF!</definedName>
    <definedName name="_____per9">#REF!</definedName>
    <definedName name="_____pet0405">#REF!</definedName>
    <definedName name="_____pg1">#REF!</definedName>
    <definedName name="_____pg2">#REF!</definedName>
    <definedName name="_____pg3">#REF!</definedName>
    <definedName name="_____pg31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L3">#REF!</definedName>
    <definedName name="_____PL33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0405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Q1" localSheetId="4" hidden="1">{#N/A,#N/A,FALSE,"COVER1.XLS ";#N/A,#N/A,FALSE,"RACT1.XLS";#N/A,#N/A,FALSE,"RACT2.XLS";#N/A,#N/A,FALSE,"ECCMP";#N/A,#N/A,FALSE,"WELDER.XLS"}</definedName>
    <definedName name="_____Q1" hidden="1">{#N/A,#N/A,FALSE,"COVER1.XLS ";#N/A,#N/A,FALSE,"RACT1.XLS";#N/A,#N/A,FALSE,"RACT2.XLS";#N/A,#N/A,FALSE,"ECCMP";#N/A,#N/A,FALSE,"WELDER.XLS"}</definedName>
    <definedName name="_____q2" localSheetId="4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localSheetId="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localSheetId="4" hidden="1">{#N/A,#N/A,FALSE,"COVER1.XLS ";#N/A,#N/A,FALSE,"RACT1.XLS";#N/A,#N/A,FALSE,"RACT2.XLS";#N/A,#N/A,FALSE,"ECCMP";#N/A,#N/A,FALSE,"WELDER.XLS"}</definedName>
    <definedName name="_____r122220" hidden="1">{#N/A,#N/A,FALSE,"COVER1.XLS ";#N/A,#N/A,FALSE,"RACT1.XLS";#N/A,#N/A,FALSE,"RACT2.XLS";#N/A,#N/A,FALSE,"ECCMP";#N/A,#N/A,FALSE,"WELDER.XLS"}</definedName>
    <definedName name="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ET21">#REF!</definedName>
    <definedName name="_____Reu02">#REF!</definedName>
    <definedName name="_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localSheetId="4" hidden="1">{#N/A,#N/A,FALSE,"COVER1.XLS ";#N/A,#N/A,FALSE,"RACT1.XLS";#N/A,#N/A,FALSE,"RACT2.XLS";#N/A,#N/A,FALSE,"ECCMP";#N/A,#N/A,FALSE,"WELDER.XLS"}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sum1">#REF!</definedName>
    <definedName name="_____sum2">#REF!</definedName>
    <definedName name="_____sum3">#REF!</definedName>
    <definedName name="_____T2" localSheetId="4" hidden="1">{#N/A,#N/A,FALSE,"단축1";#N/A,#N/A,FALSE,"단축2";#N/A,#N/A,FALSE,"단축3";#N/A,#N/A,FALSE,"장축";#N/A,#N/A,FALSE,"4WD"}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localSheetId="4" hidden="1">{"'Eng (page2)'!$A$1:$D$52"}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localSheetId="4" hidden="1">{"'Rekap 1'!$A$1:$E$18"}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localSheetId="4" hidden="1">{"'Eng (page2)'!$A$1:$D$52"}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sd4">#REF!</definedName>
    <definedName name="_____uua1">#REF!</definedName>
    <definedName name="_____V320" localSheetId="4" hidden="1">{"'Eng (page2)'!$A$1:$D$52"}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localSheetId="4" hidden="1">{#N/A,#N/A,FALSE,"suivi_modif";#N/A,#N/A,FALSE,"synt CSP";#N/A,#N/A,FALSE,"synt invest";#N/A,#N/A,FALSE,"F_Calc";#N/A,#N/A,FALSE,"BDachats";#N/A,#N/A,FALSE,"BDMoulage";#N/A,#N/A,FALSE,"invest ass"}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hidden="1">{"'Eng (page2)'!$A$1:$D$52"}</definedName>
    <definedName name="_____XG2" localSheetId="4" hidden="1">{#N/A,#N/A,FALSE,"단축1";#N/A,#N/A,FALSE,"단축2";#N/A,#N/A,FALSE,"단축3";#N/A,#N/A,FALSE,"장축";#N/A,#N/A,FALSE,"4WD"}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localSheetId="4" hidden="1">{"'Eng (page2)'!$A$1:$D$52"}</definedName>
    <definedName name="_____y4" hidden="1">{"'Eng (page2)'!$A$1:$D$52"}</definedName>
    <definedName name="_____YA1" localSheetId="4" hidden="1">{"'1996'!$A$1:$J$272"}</definedName>
    <definedName name="_____YA1" hidden="1">{"'1996'!$A$1:$J$272"}</definedName>
    <definedName name="_____ya2" localSheetId="4" hidden="1">{"'1996'!$A$1:$J$272"}</definedName>
    <definedName name="_____ya2" hidden="1">{"'1996'!$A$1:$J$272"}</definedName>
    <definedName name="_____ZA1">#REF!</definedName>
    <definedName name="_____ZH111" localSheetId="4" hidden="1">{"'Model'!$A$1:$N$53"}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localSheetId="4" hidden="1">{"'Sheet1'!$L$16"}</definedName>
    <definedName name="____a1" hidden="1">{"'Sheet1'!$L$16"}</definedName>
    <definedName name="____a10" localSheetId="4" hidden="1">{"sales",#N/A,FALSE,"SALES"}</definedName>
    <definedName name="____a10" hidden="1">{"sales",#N/A,FALSE,"SALES"}</definedName>
    <definedName name="____a2" localSheetId="4" hidden="1">{"'Eng (page2)'!$A$1:$D$52"}</definedName>
    <definedName name="____a2" hidden="1">{"'Eng (page2)'!$A$1:$D$52"}</definedName>
    <definedName name="____A3" localSheetId="4" hidden="1">{#N/A,#N/A,FALSE,"단축1";#N/A,#N/A,FALSE,"단축2";#N/A,#N/A,FALSE,"단축3";#N/A,#N/A,FALSE,"장축";#N/A,#N/A,FALSE,"4WD"}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localSheetId="4" hidden="1">{"index",#N/A,FALSE,"INDEX"}</definedName>
    <definedName name="____a6" hidden="1">{"index",#N/A,FALSE,"INDEX"}</definedName>
    <definedName name="____a7" localSheetId="4" hidden="1">{"PRINT_EST",#N/A,FALSE,"ESTMON"}</definedName>
    <definedName name="____a7" hidden="1">{"PRINT_EST",#N/A,FALSE,"ESTMON"}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4" hidden="1">{"revable",#N/A,FALSE,"REVABLE"}</definedName>
    <definedName name="____a9" hidden="1">{"revable",#N/A,FALSE,"REVABLE"}</definedName>
    <definedName name="____A99999">#REF!</definedName>
    <definedName name="____AA1" localSheetId="4" hidden="1">{"'Model'!$A$1:$N$53"}</definedName>
    <definedName name="____AA1" hidden="1">{"'Model'!$A$1:$N$53"}</definedName>
    <definedName name="____AAA1" localSheetId="4" hidden="1">{"'2001'!$A$1:$AH$35"}</definedName>
    <definedName name="____AAA1" hidden="1">{"'2001'!$A$1:$AH$35"}</definedName>
    <definedName name="____abc1" localSheetId="4" hidden="1">{"'Sheet1'!$A$1"}</definedName>
    <definedName name="____abc1" hidden="1">{"'Sheet1'!$A$1"}</definedName>
    <definedName name="____ad1" localSheetId="4" hidden="1">{#N/A,#N/A,FALSE,"COVER1.XLS ";#N/A,#N/A,FALSE,"RACT1.XLS";#N/A,#N/A,FALSE,"RACT2.XLS";#N/A,#N/A,FALSE,"ECCMP";#N/A,#N/A,FALSE,"WELDER.XLS"}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M1">#REF!</definedName>
    <definedName name="____ANX8">#REF!</definedName>
    <definedName name="____aom3" localSheetId="4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localSheetId="4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localSheetId="4" hidden="1">{#N/A,#N/A,FALSE,"DI 2 YEAR MASTER SCHEDULE"}</definedName>
    <definedName name="____b111" hidden="1">{#N/A,#N/A,FALSE,"DI 2 YEAR MASTER SCHEDULE"}</definedName>
    <definedName name="____b3" localSheetId="4" hidden="1">{#N/A,#N/A,FALSE,"Aging Summary";#N/A,#N/A,FALSE,"Ratio Analysis";#N/A,#N/A,FALSE,"Test 120 Day Accts";#N/A,#N/A,FALSE,"Tickmarks"}</definedName>
    <definedName name="____b3" hidden="1">{#N/A,#N/A,FALSE,"Aging Summary";#N/A,#N/A,FALSE,"Ratio Analysis";#N/A,#N/A,FALSE,"Test 120 Day Accts";#N/A,#N/A,FALSE,"Tickmarks"}</definedName>
    <definedName name="____bab1">#REF!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_Sht_Crosstab_Query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localSheetId="4" hidden="1">{#N/A,#N/A,FALSE,"UNIT";#N/A,#N/A,FALSE,"UNIT";#N/A,#N/A,FALSE,"계정"}</definedName>
    <definedName name="____CVK6712" hidden="1">{#N/A,#N/A,FALSE,"UNIT";#N/A,#N/A,FALSE,"UNIT";#N/A,#N/A,FALSE,"계정"}</definedName>
    <definedName name="____d1" localSheetId="4" hidden="1">{"'Income Statement'!$D$96:$E$101"}</definedName>
    <definedName name="____d1" hidden="1">{"'Income Statement'!$D$96:$E$101"}</definedName>
    <definedName name="____d135">#REF!</definedName>
    <definedName name="___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localSheetId="4" hidden="1">{"'2001'!$A$1:$AH$35"}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4" hidden="1">{#N/A,#N/A,FALSE,"BUDGET"}</definedName>
    <definedName name="____DET4" hidden="1">{#N/A,#N/A,FALSE,"BUDGET"}</definedName>
    <definedName name="____dfg3" localSheetId="4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localSheetId="4" hidden="1">{"'Income Statement'!$D$96:$E$101"}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localSheetId="4" hidden="1">{"'Eng (page2)'!$A$1:$D$52"}</definedName>
    <definedName name="____ee1" hidden="1">{"'Eng (page2)'!$A$1:$D$52"}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_er43" localSheetId="4" hidden="1">{"'Eng (page2)'!$A$1:$D$52"}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localSheetId="4" hidden="1">{"'PRODUCTIONCOST SHEET'!$B$3:$G$48"}</definedName>
    <definedName name="____f111" hidden="1">{"'PRODUCTIONCOST SHEET'!$B$3:$G$48"}</definedName>
    <definedName name="____f2" localSheetId="4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F7" localSheetId="4" hidden="1">{"'Eng (page2)'!$A$1:$D$52"}</definedName>
    <definedName name="____F7" hidden="1">{"'Eng (page2)'!$A$1:$D$52"}</definedName>
    <definedName name="____fb2">#REF!</definedName>
    <definedName name="____fd4" hidden="1">#REF!</definedName>
    <definedName name="____Feb03">#REF!</definedName>
    <definedName name="____FG5" localSheetId="4" hidden="1">{"cashflow",#N/A,FALSE,"cash flow"}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2">#REF!</definedName>
    <definedName name="____Jan03">#REF!</definedName>
    <definedName name="____JAN08" localSheetId="4" hidden="1">{#N/A,#N/A,FALSE,"Oil-Based Mud"}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K306" localSheetId="4" hidden="1">{"'Eng (page2)'!$A$1:$D$52"}</definedName>
    <definedName name="____K306" hidden="1">{"'Eng (page2)'!$A$1:$D$52"}</definedName>
    <definedName name="____KA1" localSheetId="4" hidden="1">{#N/A,#N/A,FALSE,"Sheet1"}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2">#N/A</definedName>
    <definedName name="____KRW1">#REF!</definedName>
    <definedName name="____KRW4">#REF!</definedName>
    <definedName name="____KRW5">#REF!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localSheetId="4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localSheetId="4" hidden="1">{"'Eng (page2)'!$A$1:$D$52"}</definedName>
    <definedName name="____ll4" hidden="1">{"'Eng (page2)'!$A$1:$D$52"}</definedName>
    <definedName name="____LPS2" localSheetId="4" hidden="1">{#N/A,#N/A,FALSE,"단축1";#N/A,#N/A,FALSE,"단축2";#N/A,#N/A,FALSE,"단축3";#N/A,#N/A,FALSE,"장축";#N/A,#N/A,FALSE,"4WD"}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localSheetId="4" hidden="1">{"'Model'!$A$1:$N$53"}</definedName>
    <definedName name="____M300" hidden="1">{"'Model'!$A$1:$N$53"}</definedName>
    <definedName name="____MAC12">#REF!</definedName>
    <definedName name="____MAC46">#REF!</definedName>
    <definedName name="____Mar03">#REF!</definedName>
    <definedName name="____may01">#REF!</definedName>
    <definedName name="____may011">#REF!</definedName>
    <definedName name="____MAY02">#REF!</definedName>
    <definedName name="____MB2" localSheetId="4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mb22" localSheetId="4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localSheetId="4" hidden="1">{#N/A,#N/A,FALSE,"COVER1.XLS ";#N/A,#N/A,FALSE,"RACT1.XLS";#N/A,#N/A,FALSE,"RACT2.XLS";#N/A,#N/A,FALSE,"ECCMP";#N/A,#N/A,FALSE,"WELDER.XLS"}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localSheetId="4" hidden="1">{#N/A,#N/A,FALSE,"Eff-SSC2"}</definedName>
    <definedName name="____nes254" hidden="1">{#N/A,#N/A,FALSE,"Eff-SSC2"}</definedName>
    <definedName name="____NET2">#REF!</definedName>
    <definedName name="____New1">#REF!</definedName>
    <definedName name="____nh6">#REF!</definedName>
    <definedName name="_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localSheetId="4" hidden="1">{"'Sheet1'!$L$16"}</definedName>
    <definedName name="____NSO2" hidden="1">{"'Sheet1'!$L$16"}</definedName>
    <definedName name="____NT1">#N/A</definedName>
    <definedName name="____NZD1">#REF!</definedName>
    <definedName name="____NZD5">#REF!</definedName>
    <definedName name="____O2" localSheetId="4" hidden="1">{"'Eng (page2)'!$A$1:$D$52"}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op1">#REF!</definedName>
    <definedName name="____op2">#REF!</definedName>
    <definedName name="_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localSheetId="4" hidden="1">{"SUM ALL YR",#N/A,FALSE,"SUM ALL YR";"sum01",#N/A,FALSE,"SUM 01";"sumM2",#N/A,FALSE,"SUM M2";"sum02",#N/A,FALSE,"SUM 02";"sum03",#N/A,FALSE,"SUM 03";"sum04",#N/A,FALSE,"SUM 04";"sum05",#N/A,FALSE,"SUM 05"}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localSheetId="4" hidden="1">{#N/A,#N/A,FALSE,"Sheet1";#N/A,#N/A,FALSE,"Key data stat 1";#N/A,#N/A,FALSE,"Key Data 2";#N/A,#N/A,FALSE,"Key Data Graph 3"}</definedName>
    <definedName name="____Pb1112" hidden="1">{#N/A,#N/A,FALSE,"Sheet1";#N/A,#N/A,FALSE,"Key data stat 1";#N/A,#N/A,FALSE,"Key Data 2";#N/A,#N/A,FALSE,"Key Data Graph 3"}</definedName>
    <definedName name="____PD1">#REF!</definedName>
    <definedName name="____PD2">#REF!</definedName>
    <definedName name="____pdt0698">#REF!,#REF!,#REF!,#REF!</definedName>
    <definedName name="____PE04" hidden="1">{#N/A,#N/A,FALSE,"V-NOTCH FLOW"}</definedName>
    <definedName name="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r12">#REF!</definedName>
    <definedName name="____per3">#REF!</definedName>
    <definedName name="____per6">#REF!</definedName>
    <definedName name="____per9">#REF!</definedName>
    <definedName name="____pet0405">#REF!</definedName>
    <definedName name="____pg1">#REF!</definedName>
    <definedName name="____pg2">#REF!</definedName>
    <definedName name="____pg3">#REF!</definedName>
    <definedName name="____pg31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L3">#REF!</definedName>
    <definedName name="____PL33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0405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1" localSheetId="4" hidden="1">{#N/A,#N/A,FALSE,"COVER1.XLS ";#N/A,#N/A,FALSE,"RACT1.XLS";#N/A,#N/A,FALSE,"RACT2.XLS";#N/A,#N/A,FALSE,"ECCMP";#N/A,#N/A,FALSE,"WELDER.XLS"}</definedName>
    <definedName name="____Q1" hidden="1">{#N/A,#N/A,FALSE,"COVER1.XLS ";#N/A,#N/A,FALSE,"RACT1.XLS";#N/A,#N/A,FALSE,"RACT2.XLS";#N/A,#N/A,FALSE,"ECCMP";#N/A,#N/A,FALSE,"WELDER.XLS"}</definedName>
    <definedName name="____q2" localSheetId="4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localSheetId="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localSheetId="4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at10">#REF!</definedName>
    <definedName name="____rat11">#REF!</definedName>
    <definedName name="____rat12">#REF!</definedName>
    <definedName name="____rat2">#REF!</definedName>
    <definedName name="____rat3">#REF!</definedName>
    <definedName name="____rat4">#REF!</definedName>
    <definedName name="____rat5">#REF!</definedName>
    <definedName name="____rat6">#REF!</definedName>
    <definedName name="____rat7">#REF!</definedName>
    <definedName name="____rat8">#REF!</definedName>
    <definedName name="____rat9">#REF!</definedName>
    <definedName name="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ET1">#REF!</definedName>
    <definedName name="____RET10">#REF!</definedName>
    <definedName name="____RET102">#REF!</definedName>
    <definedName name="____RET11">#REF!</definedName>
    <definedName name="____RET12">#REF!</definedName>
    <definedName name="____RET13">#REF!</definedName>
    <definedName name="____RET14">#REF!</definedName>
    <definedName name="____RET15">#REF!</definedName>
    <definedName name="____RET16">#REF!</definedName>
    <definedName name="____RET17">#REF!</definedName>
    <definedName name="____RET171">#REF!</definedName>
    <definedName name="____RET172">#REF!</definedName>
    <definedName name="____RET18">#REF!</definedName>
    <definedName name="____RET181">#REF!</definedName>
    <definedName name="____RET182">#REF!</definedName>
    <definedName name="____RET183">#REF!</definedName>
    <definedName name="____RET19">#REF!</definedName>
    <definedName name="____RET2">#REF!</definedName>
    <definedName name="____RET20">#REF!</definedName>
    <definedName name="____RET21">#REF!</definedName>
    <definedName name="____RET22">#REF!</definedName>
    <definedName name="____RET23">#REF!</definedName>
    <definedName name="____RET24">#REF!</definedName>
    <definedName name="____RET25">#REF!</definedName>
    <definedName name="____RET26">#REF!</definedName>
    <definedName name="____RET27">#REF!</definedName>
    <definedName name="____RET28">#REF!</definedName>
    <definedName name="____RET29">#REF!</definedName>
    <definedName name="____RET3">#REF!</definedName>
    <definedName name="____RET30">#REF!</definedName>
    <definedName name="____RET31">#REF!</definedName>
    <definedName name="____RET32">#REF!</definedName>
    <definedName name="____RET33">#REF!</definedName>
    <definedName name="____RET34">#REF!</definedName>
    <definedName name="____RET35">#REF!</definedName>
    <definedName name="____RET36">#REF!</definedName>
    <definedName name="____RET37">#REF!</definedName>
    <definedName name="____RET38">#REF!</definedName>
    <definedName name="____RET39">#REF!</definedName>
    <definedName name="____RET4">#REF!</definedName>
    <definedName name="____RET40">#REF!</definedName>
    <definedName name="____RET41">#REF!</definedName>
    <definedName name="____RET42">#REF!</definedName>
    <definedName name="____RET43">#REF!</definedName>
    <definedName name="____RET44">#REF!</definedName>
    <definedName name="____RET45">#REF!</definedName>
    <definedName name="____RET46">#REF!</definedName>
    <definedName name="____RET47">#REF!</definedName>
    <definedName name="____RET48">#REF!</definedName>
    <definedName name="____RET49">#REF!</definedName>
    <definedName name="____RET5">#REF!</definedName>
    <definedName name="____RET50">#REF!</definedName>
    <definedName name="____RET52">#REF!</definedName>
    <definedName name="____RET53">#REF!</definedName>
    <definedName name="____RET54">#REF!</definedName>
    <definedName name="____RET55">#REF!</definedName>
    <definedName name="____RET56">#REF!</definedName>
    <definedName name="____RET57">#REF!</definedName>
    <definedName name="____RET58">#REF!</definedName>
    <definedName name="____RET59">#REF!</definedName>
    <definedName name="____RET6">#REF!</definedName>
    <definedName name="____RET60">#REF!</definedName>
    <definedName name="____RET7">#REF!</definedName>
    <definedName name="____RET743">#REF!</definedName>
    <definedName name="____RET8">#REF!</definedName>
    <definedName name="____RET9">#REF!</definedName>
    <definedName name="____Reu02">#REF!</definedName>
    <definedName name="____reu12">#REF!</definedName>
    <definedName name="_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ng1">#N/A</definedName>
    <definedName name="____Rng2">#N/A</definedName>
    <definedName name="____Rng299">#N/A</definedName>
    <definedName name="____Rng3">#N/A</definedName>
    <definedName name="____Rng4">#N/A</definedName>
    <definedName name="____Rng5">#N/A</definedName>
    <definedName name="____rs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localSheetId="4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ep97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localSheetId="4" hidden="1">{#N/A,#N/A,FALSE,"Aging Summary";#N/A,#N/A,FALSE,"Ratio Analysis";#N/A,#N/A,FALSE,"Test 120 Day Accts";#N/A,#N/A,FALSE,"Tickmarks"}</definedName>
    <definedName name="____ss2" hidden="1">{#N/A,#N/A,FALSE,"Aging Summary";#N/A,#N/A,FALSE,"Ratio Analysis";#N/A,#N/A,FALSE,"Test 120 Day Accts";#N/A,#N/A,FALSE,"Tickmarks"}</definedName>
    <definedName name="____sss1" localSheetId="4" hidden="1">{#N/A,#N/A,FALSE,"PRJCTED MNTHLY QTY's"}</definedName>
    <definedName name="____sss1" hidden="1">{#N/A,#N/A,FALSE,"PRJCTED MNTHLY QTY's"}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sum1">#REF!</definedName>
    <definedName name="____sum2">#REF!</definedName>
    <definedName name="____sum3">#REF!</definedName>
    <definedName name="____T01" hidden="1">#REF!</definedName>
    <definedName name="____T2" localSheetId="4" hidden="1">{#N/A,#N/A,FALSE,"단축1";#N/A,#N/A,FALSE,"단축2";#N/A,#N/A,FALSE,"단축3";#N/A,#N/A,FALSE,"장축";#N/A,#N/A,FALSE,"4WD"}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localSheetId="4" hidden="1">{"'Eng (page2)'!$A$1:$D$52"}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localSheetId="4" hidden="1">{"'Rekap 1'!$A$1:$E$18"}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localSheetId="4" hidden="1">{"'Eng (page2)'!$A$1:$D$52"}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d4">#REF!</definedName>
    <definedName name="____Uss1">#REF!</definedName>
    <definedName name="____Uss2">#REF!</definedName>
    <definedName name="____uua1">#REF!</definedName>
    <definedName name="____v1" localSheetId="4" hidden="1">{"Japan_Capers_Ed_Pub",#N/A,FALSE,"DI 2 YEAR MASTER SCHEDULE"}</definedName>
    <definedName name="____v1" hidden="1">{"Japan_Capers_Ed_Pub",#N/A,FALSE,"DI 2 YEAR MASTER SCHEDULE"}</definedName>
    <definedName name="____var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localSheetId="4" hidden="1">{#N/A,#N/A,FALSE,"suivi_modif";#N/A,#N/A,FALSE,"synt CSP";#N/A,#N/A,FALSE,"synt invest";#N/A,#N/A,FALSE,"F_Calc";#N/A,#N/A,FALSE,"BDachats";#N/A,#N/A,FALSE,"BDMoulage";#N/A,#N/A,FALSE,"invest ass"}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localSheetId="4" hidden="1">{#N/A,#N/A,TRUE,"RIDE";#N/A,#N/A,TRUE,"STEERING";#N/A,#N/A,TRUE,"HANDLING";#N/A,#N/A,TRUE,"BRAKING"}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hidden="1">{"'Eng (page2)'!$A$1:$D$52"}</definedName>
    <definedName name="____XG2" localSheetId="4" hidden="1">{#N/A,#N/A,FALSE,"단축1";#N/A,#N/A,FALSE,"단축2";#N/A,#N/A,FALSE,"단축3";#N/A,#N/A,FALSE,"장축";#N/A,#N/A,FALSE,"4WD"}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localSheetId="4" hidden="1">{"'Eng (page2)'!$A$1:$D$52"}</definedName>
    <definedName name="____y4" hidden="1">{"'Eng (page2)'!$A$1:$D$52"}</definedName>
    <definedName name="____YA1" localSheetId="4" hidden="1">{"'1996'!$A$1:$J$272"}</definedName>
    <definedName name="____YA1" hidden="1">{"'1996'!$A$1:$J$272"}</definedName>
    <definedName name="_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localSheetId="4" hidden="1">{"'Model'!$A$1:$N$53"}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localSheetId="4" hidden="1">{"'Sheet1'!$L$16"}</definedName>
    <definedName name="___a1" hidden="1">{"'Sheet1'!$L$16"}</definedName>
    <definedName name="___a10" localSheetId="4" hidden="1">{"sales",#N/A,FALSE,"SALES"}</definedName>
    <definedName name="___a10" hidden="1">{"sales",#N/A,FALSE,"SALES"}</definedName>
    <definedName name="___A2" localSheetId="4" hidden="1">{#N/A,#N/A,FALSE,"단축1";#N/A,#N/A,FALSE,"단축2";#N/A,#N/A,FALSE,"단축3";#N/A,#N/A,FALSE,"장축";#N/A,#N/A,FALSE,"4WD"}</definedName>
    <definedName name="___A2" hidden="1">{#N/A,#N/A,FALSE,"단축1";#N/A,#N/A,FALSE,"단축2";#N/A,#N/A,FALSE,"단축3";#N/A,#N/A,FALSE,"장축";#N/A,#N/A,FALSE,"4WD"}</definedName>
    <definedName name="___A3" localSheetId="4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localSheetId="4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99999">#REF!</definedName>
    <definedName name="___AA1" localSheetId="4" hidden="1">{"'Model'!$A$1:$N$53"}</definedName>
    <definedName name="___AA1" hidden="1">{"'Model'!$A$1:$N$53"}</definedName>
    <definedName name="___AAA1" localSheetId="4" hidden="1">{"'2001'!$A$1:$AH$35"}</definedName>
    <definedName name="___AAA1" hidden="1">{"'2001'!$A$1:$AH$35"}</definedName>
    <definedName name="___abc1" localSheetId="4" hidden="1">{"'Sheet1'!$A$1"}</definedName>
    <definedName name="___abc1" hidden="1">{"'Sheet1'!$A$1"}</definedName>
    <definedName name="___abc1_1" localSheetId="4" hidden="1">{"'Sheet1'!$A$1"}</definedName>
    <definedName name="___abc1_1" hidden="1">{"'Sheet1'!$A$1"}</definedName>
    <definedName name="___abc1_2" localSheetId="4" hidden="1">{"'Sheet1'!$A$1"}</definedName>
    <definedName name="___abc1_2" hidden="1">{"'Sheet1'!$A$1"}</definedName>
    <definedName name="___abc1_3" localSheetId="4" hidden="1">{"'Sheet1'!$A$1"}</definedName>
    <definedName name="___abc1_3" hidden="1">{"'Sheet1'!$A$1"}</definedName>
    <definedName name="___abc1_4" localSheetId="4" hidden="1">{"'Sheet1'!$A$1"}</definedName>
    <definedName name="___abc1_4" hidden="1">{"'Sheet1'!$A$1"}</definedName>
    <definedName name="___abc1_5" localSheetId="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localSheetId="4" hidden="1">{#N/A,#N/A,FALSE,"COVER1.XLS ";#N/A,#N/A,FALSE,"RACT1.XLS";#N/A,#N/A,FALSE,"RACT2.XLS";#N/A,#N/A,FALSE,"ECCMP";#N/A,#N/A,FALSE,"WELDER.XLS"}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IC10">#REF!</definedName>
    <definedName name="___AIC2">#REF!</definedName>
    <definedName name="___AIC20">#REF!</definedName>
    <definedName name="___AIC3">#REF!</definedName>
    <definedName name="___AIC4">#REF!</definedName>
    <definedName name="___AIC5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M1">#REF!</definedName>
    <definedName name="___ANX8">#REF!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C1">#REF!</definedName>
    <definedName name="___APC3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localSheetId="4" hidden="1">{"'1996'!$A$1:$J$272"}</definedName>
    <definedName name="___as1" hidden="1">{"'1996'!$A$1:$J$272"}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sd12" localSheetId="4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localSheetId="4" hidden="1">{#VALUE!,#N/A,FALSE,0;#N/A,#N/A,FALSE,0;#N/A,#N/A,FALSE,0;#N/A,#N/A,FALSE,0}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AUT1">#REF!</definedName>
    <definedName name="___AUT3">#REF!</definedName>
    <definedName name="___b111" localSheetId="4" hidden="1">{#N/A,#N/A,FALSE,"DI 2 YEAR MASTER SCHEDULE"}</definedName>
    <definedName name="___b111" hidden="1">{#N/A,#N/A,FALSE,"DI 2 YEAR MASTER SCHEDULE"}</definedName>
    <definedName name="___bab1">#REF!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EC3457">#REF!</definedName>
    <definedName name="___BEC3508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localSheetId="4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pd3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localSheetId="4" hidden="1">{"'Model'!$A$1:$N$53"}</definedName>
    <definedName name="___cut10" hidden="1">{"'Model'!$A$1:$N$53"}</definedName>
    <definedName name="___CVK6712" localSheetId="4" hidden="1">{#N/A,#N/A,FALSE,"UNIT";#N/A,#N/A,FALSE,"UNIT";#N/A,#N/A,FALSE,"계정"}</definedName>
    <definedName name="___CVK6712" hidden="1">{#N/A,#N/A,FALSE,"UNIT";#N/A,#N/A,FALSE,"UNIT";#N/A,#N/A,FALSE,"계정"}</definedName>
    <definedName name="___d1" localSheetId="4" hidden="1">{"'Income Statement'!$D$96:$E$101"}</definedName>
    <definedName name="___d1" hidden="1">{"'Income Statement'!$D$96:$E$101"}</definedName>
    <definedName name="___d135">#REF!</definedName>
    <definedName name="__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localSheetId="4" hidden="1">{"'2001'!$A$1:$AH$35"}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dfg3" localSheetId="4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OO1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localSheetId="4" hidden="1">{"'Income Statement'!$D$96:$E$101"}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localSheetId="4" hidden="1">{"'Eng (page2)'!$A$1:$D$52"}</definedName>
    <definedName name="___ee1" hidden="1">{"'Eng (page2)'!$A$1:$D$52"}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r23" localSheetId="4" hidden="1">{#N/A,#N/A,FALSE,"Charges"}</definedName>
    <definedName name="___er23" hidden="1">{#N/A,#N/A,FALSE,"Charges"}</definedName>
    <definedName name="___er43" localSheetId="4" hidden="1">{"'Eng (page2)'!$A$1:$D$52"}</definedName>
    <definedName name="___er43" hidden="1">{"'Eng (page2)'!$A$1:$D$52"}</definedName>
    <definedName name="___erq23" localSheetId="4" hidden="1">{#N/A,#N/A,FALSE,"Diffs";#N/A,#N/A,FALSE,"P&amp;L"}</definedName>
    <definedName name="___erq23" hidden="1">{#N/A,#N/A,FALSE,"Diffs";#N/A,#N/A,FALSE,"P&amp;L"}</definedName>
    <definedName name="___erq32" localSheetId="4" hidden="1">{#N/A,#N/A,FALSE,"P&amp;L-Adj";#N/A,#N/A,FALSE,"Bal-Adj"}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localSheetId="4" hidden="1">{"'PRODUCTIONCOST SHEET'!$B$3:$G$48"}</definedName>
    <definedName name="___f111" hidden="1">{"'PRODUCTIONCOST SHEET'!$B$3:$G$48"}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501">#REF!</definedName>
    <definedName name="___F7" localSheetId="4" hidden="1">{"'Eng (page2)'!$A$1:$D$52"}</definedName>
    <definedName name="___F7" hidden="1">{"'Eng (page2)'!$A$1:$D$52"}</definedName>
    <definedName name="___fb2">#REF!</definedName>
    <definedName name="___Feb03">#REF!</definedName>
    <definedName name="___FF2">#REF!</definedName>
    <definedName name="___FF2222">#REF!</definedName>
    <definedName name="___ffa1">#REF!</definedName>
    <definedName name="___ffa10">#REF!</definedName>
    <definedName name="___ffa11">#REF!</definedName>
    <definedName name="___ffa12">#REF!</definedName>
    <definedName name="___ffa13">#REF!</definedName>
    <definedName name="___ffa14">#REF!</definedName>
    <definedName name="___ffa15">#REF!</definedName>
    <definedName name="___ffa16">#REF!</definedName>
    <definedName name="___ffa17">#REF!</definedName>
    <definedName name="___ffa18">#REF!</definedName>
    <definedName name="___ffa19">#REF!</definedName>
    <definedName name="___ffa2">#REF!</definedName>
    <definedName name="___ffa21">#REF!</definedName>
    <definedName name="___ffa22">#REF!</definedName>
    <definedName name="___ffa23">#REF!</definedName>
    <definedName name="___ffa3">#REF!</definedName>
    <definedName name="___ffa4">#REF!</definedName>
    <definedName name="___ffa6">#REF!</definedName>
    <definedName name="___ffa7">#REF!</definedName>
    <definedName name="___ffa8">#REF!</definedName>
    <definedName name="___ffa9">#REF!</definedName>
    <definedName name="___ffd1">#REF!</definedName>
    <definedName name="___ffd10">#REF!</definedName>
    <definedName name="___ffd11">#REF!</definedName>
    <definedName name="___ffd12">#REF!</definedName>
    <definedName name="___ffd13">#REF!</definedName>
    <definedName name="___ffd14">#REF!</definedName>
    <definedName name="___ffd15">#REF!</definedName>
    <definedName name="___ffd16">#REF!</definedName>
    <definedName name="___ffd17">#REF!</definedName>
    <definedName name="___ffd18">#REF!</definedName>
    <definedName name="___ffd19">#REF!</definedName>
    <definedName name="___ffd2">#REF!</definedName>
    <definedName name="___ffd20">#REF!</definedName>
    <definedName name="___ffd22">#REF!</definedName>
    <definedName name="___ffd23">#REF!</definedName>
    <definedName name="___ffd24">#REF!</definedName>
    <definedName name="___ffd25">#REF!</definedName>
    <definedName name="___ffd3">#REF!</definedName>
    <definedName name="___ffd4">#REF!</definedName>
    <definedName name="___ffd5">#REF!</definedName>
    <definedName name="___ffd6">#REF!</definedName>
    <definedName name="___ffd7">#REF!</definedName>
    <definedName name="___ffd8">#REF!</definedName>
    <definedName name="___ffd9">#REF!</definedName>
    <definedName name="___FG5" localSheetId="4" hidden="1">{"cashflow",#N/A,FALSE,"cash flow"}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MC1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M20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2">#REF!</definedName>
    <definedName name="___hhh1" localSheetId="4" hidden="1">{"'1996'!$A$1:$J$272"}</definedName>
    <definedName name="___hhh1" hidden="1">{"'1996'!$A$1:$J$272"}</definedName>
    <definedName name="___HKD1">#REF!</definedName>
    <definedName name="___HKD4">#REF!</definedName>
    <definedName name="___HKD5">#REF!</definedName>
    <definedName name="___hpa1">#REF!</definedName>
    <definedName name="___hpa10">#REF!</definedName>
    <definedName name="___hpa2">#REF!</definedName>
    <definedName name="___HPA3">#REF!</definedName>
    <definedName name="___hpa4">#REF!</definedName>
    <definedName name="___hpa5">#REF!</definedName>
    <definedName name="___hpa6">#REF!</definedName>
    <definedName name="___hpa7">#REF!</definedName>
    <definedName name="___hpa8">#REF!</definedName>
    <definedName name="___hpa9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K8116">#REF!</definedName>
    <definedName name="___jan02">#REF!</definedName>
    <definedName name="___Jan03">#REF!</definedName>
    <definedName name="___JAN08" localSheetId="4" hidden="1">{#N/A,#N/A,FALSE,"Oil-Based Mud"}</definedName>
    <definedName name="___JAN08" hidden="1">{#N/A,#N/A,FALSE,"Oil-Based Mud"}</definedName>
    <definedName name="___JCC2934">#REF!</definedName>
    <definedName name="___JCD7460">#REF!</definedName>
    <definedName name="___JCE5834">#REF!</definedName>
    <definedName name="___JCV6310">#REF!</definedName>
    <definedName name="___JCY1366">#REF!</definedName>
    <definedName name="___JCY2116">#REF!</definedName>
    <definedName name="___JDC3818">#REF!</definedName>
    <definedName name="___JDF3422">#REF!</definedName>
    <definedName name="___JDF4294">#REF!</definedName>
    <definedName name="___JDK3227">#REF!</definedName>
    <definedName name="___JDL9350">#REF!</definedName>
    <definedName name="___JDN2320">#REF!</definedName>
    <definedName name="___JDN6580">#REF!</definedName>
    <definedName name="___JDN6772">#REF!</definedName>
    <definedName name="___JDP2875">#REF!</definedName>
    <definedName name="___JDQ1891">#REF!</definedName>
    <definedName name="___JDQ2468">#REF!</definedName>
    <definedName name="___JDR3022">#REF!</definedName>
    <definedName name="___JDR9740">#REF!</definedName>
    <definedName name="___JDS601">#REF!</definedName>
    <definedName name="___JDV3439">#REF!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localSheetId="4" hidden="1">{#N/A,#N/A,FALSE,"P&amp;L-Adj";#N/A,#N/A,FALSE,"Bal-Adj"}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306" localSheetId="4" hidden="1">{"'Eng (page2)'!$A$1:$D$52"}</definedName>
    <definedName name="___K306" hidden="1">{"'Eng (page2)'!$A$1:$D$52"}</definedName>
    <definedName name="___KA1" localSheetId="4" hidden="1">{#N/A,#N/A,FALSE,"Sheet1"}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2">#N/A</definedName>
    <definedName name="___KRW1">#REF!</definedName>
    <definedName name="___KRW4">#REF!</definedName>
    <definedName name="___KRW5">#REF!</definedName>
    <definedName name="___kty7" localSheetId="4" hidden="1">{#N/A,#N/A,FALSE,"P&amp;L-Adj";#N/A,#N/A,FALSE,"Bal-Adj"}</definedName>
    <definedName name="___kty7" hidden="1">{#N/A,#N/A,FALSE,"P&amp;L-Adj";#N/A,#N/A,FALSE,"Bal-Adj"}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localSheetId="4" hidden="1">{#N/A,#N/A,FALSE,"Aging Summary";#N/A,#N/A,FALSE,"Ratio Analysis";#N/A,#N/A,FALSE,"Test 120 Day Accts";#N/A,#N/A,FALSE,"Tickmarks"}</definedName>
    <definedName name="___L3" hidden="1">{#N/A,#N/A,FALSE,"Aging Summary";#N/A,#N/A,FALSE,"Ratio Analysis";#N/A,#N/A,FALSE,"Test 120 Day Accts";#N/A,#N/A,FALSE,"Tickmarks"}</definedName>
    <definedName name="___L310" localSheetId="4" hidden="1">{"'Eng (page2)'!$A$1:$D$52"}</definedName>
    <definedName name="___L310" hidden="1">{"'Eng (page2)'!$A$1:$D$52"}</definedName>
    <definedName name="___L4" localSheetId="4" hidden="1">{#N/A,#N/A,FALSE,"Aging Summary";#N/A,#N/A,FALSE,"Ratio Analysis";#N/A,#N/A,FALSE,"Test 120 Day Accts";#N/A,#N/A,FALSE,"Tickmarks"}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localSheetId="4" hidden="1">{#N/A,#N/A,FALSE,"Aging Summary";#N/A,#N/A,FALSE,"Ratio Analysis";#N/A,#N/A,FALSE,"Test 120 Day Accts";#N/A,#N/A,FALSE,"Tickmarks"}</definedName>
    <definedName name="___LL2" hidden="1">{#N/A,#N/A,FALSE,"Aging Summary";#N/A,#N/A,FALSE,"Ratio Analysis";#N/A,#N/A,FALSE,"Test 120 Day Accts";#N/A,#N/A,FALSE,"Tickmarks"}</definedName>
    <definedName name="___ll4" localSheetId="4" hidden="1">{"'Eng (page2)'!$A$1:$D$52"}</definedName>
    <definedName name="___ll4" hidden="1">{"'Eng (page2)'!$A$1:$D$52"}</definedName>
    <definedName name="___LPS2" localSheetId="4" hidden="1">{#N/A,#N/A,FALSE,"단축1";#N/A,#N/A,FALSE,"단축2";#N/A,#N/A,FALSE,"단축3";#N/A,#N/A,FALSE,"장축";#N/A,#N/A,FALSE,"4WD"}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localSheetId="4" hidden="1">{"'Eng (page2)'!$A$1:$D$52"}</definedName>
    <definedName name="___M112" hidden="1">{"'Eng (page2)'!$A$1:$D$52"}</definedName>
    <definedName name="___M12" localSheetId="4" hidden="1">{"'Eng (page2)'!$A$1:$D$52"}</definedName>
    <definedName name="___M12" hidden="1">{"'Eng (page2)'!$A$1:$D$52"}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r03">#REF!</definedName>
    <definedName name="___may01">#REF!</definedName>
    <definedName name="___MAY02">#REF!</definedName>
    <definedName name="___May2002">#REF!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localSheetId="4" hidden="1">{#N/A,#N/A,FALSE,"COVER1.XLS ";#N/A,#N/A,FALSE,"RACT1.XLS";#N/A,#N/A,FALSE,"RACT2.XLS";#N/A,#N/A,FALSE,"ECCMP";#N/A,#N/A,FALSE,"WELDER.XLS"}</definedName>
    <definedName name="___Mgr49" hidden="1">{#N/A,#N/A,FALSE,"COVER1.XLS ";#N/A,#N/A,FALSE,"RACT1.XLS";#N/A,#N/A,FALSE,"RACT2.XLS";#N/A,#N/A,FALSE,"ECCMP";#N/A,#N/A,FALSE,"WELDER.XLS"}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localSheetId="4" hidden="1">{#N/A,#N/A,FALSE,"Eff-SSC2"}</definedName>
    <definedName name="___nes254" hidden="1">{#N/A,#N/A,FALSE,"Eff-SSC2"}</definedName>
    <definedName name="___NET2">#REF!</definedName>
    <definedName name="_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localSheetId="4" hidden="1">{"AIMS_SUMMARY",#N/A,FALSE,"Mariola - Mtl 9604"}</definedName>
    <definedName name="___New3" hidden="1">{"AIMS_SUMMARY",#N/A,FALSE,"Mariola - Mtl 9604"}</definedName>
    <definedName name="___ngn2" localSheetId="4" hidden="1">{"'1996'!$A$1:$J$272"}</definedName>
    <definedName name="___ngn2" hidden="1">{"'1996'!$A$1:$J$272"}</definedName>
    <definedName name="___nh6">#REF!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localSheetId="4" hidden="1">{"'Sheet1'!$L$16"}</definedName>
    <definedName name="___NSO2" hidden="1">{"'Sheet1'!$L$16"}</definedName>
    <definedName name="___NT1">#N/A</definedName>
    <definedName name="___NZD1">#REF!</definedName>
    <definedName name="___NZD4">#REF!</definedName>
    <definedName name="___NZD5">#REF!</definedName>
    <definedName name="___o111000">#REF!</definedName>
    <definedName name="___o2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CT334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localSheetId="4" hidden="1">{"SUM ALL YR",#N/A,FALSE,"SUM ALL YR";"sum01",#N/A,FALSE,"SUM 01";"sumM2",#N/A,FALSE,"SUM M2";"sum02",#N/A,FALSE,"SUM 02";"sum03",#N/A,FALSE,"SUM 03";"sum04",#N/A,FALSE,"SUM 04";"sum05",#N/A,FALSE,"SUM 05"}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localSheetId="4" hidden="1">{#N/A,#N/A,FALSE,"Sheet1";#N/A,#N/A,FALSE,"Key data stat 1";#N/A,#N/A,FALSE,"Key Data 2";#N/A,#N/A,FALSE,"Key Data Graph 3"}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04" hidden="1">{#N/A,#N/A,FALSE,"V-NOTCH FLOW"}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1">#REF!</definedName>
    <definedName name="___pg2">#REF!</definedName>
    <definedName name="___pg31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3">#REF!</definedName>
    <definedName name="___PL33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0405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ry1">#REF!</definedName>
    <definedName name="___PRY2">#REF!</definedName>
    <definedName name="___PRY3">#REF!</definedName>
    <definedName name="___PUR6" hidden="1">{#N/A,#N/A,FALSE,"Sheet2"}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localSheetId="4" hidden="1">{"'Eng (page2)'!$A$1:$D$52"}</definedName>
    <definedName name="___Q4" hidden="1">{"'Eng (page2)'!$A$1:$D$52"}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localSheetId="4" hidden="1">{"'Rekap 1'!$A$1:$E$18"}</definedName>
    <definedName name="___qq1" hidden="1">{"'Rekap 1'!$A$1:$E$18"}</definedName>
    <definedName name="_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QUY3" hidden="1">{#N/A,#N/A,FALSE,"Sheet2"}</definedName>
    <definedName name="___r">#REF!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t10">#REF!</definedName>
    <definedName name="___rat11">#REF!</definedName>
    <definedName name="___rat12">#REF!</definedName>
    <definedName name="___rat2">#REF!</definedName>
    <definedName name="___rat3">#REF!</definedName>
    <definedName name="___rat4">#REF!</definedName>
    <definedName name="___rat5">#REF!</definedName>
    <definedName name="___rat6">#REF!</definedName>
    <definedName name="___rat7">#REF!</definedName>
    <definedName name="___rat8">#REF!</definedName>
    <definedName name="___rat9">#REF!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s6">#REF!</definedName>
    <definedName name="___RET01">#REF!</definedName>
    <definedName name="___RET02">#REF!</definedName>
    <definedName name="___RET03">#REF!</definedName>
    <definedName name="___RET1">#REF!</definedName>
    <definedName name="___RET10">#REF!</definedName>
    <definedName name="___RET102">#REF!</definedName>
    <definedName name="___RET11">#REF!</definedName>
    <definedName name="___RET12">#REF!</definedName>
    <definedName name="___RET13">#REF!</definedName>
    <definedName name="___RET14">#REF!</definedName>
    <definedName name="___RET15">#REF!</definedName>
    <definedName name="___RET16">#REF!</definedName>
    <definedName name="___RET17">#REF!</definedName>
    <definedName name="___RET171">#REF!</definedName>
    <definedName name="___RET172">#REF!</definedName>
    <definedName name="___RET18">#REF!</definedName>
    <definedName name="___RET181">#REF!</definedName>
    <definedName name="___RET182">#REF!</definedName>
    <definedName name="___RET183">#REF!</definedName>
    <definedName name="___RET19">#REF!</definedName>
    <definedName name="___RET2">#REF!</definedName>
    <definedName name="___RET20">#REF!</definedName>
    <definedName name="___RET21">#REF!</definedName>
    <definedName name="___RET22">#REF!</definedName>
    <definedName name="___RET23">#REF!</definedName>
    <definedName name="___RET24">#REF!</definedName>
    <definedName name="___RET25">#REF!</definedName>
    <definedName name="___RET26">#REF!</definedName>
    <definedName name="___RET27">#REF!</definedName>
    <definedName name="___RET28">#REF!</definedName>
    <definedName name="___RET29">#REF!</definedName>
    <definedName name="___RET3">#REF!</definedName>
    <definedName name="___RET30">#REF!</definedName>
    <definedName name="___RET31">#REF!</definedName>
    <definedName name="___RET32">#REF!</definedName>
    <definedName name="___RET33">#REF!</definedName>
    <definedName name="___RET34">#REF!</definedName>
    <definedName name="___RET35">#REF!</definedName>
    <definedName name="___RET36">#REF!</definedName>
    <definedName name="___RET37">#REF!</definedName>
    <definedName name="___RET38">#REF!</definedName>
    <definedName name="___RET39">#REF!</definedName>
    <definedName name="___RET4">#REF!</definedName>
    <definedName name="___RET40">#REF!</definedName>
    <definedName name="___RET41">#REF!</definedName>
    <definedName name="___RET42">#REF!</definedName>
    <definedName name="___RET43">#REF!</definedName>
    <definedName name="___RET44">#REF!</definedName>
    <definedName name="___RET45">#REF!</definedName>
    <definedName name="___RET46">#REF!</definedName>
    <definedName name="___RET47">#REF!</definedName>
    <definedName name="___RET48">#REF!</definedName>
    <definedName name="___RET49">#REF!</definedName>
    <definedName name="___RET5">#REF!</definedName>
    <definedName name="___RET50">#REF!</definedName>
    <definedName name="___RET52">#REF!</definedName>
    <definedName name="___RET53">#REF!</definedName>
    <definedName name="___RET54">#REF!</definedName>
    <definedName name="___RET55">#REF!</definedName>
    <definedName name="___RET56">#REF!</definedName>
    <definedName name="___RET57">#REF!</definedName>
    <definedName name="___RET58">#REF!</definedName>
    <definedName name="___RET59">#REF!</definedName>
    <definedName name="___RET6">#REF!</definedName>
    <definedName name="___RET60">#REF!</definedName>
    <definedName name="___RET7">#REF!</definedName>
    <definedName name="___RET743">#REF!</definedName>
    <definedName name="___RET8">#REF!</definedName>
    <definedName name="___RET9">#REF!</definedName>
    <definedName name="___Reu02">#REF!</definedName>
    <definedName name="___reu12">#REF!</definedName>
    <definedName name="___rgh3" localSheetId="4" hidden="1">{#N/A,#N/A,FALSE,"Aging Summary";#N/A,#N/A,FALSE,"Ratio Analysis";#N/A,#N/A,FALSE,"Test 120 Day Accts";#N/A,#N/A,FALSE,"Tickmarks"}</definedName>
    <definedName name="___rgh3" hidden="1">{#N/A,#N/A,FALSE,"Aging Summary";#N/A,#N/A,FALSE,"Ratio Analysis";#N/A,#N/A,FALSE,"Test 120 Day Accts";#N/A,#N/A,FALSE,"Tickmarks"}</definedName>
    <definedName name="___rl2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1">#REF!</definedName>
    <definedName name="___Rng2">#REF!</definedName>
    <definedName name="___Rng299">#REF!</definedName>
    <definedName name="___Rng3">#REF!</definedName>
    <definedName name="___Rng4">#REF!</definedName>
    <definedName name="___rng433">#REF!</definedName>
    <definedName name="___Rng5">#REF!</definedName>
    <definedName name="___rs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1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ep97">#REF!</definedName>
    <definedName name="___SGD1">#REF!</definedName>
    <definedName name="___SGD4">#REF!</definedName>
    <definedName name="___SGD5">#REF!</definedName>
    <definedName name="___SH2108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localSheetId="4" hidden="1">{#N/A,#N/A,FALSE,"PRJCTED MNTHLY QTY's"}</definedName>
    <definedName name="___sss1" hidden="1">{#N/A,#N/A,FALSE,"PRJCTED MNTHLY QTY's"}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localSheetId="4" hidden="1">{#N/A,#N/A,FALSE,"단축1";#N/A,#N/A,FALSE,"단축2";#N/A,#N/A,FALSE,"단축3";#N/A,#N/A,FALSE,"장축";#N/A,#N/A,FALSE,"4WD"}</definedName>
    <definedName name="___T2" hidden="1">{#N/A,#N/A,FALSE,"단축1";#N/A,#N/A,FALSE,"단축2";#N/A,#N/A,FALSE,"단축3";#N/A,#N/A,FALSE,"장축";#N/A,#N/A,FALSE,"4WD"}</definedName>
    <definedName name="___t4" localSheetId="4" hidden="1">{#N/A,#N/A,FALSE,"P&amp;L";#N/A,#N/A,FALSE,"P&amp;L-Adj";#N/A,#N/A,FALSE,"Bal-Adj"}</definedName>
    <definedName name="___t4" hidden="1">{#N/A,#N/A,FALSE,"P&amp;L";#N/A,#N/A,FALSE,"P&amp;L-Adj";#N/A,#N/A,FALSE,"Bal-Adj"}</definedName>
    <definedName name="___t44" localSheetId="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localSheetId="4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localSheetId="4" hidden="1">{"'Eng (page2)'!$A$1:$D$52"}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localSheetId="4" hidden="1">{#N/A,#N/A,FALSE,"Charges"}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localSheetId="4" hidden="1">{"'Rekap 1'!$A$1:$E$18"}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localSheetId="4" hidden="1">{#N/A,#N/A,FALSE,"P&amp;L"}</definedName>
    <definedName name="___ty4" hidden="1">{#N/A,#N/A,FALSE,"P&amp;L"}</definedName>
    <definedName name="___tz593">#REF!</definedName>
    <definedName name="___u10">#REF!</definedName>
    <definedName name="___u645" localSheetId="4" hidden="1">{"'Eng (page2)'!$A$1:$D$52"}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localSheetId="4" hidden="1">{"Japan_Capers_Ed_Pub",#N/A,FALSE,"DI 2 YEAR MASTER SCHEDULE"}</definedName>
    <definedName name="___v1" hidden="1">{"Japan_Capers_Ed_Pub",#N/A,FALSE,"DI 2 YEAR MASTER SCHEDULE"}</definedName>
    <definedName name="___V300" localSheetId="4" hidden="1">{"'Eng (page2)'!$A$1:$D$52"}</definedName>
    <definedName name="___V300" hidden="1">{"'Eng (page2)'!$A$1:$D$52"}</definedName>
    <definedName name="___V320" localSheetId="4" hidden="1">{"'Eng (page2)'!$A$1:$D$52"}</definedName>
    <definedName name="___V320" hidden="1">{"'Eng (page2)'!$A$1:$D$52"}</definedName>
    <definedName name="___var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localSheetId="4" hidden="1">{#N/A,#N/A,FALSE,"Diffs";#N/A,#N/A,FALSE,"P&amp;L"}</definedName>
    <definedName name="___VIE2" hidden="1">{#N/A,#N/A,FALSE,"Diffs";#N/A,#N/A,FALSE,"P&amp;L"}</definedName>
    <definedName name="___VIE3" localSheetId="4" hidden="1">{#N/A,#N/A,FALSE,"P&amp;L-Adj";#N/A,#N/A,FALSE,"Bal-Adj"}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S7962">#REF!</definedName>
    <definedName name="___WC1">#REF!</definedName>
    <definedName name="___WC2">#REF!</definedName>
    <definedName name="___weg33">#N/A</definedName>
    <definedName name="___wer23" localSheetId="4" hidden="1">{#N/A,#N/A,FALSE,"P&amp;L"}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IN1">#REF!</definedName>
    <definedName name="___WR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2" localSheetId="4" hidden="1">{#N/A,#N/A,FALSE,"suivi_modif";#N/A,#N/A,FALSE,"synt CSP";#N/A,#N/A,FALSE,"synt invest";#N/A,#N/A,FALSE,"F_Calc";#N/A,#N/A,FALSE,"BDachats";#N/A,#N/A,FALSE,"BDMoulage";#N/A,#N/A,FALSE,"invest ass"}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T1" localSheetId="4" hidden="1">{#N/A,#N/A,TRUE,"RIDE";#N/A,#N/A,TRUE,"STEERING";#N/A,#N/A,TRUE,"HANDLING";#N/A,#N/A,TRUE,"BRAKING"}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hidden="1">{"'Eng (page2)'!$A$1:$D$52"}</definedName>
    <definedName name="___XG2" localSheetId="4" hidden="1">{#N/A,#N/A,FALSE,"단축1";#N/A,#N/A,FALSE,"단축2";#N/A,#N/A,FALSE,"단축3";#N/A,#N/A,FALSE,"장축";#N/A,#N/A,FALSE,"4WD"}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2">#REF!</definedName>
    <definedName name="___xx3">#REF!</definedName>
    <definedName name="___xx6666">#REF!</definedName>
    <definedName name="___y1" localSheetId="4" hidden="1">{"'1996'!$A$1:$J$272"}</definedName>
    <definedName name="___y1" hidden="1">{"'1996'!$A$1:$J$272"}</definedName>
    <definedName name="___y4" localSheetId="4" hidden="1">{"'Eng (page2)'!$A$1:$D$52"}</definedName>
    <definedName name="___y4" hidden="1">{"'Eng (page2)'!$A$1:$D$52"}</definedName>
    <definedName name="___YA1" localSheetId="4" hidden="1">{"'1996'!$A$1:$J$272"}</definedName>
    <definedName name="___YA1" hidden="1">{"'1996'!$A$1:$J$272"}</definedName>
    <definedName name="___ya2" localSheetId="4" hidden="1">{"'1996'!$A$1:$J$272"}</definedName>
    <definedName name="___ya2" hidden="1">{"'1996'!$A$1:$J$272"}</definedName>
    <definedName name="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localSheetId="4" hidden="1">{"'Model'!$A$1:$N$53"}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EGPH_1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FCHART_1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FGPH_1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10" hidden="1">#REF!</definedName>
    <definedName name="__123Graph_DCHART11" hidden="1">#REF!</definedName>
    <definedName name="__123Graph_DCHART12" hidden="1">#REF!</definedName>
    <definedName name="__123Graph_DCHART13" hidden="1">#REF!</definedName>
    <definedName name="__123Graph_DCHART14" hidden="1">#REF!</definedName>
    <definedName name="__123Graph_DCHART15" hidden="1">#REF!</definedName>
    <definedName name="__123Graph_DCHART16" hidden="1">#REF!</definedName>
    <definedName name="__123Graph_DCHART17" hidden="1">#REF!</definedName>
    <definedName name="__123Graph_DCHART18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HART8" hidden="1">#REF!</definedName>
    <definedName name="__123Graph_DCHART9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10" hidden="1">#REF!</definedName>
    <definedName name="__123Graph_ECHART11" hidden="1">#REF!</definedName>
    <definedName name="__123Graph_ECHART12" hidden="1">#REF!</definedName>
    <definedName name="__123Graph_ECHART13" hidden="1">#REF!</definedName>
    <definedName name="__123Graph_ECHART14" hidden="1">#REF!</definedName>
    <definedName name="__123Graph_ECHART15" hidden="1">#REF!</definedName>
    <definedName name="__123Graph_ECHART16" hidden="1">#REF!</definedName>
    <definedName name="__123Graph_ECHART17" hidden="1">#REF!</definedName>
    <definedName name="__123Graph_ECHART18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HART8" hidden="1">#REF!</definedName>
    <definedName name="__123Graph_ECHART9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10" hidden="1">#REF!</definedName>
    <definedName name="__123Graph_FCHART11" hidden="1">#REF!</definedName>
    <definedName name="__123Graph_FCHART12" hidden="1">#REF!</definedName>
    <definedName name="__123Graph_FCHART13" hidden="1">#REF!</definedName>
    <definedName name="__123Graph_FCHART14" hidden="1">#REF!</definedName>
    <definedName name="__123Graph_FCHART15" hidden="1">#REF!</definedName>
    <definedName name="__123Graph_FCHART16" hidden="1">#REF!</definedName>
    <definedName name="__123Graph_FCHART17" hidden="1">#REF!</definedName>
    <definedName name="__123Graph_FCHART18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HART6" hidden="1">#REF!</definedName>
    <definedName name="__123Graph_FCHART7" hidden="1">#REF!</definedName>
    <definedName name="__123Graph_FCHART8" hidden="1">#REF!</definedName>
    <definedName name="__123Graph_FCHART9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_Y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1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_123Graph_XGPH_1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localSheetId="4" hidden="1">{"'1996'!$A$1:$J$272"}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AGPH_1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">IF(Loan_Amount*Interest_Rate*Loan_Years*Loan_Start&gt;0,1,0)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_123Graph_BGPH_1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__123Graph_CCHART_1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__123Graph_CGPH_1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__123Graph_DCHART_1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_123Graph_DGPH_1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1" hidden="1">#REF!</definedName>
    <definedName name="__9__123Graph_ECHART_2" hidden="1">#REF!</definedName>
    <definedName name="__a1" localSheetId="4" hidden="1">{"'Sheet1'!$L$16"}</definedName>
    <definedName name="__a1" hidden="1">{"'Sheet1'!$L$16"}</definedName>
    <definedName name="__a10" localSheetId="4" hidden="1">{"sales",#N/A,FALSE,"SALES"}</definedName>
    <definedName name="__a10" hidden="1">{"sales",#N/A,FALSE,"SALES"}</definedName>
    <definedName name="__A2">#REF!</definedName>
    <definedName name="__A20000">#REF!</definedName>
    <definedName name="__A3" localSheetId="4" hidden="1">{#N/A,#N/A,FALSE,"단축1";#N/A,#N/A,FALSE,"단축2";#N/A,#N/A,FALSE,"단축3";#N/A,#N/A,FALSE,"장축";#N/A,#N/A,FALSE,"4WD"}</definedName>
    <definedName name="__A3" hidden="1">{#N/A,#N/A,FALSE,"단축1";#N/A,#N/A,FALSE,"단축2";#N/A,#N/A,FALSE,"단축3";#N/A,#N/A,FALSE,"장축";#N/A,#N/A,FALSE,"4WD"}</definedName>
    <definedName name="__a4" localSheetId="4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localSheetId="4" hidden="1">{"'Eng (page2)'!$A$1:$D$52"}</definedName>
    <definedName name="__a6" hidden="1">{"'Eng (page2)'!$A$1:$D$52"}</definedName>
    <definedName name="__a7" localSheetId="4" hidden="1">{"'Eng (page2)'!$A$1:$D$52"}</definedName>
    <definedName name="__a7" hidden="1">{"'Eng (page2)'!$A$1:$D$52"}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A99999">#REF!</definedName>
    <definedName name="__AA1">#REF!</definedName>
    <definedName name="__AAA1" localSheetId="4" hidden="1">{"'2001'!$A$1:$AH$35"}</definedName>
    <definedName name="__AAA1" hidden="1">{"'2001'!$A$1:$AH$35"}</definedName>
    <definedName name="__ab001">#REF!</definedName>
    <definedName name="__ab1" localSheetId="4" hidden="1">{"'Matrix'!$A$3:$J$47"}</definedName>
    <definedName name="__ab1" hidden="1">{"'Matrix'!$A$3:$J$47"}</definedName>
    <definedName name="__ab81">#REF!</definedName>
    <definedName name="__abc1" localSheetId="4" hidden="1">{"'Sheet1'!$A$1"}</definedName>
    <definedName name="__abc1" hidden="1">{"'Sheet1'!$A$1"}</definedName>
    <definedName name="__abc1_1" localSheetId="4" hidden="1">{"'Sheet1'!$A$1"}</definedName>
    <definedName name="__abc1_1" hidden="1">{"'Sheet1'!$A$1"}</definedName>
    <definedName name="__abc1_2" localSheetId="4" hidden="1">{"'Sheet1'!$A$1"}</definedName>
    <definedName name="__abc1_2" hidden="1">{"'Sheet1'!$A$1"}</definedName>
    <definedName name="__abc1_3" localSheetId="4" hidden="1">{"'Sheet1'!$A$1"}</definedName>
    <definedName name="__abc1_3" hidden="1">{"'Sheet1'!$A$1"}</definedName>
    <definedName name="__abc1_4" localSheetId="4" hidden="1">{"'Sheet1'!$A$1"}</definedName>
    <definedName name="__abc1_4" hidden="1">{"'Sheet1'!$A$1"}</definedName>
    <definedName name="__abc1_5" localSheetId="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localSheetId="4" hidden="1">{#N/A,#N/A,FALSE,"COVER1.XLS ";#N/A,#N/A,FALSE,"RACT1.XLS";#N/A,#N/A,FALSE,"RACT2.XLS";#N/A,#N/A,FALSE,"ECCMP";#N/A,#N/A,FALSE,"WELDER.XLS"}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IC10">#REF!</definedName>
    <definedName name="__AIC2">#REF!</definedName>
    <definedName name="__AIC20">#REF!</definedName>
    <definedName name="__AIC3">#REF!</definedName>
    <definedName name="__AIC4">#REF!</definedName>
    <definedName name="__AIC5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M1">#REF!</definedName>
    <definedName name="__ANX8">#REF!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4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C1">#REF!</definedName>
    <definedName name="__APC3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localSheetId="4" hidden="1">{"'1996'!$A$1:$J$272"}</definedName>
    <definedName name="__as1" hidden="1">{"'1996'!$A$1:$J$272"}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sd12" localSheetId="4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localSheetId="4" hidden="1">{#VALUE!,#N/A,FALSE,0;#N/A,#N/A,FALSE,0;#N/A,#N/A,FALSE,0;#N/A,#N/A,FALSE,0}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AUT1">#REF!</definedName>
    <definedName name="__AUT3">#REF!</definedName>
    <definedName name="__B1">#REF!</definedName>
    <definedName name="__b111" localSheetId="4" hidden="1">{#N/A,#N/A,FALSE,"DI 2 YEAR MASTER SCHEDULE"}</definedName>
    <definedName name="__b111" hidden="1">{#N/A,#N/A,FALSE,"DI 2 YEAR MASTER SCHEDULE"}</definedName>
    <definedName name="__bab1">#REF!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localSheetId="4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pd3">#REF!</definedName>
    <definedName name="__CRS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localSheetId="4" hidden="1">{"'Model'!$A$1:$N$53"}</definedName>
    <definedName name="__cut10" hidden="1">{"'Model'!$A$1:$N$53"}</definedName>
    <definedName name="__CVK6712" localSheetId="4" hidden="1">{#N/A,#N/A,FALSE,"UNIT";#N/A,#N/A,FALSE,"UNIT";#N/A,#N/A,FALSE,"계정"}</definedName>
    <definedName name="__CVK6712" hidden="1">{#N/A,#N/A,FALSE,"UNIT";#N/A,#N/A,FALSE,"UNIT";#N/A,#N/A,FALSE,"계정"}</definedName>
    <definedName name="__d1" localSheetId="4" hidden="1">{#N/A,#N/A,FALSE,"COMP"}</definedName>
    <definedName name="__d1" hidden="1">{#N/A,#N/A,FALSE,"COMP"}</definedName>
    <definedName name="__d135">#N/A</definedName>
    <definedName name="_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localSheetId="4" hidden="1">{#N/A,#N/A,TRUE,"Y생산";#N/A,#N/A,TRUE,"Y판매";#N/A,#N/A,TRUE,"Y총물량";#N/A,#N/A,TRUE,"Y능력";#N/A,#N/A,TRUE,"YKD"}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15">#REF!</definedName>
    <definedName name="__Dec2" localSheetId="4" hidden="1">{"'2001'!$A$1:$AH$35"}</definedName>
    <definedName name="__Dec2" hidden="1">{"'2001'!$A$1:$AH$35"}</definedName>
    <definedName name="__DEC2001">#REF!</definedName>
    <definedName name="__DEC3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dfg3" localSheetId="4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OO1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s1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localSheetId="4" hidden="1">{"'Income Statement'!$D$96:$E$101"}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localSheetId="4" hidden="1">{"'Eng (page2)'!$A$1:$D$52"}</definedName>
    <definedName name="__ee1" hidden="1">{"'Eng (page2)'!$A$1:$D$52"}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ng1">#REF!</definedName>
    <definedName name="__eng2">#REF!</definedName>
    <definedName name="__eng3">#REF!</definedName>
    <definedName name="__er23" localSheetId="4" hidden="1">{#N/A,#N/A,FALSE,"Charges"}</definedName>
    <definedName name="__er23" hidden="1">{#N/A,#N/A,FALSE,"Charges"}</definedName>
    <definedName name="__er43" localSheetId="4" hidden="1">{"'Eng (page2)'!$A$1:$D$52"}</definedName>
    <definedName name="__er43" hidden="1">{"'Eng (page2)'!$A$1:$D$52"}</definedName>
    <definedName name="__erq23" localSheetId="4" hidden="1">{#N/A,#N/A,FALSE,"Diffs";#N/A,#N/A,FALSE,"P&amp;L"}</definedName>
    <definedName name="__erq23" hidden="1">{#N/A,#N/A,FALSE,"Diffs";#N/A,#N/A,FALSE,"P&amp;L"}</definedName>
    <definedName name="__erq32" localSheetId="4" hidden="1">{#N/A,#N/A,FALSE,"P&amp;L-Adj";#N/A,#N/A,FALSE,"Bal-Adj"}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localSheetId="4" hidden="1">{"'PRODUCTIONCOST SHEET'!$B$3:$G$48"}</definedName>
    <definedName name="__f111" hidden="1">{"'PRODUCTIONCOST SHEET'!$B$3:$G$48"}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localSheetId="4" hidden="1">{"'Eng (page2)'!$A$1:$D$52"}</definedName>
    <definedName name="__F7" hidden="1">{"'Eng (page2)'!$A$1:$D$52"}</definedName>
    <definedName name="__F92035">#REF!</definedName>
    <definedName name="__FA1" hidden="1">#REF!</definedName>
    <definedName name="__fb2">#REF!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d4" hidden="1">#REF!</definedName>
    <definedName name="__FDS_HYPERLINK_TOGGLE_STATE__" hidden="1">"ON"</definedName>
    <definedName name="__Feb03">#REF!</definedName>
    <definedName name="__Feb07">#REF!</definedName>
    <definedName name="__Feb08">#REF!</definedName>
    <definedName name="__FF2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localSheetId="4" hidden="1">{"cashflow",#N/A,FALSE,"cash flow"}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M20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2">#REF!</definedName>
    <definedName name="__hhh1" localSheetId="4" hidden="1">{"'1996'!$A$1:$J$272"}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localSheetId="4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4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4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4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4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4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4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4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J456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o203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2">#REF!</definedName>
    <definedName name="__Jan03">#REF!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"$#REF!.$#REF!$#REF!"</definedName>
    <definedName name="__JDQ1891">#REF!</definedName>
    <definedName name="__JDQ2468">#REF!</definedName>
    <definedName name="__JDR3022">#REF!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localSheetId="4" hidden="1">{#N/A,#N/A,FALSE,"P&amp;L-Adj";#N/A,#N/A,FALSE,"Bal-Adj"}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jv0156">#REF!</definedName>
    <definedName name="__jv018">#REF!</definedName>
    <definedName name="__jv02">#REF!</definedName>
    <definedName name="__JV0346">#REF!</definedName>
    <definedName name="__jv0365">#REF!</definedName>
    <definedName name="__JV06">#REF!</definedName>
    <definedName name="__jv063">#REF!</definedName>
    <definedName name="__JV08">#REF!</definedName>
    <definedName name="__jv085469">#REF!</definedName>
    <definedName name="__jv086">#REF!</definedName>
    <definedName name="__JV09">#REF!</definedName>
    <definedName name="__JV0901">#REF!</definedName>
    <definedName name="__JV1237">#REF!</definedName>
    <definedName name="__jv1896">#REF!</definedName>
    <definedName name="__JV213">#REF!</definedName>
    <definedName name="__jv22">#REF!</definedName>
    <definedName name="__jv2301">#REF!</definedName>
    <definedName name="__JV25">#REF!</definedName>
    <definedName name="__JV30">#REF!</definedName>
    <definedName name="__jv32">#REF!</definedName>
    <definedName name="__JV321">#REF!</definedName>
    <definedName name="__JV34">#REF!</definedName>
    <definedName name="__jv421">#REF!</definedName>
    <definedName name="__JV423">#REF!</definedName>
    <definedName name="__JV4387">#REF!</definedName>
    <definedName name="__JV4520">#REF!</definedName>
    <definedName name="__JV4562">#REF!</definedName>
    <definedName name="__JV523">#REF!</definedName>
    <definedName name="__JV526">#REF!</definedName>
    <definedName name="__JV60">#REF!</definedName>
    <definedName name="__jv71">#REF!</definedName>
    <definedName name="__JV732">#REF!</definedName>
    <definedName name="__JV7524">#REF!</definedName>
    <definedName name="__jv7951">#REF!</definedName>
    <definedName name="__JV8">#REF!</definedName>
    <definedName name="__JV81">#REF!</definedName>
    <definedName name="__jv8204">#REF!</definedName>
    <definedName name="__jv8435">#REF!</definedName>
    <definedName name="__jv847">#REF!</definedName>
    <definedName name="__JV85">#REF!</definedName>
    <definedName name="__JV852">#REF!</definedName>
    <definedName name="__jv87135">#REF!</definedName>
    <definedName name="__jv87201">#REF!</definedName>
    <definedName name="__jv87214">#REF!</definedName>
    <definedName name="__jv8723">#REF!</definedName>
    <definedName name="__JV9">#REF!</definedName>
    <definedName name="__JV951">#REF!</definedName>
    <definedName name="__jv97">#REF!</definedName>
    <definedName name="__jv9810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306" localSheetId="4" hidden="1">{"'Eng (page2)'!$A$1:$D$52"}</definedName>
    <definedName name="__K306" hidden="1">{"'Eng (page2)'!$A$1:$D$52"}</definedName>
    <definedName name="__K4">#REF!</definedName>
    <definedName name="__KA1" localSheetId="4" hidden="1">{#N/A,#N/A,FALSE,"Sheet1"}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2">#N/A</definedName>
    <definedName name="__KRW1">#REF!</definedName>
    <definedName name="__KRW4">#REF!</definedName>
    <definedName name="__KRW5">#REF!</definedName>
    <definedName name="__kty7" localSheetId="4" hidden="1">{#N/A,#N/A,FALSE,"P&amp;L-Adj";#N/A,#N/A,FALSE,"Bal-Adj"}</definedName>
    <definedName name="__kty7" hidden="1">{#N/A,#N/A,FALSE,"P&amp;L-Adj";#N/A,#N/A,FALSE,"Bal-Adj"}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localSheetId="4" hidden="1">{#N/A,#N/A,FALSE,"Aging Summary";#N/A,#N/A,FALSE,"Ratio Analysis";#N/A,#N/A,FALSE,"Test 120 Day Accts";#N/A,#N/A,FALSE,"Tickmarks"}</definedName>
    <definedName name="__L3" hidden="1">{#N/A,#N/A,FALSE,"Aging Summary";#N/A,#N/A,FALSE,"Ratio Analysis";#N/A,#N/A,FALSE,"Test 120 Day Accts";#N/A,#N/A,FALSE,"Tickmarks"}</definedName>
    <definedName name="__L310" localSheetId="4" hidden="1">{"'Eng (page2)'!$A$1:$D$52"}</definedName>
    <definedName name="__L310" hidden="1">{"'Eng (page2)'!$A$1:$D$52"}</definedName>
    <definedName name="__L4" localSheetId="4" hidden="1">{#N/A,#N/A,FALSE,"Aging Summary";#N/A,#N/A,FALSE,"Ratio Analysis";#N/A,#N/A,FALSE,"Test 120 Day Accts";#N/A,#N/A,FALSE,"Tickmarks"}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localSheetId="4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localSheetId="4" hidden="1">{#N/A,#N/A,FALSE,"Aging Summary";#N/A,#N/A,FALSE,"Ratio Analysis";#N/A,#N/A,FALSE,"Test 120 Day Accts";#N/A,#N/A,FALSE,"Tickmarks"}</definedName>
    <definedName name="__LL2" hidden="1">{#N/A,#N/A,FALSE,"Aging Summary";#N/A,#N/A,FALSE,"Ratio Analysis";#N/A,#N/A,FALSE,"Test 120 Day Accts";#N/A,#N/A,FALSE,"Tickmarks"}</definedName>
    <definedName name="__ll4" localSheetId="4" hidden="1">{"'Eng (page2)'!$A$1:$D$52"}</definedName>
    <definedName name="__ll4" hidden="1">{"'Eng (page2)'!$A$1:$D$52"}</definedName>
    <definedName name="__LPS2" localSheetId="4" hidden="1">{#N/A,#N/A,FALSE,"단축1";#N/A,#N/A,FALSE,"단축2";#N/A,#N/A,FALSE,"단축3";#N/A,#N/A,FALSE,"장축";#N/A,#N/A,FALSE,"4WD"}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localSheetId="4" hidden="1">{"'Eng (page2)'!$A$1:$D$52"}</definedName>
    <definedName name="__M112" hidden="1">{"'Eng (page2)'!$A$1:$D$52"}</definedName>
    <definedName name="__M12" localSheetId="4" hidden="1">{"'Eng (page2)'!$A$1:$D$52"}</definedName>
    <definedName name="__M12" hidden="1">{"'Eng (page2)'!$A$1:$D$52"}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localSheetId="4" hidden="1">{"'Model'!$A$1:$N$53"}</definedName>
    <definedName name="__M300" hidden="1">{"'Model'!$A$1:$N$53"}</definedName>
    <definedName name="__MAC12">#REF!</definedName>
    <definedName name="__MAC46">#REF!</definedName>
    <definedName name="__mar02">#REF!</definedName>
    <definedName name="__Mar03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b22" localSheetId="4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localSheetId="4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localSheetId="4" hidden="1">{#N/A,#N/A,FALSE,"Eff-SSC2"}</definedName>
    <definedName name="__nes254" hidden="1">{#N/A,#N/A,FALSE,"Eff-SSC2"}</definedName>
    <definedName name="__NET2">#REF!</definedName>
    <definedName name="_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localSheetId="4" hidden="1">{"AIMS_SUMMARY",#N/A,FALSE,"Mariola - Mtl 9604"}</definedName>
    <definedName name="__New3" hidden="1">{"AIMS_SUMMARY",#N/A,FALSE,"Mariola - Mtl 9604"}</definedName>
    <definedName name="__ngn2" localSheetId="4" hidden="1">{"'1996'!$A$1:$J$272"}</definedName>
    <definedName name="__ngn2" hidden="1">{"'1996'!$A$1:$J$272"}</definedName>
    <definedName name="__nh6">#REF!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localSheetId="4" hidden="1">{"'Sheet1'!$L$16"}</definedName>
    <definedName name="__NSO2" hidden="1">{"'Sheet1'!$L$16"}</definedName>
    <definedName name="__NT1">#N/A</definedName>
    <definedName name="__NZD1">#REF!</definedName>
    <definedName name="__NZD4">#REF!</definedName>
    <definedName name="__NZD5">#REF!</definedName>
    <definedName name="__o111000">#REF!</definedName>
    <definedName name="__O2" localSheetId="4" hidden="1">{"'Eng (page2)'!$A$1:$D$52"}</definedName>
    <definedName name="__O2" hidden="1">{"'Eng (page2)'!$A$1:$D$52"}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localSheetId="4" hidden="1">{"SUM ALL YR",#N/A,FALSE,"SUM ALL YR";"sum01",#N/A,FALSE,"SUM 01";"sumM2",#N/A,FALSE,"SUM M2";"sum02",#N/A,FALSE,"SUM 02";"sum03",#N/A,FALSE,"SUM 03";"sum04",#N/A,FALSE,"SUM 04";"sum05",#N/A,FALSE,"SUM 05"}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AT2012">#REF!</definedName>
    <definedName name="__PAT2013">#REF!</definedName>
    <definedName name="__Pb1112" localSheetId="4" hidden="1">{#N/A,#N/A,FALSE,"Sheet1";#N/A,#N/A,FALSE,"Key data stat 1";#N/A,#N/A,FALSE,"Key Data 2";#N/A,#N/A,FALSE,"Key Data Graph 3"}</definedName>
    <definedName name="__Pb1112" hidden="1">{#N/A,#N/A,FALSE,"Sheet1";#N/A,#N/A,FALSE,"Key data stat 1";#N/A,#N/A,FALSE,"Key Data 2";#N/A,#N/A,FALSE,"Key Data Graph 3"}</definedName>
    <definedName name="__PD1">#REF!</definedName>
    <definedName name="__PD2">#REF!</definedName>
    <definedName name="__PDD2">#REF!</definedName>
    <definedName name="__pdt0698">#REF!,#REF!,#REF!,#REF!</definedName>
    <definedName name="__PE04" hidden="1">{#N/A,#N/A,FALSE,"V-NOTCH FLOW"}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1">#REF!</definedName>
    <definedName name="__pg2">#REF!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3">#REF!</definedName>
    <definedName name="__PL33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O203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o2" hidden="1">{#N/A,#N/A,FALSE,"ll-inves";#N/A,#N/A,FALSE,"bgt-cf 97";#N/A,#N/A,FALSE,"bgt-pl 97"}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ry1">#REF!</definedName>
    <definedName name="__PRY2">#REF!</definedName>
    <definedName name="__PRY3">#REF!</definedName>
    <definedName name="__PT1">#REF!</definedName>
    <definedName name="__pv001">#REF!</definedName>
    <definedName name="__pv005">#REF!</definedName>
    <definedName name="__PV013">#REF!</definedName>
    <definedName name="__PV0167">#REF!</definedName>
    <definedName name="__PV02">#REF!</definedName>
    <definedName name="__PV0236">#REF!</definedName>
    <definedName name="__PV0259">#REF!</definedName>
    <definedName name="__pv027">#REF!</definedName>
    <definedName name="__PV03">#REF!</definedName>
    <definedName name="__pv030">#REF!</definedName>
    <definedName name="__pv031">#REF!</definedName>
    <definedName name="__PV032">#REF!</definedName>
    <definedName name="__pv0356">#REF!</definedName>
    <definedName name="__PV036">#REF!</definedName>
    <definedName name="__PV03713">#REF!</definedName>
    <definedName name="__PV03716">#REF!</definedName>
    <definedName name="__PV04">#REF!</definedName>
    <definedName name="__PV041">#REF!</definedName>
    <definedName name="__pv042">#REF!</definedName>
    <definedName name="__PV042369">#REF!</definedName>
    <definedName name="__PV043">#REF!</definedName>
    <definedName name="__pv044">#REF!</definedName>
    <definedName name="__pv045">#REF!</definedName>
    <definedName name="__PV046">#REF!</definedName>
    <definedName name="__PV047">#REF!</definedName>
    <definedName name="__PV048">#REF!</definedName>
    <definedName name="__pv049">#REF!</definedName>
    <definedName name="__PV05">#REF!</definedName>
    <definedName name="__PV050">#REF!</definedName>
    <definedName name="__pv051">#REF!</definedName>
    <definedName name="__pv052">#REF!</definedName>
    <definedName name="__PV053">#REF!</definedName>
    <definedName name="__PV05346">#REF!</definedName>
    <definedName name="__PV0536">#REF!</definedName>
    <definedName name="__PV058">#REF!</definedName>
    <definedName name="__PV06">#REF!</definedName>
    <definedName name="__PV060">#REF!</definedName>
    <definedName name="__PV061">#REF!</definedName>
    <definedName name="__pv062">#REF!</definedName>
    <definedName name="__pv063">#REF!</definedName>
    <definedName name="__PV064">#REF!</definedName>
    <definedName name="__PV0648">#REF!</definedName>
    <definedName name="__pv065">#REF!</definedName>
    <definedName name="__PV067">#REF!</definedName>
    <definedName name="__PV068">#REF!</definedName>
    <definedName name="__pv07">#REF!</definedName>
    <definedName name="__PV0743">#REF!</definedName>
    <definedName name="__pv08">#REF!</definedName>
    <definedName name="__pv081">#REF!</definedName>
    <definedName name="__pv082">#REF!</definedName>
    <definedName name="__PV0831">#REF!</definedName>
    <definedName name="__pv0836">#REF!</definedName>
    <definedName name="__PV0842">#REF!</definedName>
    <definedName name="__PV086">#REF!</definedName>
    <definedName name="__pv0868">#REF!</definedName>
    <definedName name="__PV087">#REF!</definedName>
    <definedName name="__PV0874">#REF!</definedName>
    <definedName name="__pv09">#REF!</definedName>
    <definedName name="__pv094">#REF!</definedName>
    <definedName name="__pv0952">#REF!</definedName>
    <definedName name="__PV0968">#REF!</definedName>
    <definedName name="__PV0969">#REF!</definedName>
    <definedName name="__PV0987">#REF!</definedName>
    <definedName name="__pv099">#REF!</definedName>
    <definedName name="__PV1">#REF!</definedName>
    <definedName name="__pv10">#REF!</definedName>
    <definedName name="__PV102">#REF!</definedName>
    <definedName name="__PV103">#REF!</definedName>
    <definedName name="__PV1032">#REF!</definedName>
    <definedName name="__PV104">#REF!</definedName>
    <definedName name="__PV11">#REF!</definedName>
    <definedName name="__PV11093">#REF!</definedName>
    <definedName name="__PV1163">#REF!</definedName>
    <definedName name="__pv12">#REF!</definedName>
    <definedName name="__pv123">#REF!</definedName>
    <definedName name="__PV12365">#REF!</definedName>
    <definedName name="__PV12569">#REF!</definedName>
    <definedName name="__PV1258">#REF!</definedName>
    <definedName name="__pv13">#REF!</definedName>
    <definedName name="__pv130">#REF!</definedName>
    <definedName name="__PV1306">#REF!</definedName>
    <definedName name="__PV14">#REF!</definedName>
    <definedName name="__PV145">#REF!</definedName>
    <definedName name="__PV15">#REF!</definedName>
    <definedName name="__pv152">#REF!</definedName>
    <definedName name="__pv154">#REF!</definedName>
    <definedName name="__PV16">#REF!</definedName>
    <definedName name="__PV17">#REF!</definedName>
    <definedName name="__PV19">#REF!</definedName>
    <definedName name="__PV20">#REF!</definedName>
    <definedName name="__PV2003">#REF!</definedName>
    <definedName name="__PV21">#REF!</definedName>
    <definedName name="__pv216">#REF!</definedName>
    <definedName name="__PV22">#REF!</definedName>
    <definedName name="__PV23">#REF!</definedName>
    <definedName name="__PV24">#REF!</definedName>
    <definedName name="__PV25">#REF!</definedName>
    <definedName name="__pv2563">#REF!</definedName>
    <definedName name="__PV26">#REF!</definedName>
    <definedName name="__pv28">#REF!</definedName>
    <definedName name="__PV29">#REF!</definedName>
    <definedName name="__PV3">#REF!</definedName>
    <definedName name="__PV30">#REF!</definedName>
    <definedName name="__PV300">#REF!</definedName>
    <definedName name="__PV31">#REF!</definedName>
    <definedName name="__PV32">#REF!</definedName>
    <definedName name="__PV33">#REF!</definedName>
    <definedName name="__PV34">#REF!</definedName>
    <definedName name="__PV35">#REF!</definedName>
    <definedName name="__PV36">#REF!</definedName>
    <definedName name="__PV413">#REF!</definedName>
    <definedName name="__PV42">#REF!</definedName>
    <definedName name="__PV421">#REF!</definedName>
    <definedName name="__PV4236">#REF!</definedName>
    <definedName name="__PV43">#REF!</definedName>
    <definedName name="__pv431">#REF!</definedName>
    <definedName name="__PV44">#REF!</definedName>
    <definedName name="__PV45">#REF!</definedName>
    <definedName name="__PV456">#REF!</definedName>
    <definedName name="__PV46">#REF!</definedName>
    <definedName name="__PV463">#REF!</definedName>
    <definedName name="__PV47">#REF!</definedName>
    <definedName name="__PV48">#REF!</definedName>
    <definedName name="__PV49">#REF!</definedName>
    <definedName name="__PV51">#REF!</definedName>
    <definedName name="__PV532">#REF!</definedName>
    <definedName name="__PV541">#REF!</definedName>
    <definedName name="__pv568">#REF!</definedName>
    <definedName name="__PV60">#REF!</definedName>
    <definedName name="__PV600">#REF!</definedName>
    <definedName name="__pv61">#REF!</definedName>
    <definedName name="__pv62">#REF!</definedName>
    <definedName name="__PV621">#REF!</definedName>
    <definedName name="__PV63">#REF!</definedName>
    <definedName name="__pv64">#REF!</definedName>
    <definedName name="__pv65">#REF!</definedName>
    <definedName name="__PV66">#REF!</definedName>
    <definedName name="__pv67">#REF!</definedName>
    <definedName name="__PV70">#REF!</definedName>
    <definedName name="__pv71">#REF!</definedName>
    <definedName name="__PV73">#REF!</definedName>
    <definedName name="__PV73240">#REF!</definedName>
    <definedName name="__PV74">#REF!</definedName>
    <definedName name="__PV743">#REF!</definedName>
    <definedName name="__PV7430">#REF!</definedName>
    <definedName name="__PV7432">#REF!</definedName>
    <definedName name="__PV74326">#REF!</definedName>
    <definedName name="__PV7436">#REF!</definedName>
    <definedName name="__PV74360">#REF!</definedName>
    <definedName name="__PV74365">#REF!</definedName>
    <definedName name="__PV75">#REF!</definedName>
    <definedName name="__PV79">#REF!</definedName>
    <definedName name="__pv82">#REF!</definedName>
    <definedName name="__PV820">#REF!</definedName>
    <definedName name="__PV8213">#REF!</definedName>
    <definedName name="__pv83">#REF!</definedName>
    <definedName name="__PV831">#REF!</definedName>
    <definedName name="__pv84">#REF!</definedName>
    <definedName name="__PV842">#REF!</definedName>
    <definedName name="__PV84285">#REF!</definedName>
    <definedName name="__PV843">#REF!</definedName>
    <definedName name="__pv847">#REF!</definedName>
    <definedName name="__pv85">#REF!</definedName>
    <definedName name="__PV850">#REF!</definedName>
    <definedName name="__PV852">#REF!</definedName>
    <definedName name="__PV8523">#REF!</definedName>
    <definedName name="__PV85236">#REF!</definedName>
    <definedName name="__PV852853">#REF!</definedName>
    <definedName name="__PV853">#REF!</definedName>
    <definedName name="__PV867">#REF!</definedName>
    <definedName name="__PV8720">#REF!</definedName>
    <definedName name="__pv89">#REF!</definedName>
    <definedName name="__pv891">#REF!</definedName>
    <definedName name="__pv90">#REF!</definedName>
    <definedName name="__PV906">#REF!</definedName>
    <definedName name="__PV9432">#REF!</definedName>
    <definedName name="__pv95">#REF!</definedName>
    <definedName name="__pv97">#REF!</definedName>
    <definedName name="__PV971">#REF!</definedName>
    <definedName name="__PV9732">#REF!</definedName>
    <definedName name="__pv99">#REF!</definedName>
    <definedName name="__q1">#REF!</definedName>
    <definedName name="__q2" localSheetId="4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203" hidden="1">{#N/A,#N/A,FALSE,"Sheet1"}</definedName>
    <definedName name="__Q204" hidden="1">{#N/A,#N/A,FALSE,"Sheet1"}</definedName>
    <definedName name="__Q205">#REF!</definedName>
    <definedName name="__Q206" hidden="1">{#N/A,#N/A,FALSE,"Sheet1"}</definedName>
    <definedName name="__Q207" hidden="1">{#N/A,#N/A,FALSE,"Sheet1"}</definedName>
    <definedName name="__Q208">#REF!</definedName>
    <definedName name="__Q209">#REF!</definedName>
    <definedName name="__Q211" hidden="1">{"'Feb 99'!$A$1:$G$30"}</definedName>
    <definedName name="__Q212" hidden="1">{#N/A,#N/A,FALSE,"Aging Summary";#N/A,#N/A,FALSE,"Ratio Analysis";#N/A,#N/A,FALSE,"Test 120 Day Accts";#N/A,#N/A,FALSE,"Tickmarks"}</definedName>
    <definedName name="__Q3">#REF!</definedName>
    <definedName name="__Q4" localSheetId="4" hidden="1">{"'Eng (page2)'!$A$1:$D$52"}</definedName>
    <definedName name="__Q4" hidden="1">{"'Eng (page2)'!$A$1:$D$52"}</definedName>
    <definedName name="__Q41110" localSheetId="4" hidden="1">{"'Model'!$A$1:$N$53"}</definedName>
    <definedName name="__Q41110" hidden="1">{"'Model'!$A$1:$N$53"}</definedName>
    <definedName name="__qa1" localSheetId="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localSheetId="4" hidden="1">{"'Rekap 1'!$A$1:$E$18"}</definedName>
    <definedName name="__qq1" hidden="1">{"'Rekap 1'!$A$1:$E$18"}</definedName>
    <definedName name="__qq2">#REF!</definedName>
    <definedName name="_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at10">#REF!</definedName>
    <definedName name="__rat11">#REF!</definedName>
    <definedName name="__rat12">#REF!</definedName>
    <definedName name="__rat2">#REF!</definedName>
    <definedName name="__rat3">#REF!</definedName>
    <definedName name="__rat4">#REF!</definedName>
    <definedName name="__rat5">#REF!</definedName>
    <definedName name="__rat6">#REF!</definedName>
    <definedName name="__rat7">#REF!</definedName>
    <definedName name="__rat8">#REF!</definedName>
    <definedName name="__rat9">#REF!</definedName>
    <definedName name="__RB632">#REF!</definedName>
    <definedName name="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 localSheetId="4">#REF!:__R32766C32765</definedName>
    <definedName name="__re3">#REF!:__R32766C32765</definedName>
    <definedName name="__REC1">#REF!</definedName>
    <definedName name="__rec2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s6">#REF!</definedName>
    <definedName name="__RET01">#REF!</definedName>
    <definedName name="__RET02">#REF!</definedName>
    <definedName name="__RET03">#REF!</definedName>
    <definedName name="__RET1">#REF!</definedName>
    <definedName name="__RET10">#REF!</definedName>
    <definedName name="__RET102">#REF!</definedName>
    <definedName name="__RET11">#REF!</definedName>
    <definedName name="__RET12">#REF!</definedName>
    <definedName name="__RET13">#REF!</definedName>
    <definedName name="__RET14">#REF!</definedName>
    <definedName name="__RET15">#REF!</definedName>
    <definedName name="__RET16">#REF!</definedName>
    <definedName name="__RET17">#REF!</definedName>
    <definedName name="__RET171">#REF!</definedName>
    <definedName name="__RET172">#REF!</definedName>
    <definedName name="__RET18">#REF!</definedName>
    <definedName name="__RET181">#REF!</definedName>
    <definedName name="__RET182">#REF!</definedName>
    <definedName name="__RET183">#REF!</definedName>
    <definedName name="__RET19">#REF!</definedName>
    <definedName name="__RET2">#REF!</definedName>
    <definedName name="__RET20">#REF!</definedName>
    <definedName name="__RET21">#REF!</definedName>
    <definedName name="__RET22">#REF!</definedName>
    <definedName name="__RET23">#REF!</definedName>
    <definedName name="__RET24">#REF!</definedName>
    <definedName name="__RET25">#REF!</definedName>
    <definedName name="__RET26">#REF!</definedName>
    <definedName name="__RET27">#REF!</definedName>
    <definedName name="__RET28">#REF!</definedName>
    <definedName name="__RET29">#REF!</definedName>
    <definedName name="__RET3">#REF!</definedName>
    <definedName name="__RET30">#REF!</definedName>
    <definedName name="__RET31">#REF!</definedName>
    <definedName name="__RET32">#REF!</definedName>
    <definedName name="__RET33">#REF!</definedName>
    <definedName name="__RET34">#REF!</definedName>
    <definedName name="__RET35">#REF!</definedName>
    <definedName name="__RET36">#REF!</definedName>
    <definedName name="__RET37">#REF!</definedName>
    <definedName name="__RET38">#REF!</definedName>
    <definedName name="__RET39">#REF!</definedName>
    <definedName name="__RET4">#REF!</definedName>
    <definedName name="__RET40">#REF!</definedName>
    <definedName name="__RET41">#REF!</definedName>
    <definedName name="__RET42">#REF!</definedName>
    <definedName name="__RET43">#REF!</definedName>
    <definedName name="__RET44">#REF!</definedName>
    <definedName name="__RET45">#REF!</definedName>
    <definedName name="__RET46">#REF!</definedName>
    <definedName name="__RET47">#REF!</definedName>
    <definedName name="__RET48">#REF!</definedName>
    <definedName name="__RET49">#REF!</definedName>
    <definedName name="__RET5">#REF!</definedName>
    <definedName name="__RET50">#REF!</definedName>
    <definedName name="__RET52">#REF!</definedName>
    <definedName name="__RET53">#REF!</definedName>
    <definedName name="__RET54">#REF!</definedName>
    <definedName name="__RET55">#REF!</definedName>
    <definedName name="__RET56">#REF!</definedName>
    <definedName name="__RET57">#REF!</definedName>
    <definedName name="__RET58">#REF!</definedName>
    <definedName name="__RET59">#REF!</definedName>
    <definedName name="__RET6">#REF!</definedName>
    <definedName name="__RET60">#REF!</definedName>
    <definedName name="__RET7">#REF!</definedName>
    <definedName name="__RET743">#REF!</definedName>
    <definedName name="__RET8">#REF!</definedName>
    <definedName name="__RET9">#REF!</definedName>
    <definedName name="__Reu02">#REF!</definedName>
    <definedName name="__reu12">#REF!</definedName>
    <definedName name="__rgh3" localSheetId="4" hidden="1">{#N/A,#N/A,FALSE,"Aging Summary";#N/A,#N/A,FALSE,"Ratio Analysis";#N/A,#N/A,FALSE,"Test 120 Day Accts";#N/A,#N/A,FALSE,"Tickmarks"}</definedName>
    <definedName name="__rgh3" hidden="1">{#N/A,#N/A,FALSE,"Aging Summary";#N/A,#N/A,FALSE,"Ratio Analysis";#N/A,#N/A,FALSE,"Test 120 Day Accts";#N/A,#N/A,FALSE,"Tickmarks"}</definedName>
    <definedName name="__rk1">#REF!</definedName>
    <definedName name="__rk2">#REF!</definedName>
    <definedName name="__rk3">#REF!</definedName>
    <definedName name="__rk4">#REF!</definedName>
    <definedName name="__rk5">#REF!</definedName>
    <definedName name="__rk6">#REF!</definedName>
    <definedName name="__rk7">#REF!</definedName>
    <definedName name="__rl2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rv006">#REF!</definedName>
    <definedName name="__RV01">#REF!</definedName>
    <definedName name="__RV02">#REF!</definedName>
    <definedName name="__RV03">#REF!</definedName>
    <definedName name="__RV04">#REF!</definedName>
    <definedName name="__rv085">#REF!</definedName>
    <definedName name="__RV1">#REF!</definedName>
    <definedName name="__RV10">#REF!</definedName>
    <definedName name="__RV2">#REF!</definedName>
    <definedName name="__RV21">#REF!</definedName>
    <definedName name="__RV28">#REF!</definedName>
    <definedName name="__RV30">#REF!</definedName>
    <definedName name="__rv312568">#REF!</definedName>
    <definedName name="__RV3220">#REF!</definedName>
    <definedName name="__RV3222">#REF!</definedName>
    <definedName name="__RV3224">#REF!</definedName>
    <definedName name="__rv3682">#REF!</definedName>
    <definedName name="__rv41">#REF!</definedName>
    <definedName name="__RV41339">#REF!</definedName>
    <definedName name="__rv468">#REF!</definedName>
    <definedName name="__RV52">#REF!</definedName>
    <definedName name="__RV520">#REF!</definedName>
    <definedName name="__RV53">#REF!</definedName>
    <definedName name="__RV532">#REF!</definedName>
    <definedName name="__RV56">#REF!</definedName>
    <definedName name="__RV560">#REF!</definedName>
    <definedName name="__RV57">#REF!</definedName>
    <definedName name="__RV576">#REF!</definedName>
    <definedName name="__RV62">#REF!</definedName>
    <definedName name="__RV651">#REF!</definedName>
    <definedName name="__Rv6521">#REF!</definedName>
    <definedName name="__rv841">#REF!</definedName>
    <definedName name="__RV8423">#REF!</definedName>
    <definedName name="__RV85">#REF!</definedName>
    <definedName name="__rv851">#REF!</definedName>
    <definedName name="__rv853">#REF!</definedName>
    <definedName name="__RV8530">#REF!</definedName>
    <definedName name="__RV855">#REF!</definedName>
    <definedName name="__rv874">#REF!</definedName>
    <definedName name="__RV99">#REF!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maq">#REF!</definedName>
    <definedName name="__sambb">#REF!</definedName>
    <definedName name="__sambc">#REF!</definedName>
    <definedName name="__sambe">#REF!</definedName>
    <definedName name="__sambf">#REF!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ep97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H2108">#REF!</definedName>
    <definedName name="__sig2" hidden="1">{#N/A,#N/A,FALSE,"ll-inves";#N/A,#N/A,FALSE,"bgt-cf 97";#N/A,#N/A,FALSE,"bgt-pl 97"}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localSheetId="4" hidden="1">{#N/A,#N/A,FALSE,"PRJCTED MNTHLY QTY's"}</definedName>
    <definedName name="__sss1" hidden="1">{#N/A,#N/A,FALSE,"PRJCTED MNTHLY QTY's"}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sum1">#REF!</definedName>
    <definedName name="__sum2">#REF!</definedName>
    <definedName name="__sum3">#REF!</definedName>
    <definedName name="__T01" hidden="1">#REF!</definedName>
    <definedName name="__T2" localSheetId="4" hidden="1">{#N/A,#N/A,FALSE,"단축1";#N/A,#N/A,FALSE,"단축2";#N/A,#N/A,FALSE,"단축3";#N/A,#N/A,FALSE,"장축";#N/A,#N/A,FALSE,"4WD"}</definedName>
    <definedName name="__T2" hidden="1">{#N/A,#N/A,FALSE,"단축1";#N/A,#N/A,FALSE,"단축2";#N/A,#N/A,FALSE,"단축3";#N/A,#N/A,FALSE,"장축";#N/A,#N/A,FALSE,"4WD"}</definedName>
    <definedName name="__t4" localSheetId="4" hidden="1">{#N/A,#N/A,FALSE,"P&amp;L";#N/A,#N/A,FALSE,"P&amp;L-Adj";#N/A,#N/A,FALSE,"Bal-Adj"}</definedName>
    <definedName name="__t4" hidden="1">{#N/A,#N/A,FALSE,"P&amp;L";#N/A,#N/A,FALSE,"P&amp;L-Adj";#N/A,#N/A,FALSE,"Bal-Adj"}</definedName>
    <definedName name="__t44" localSheetId="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localSheetId="4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AX30">#REF!</definedName>
    <definedName name="__TAX60">#REF!</definedName>
    <definedName name="__TAX90">#REF!</definedName>
    <definedName name="__TB00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localSheetId="4" hidden="1">{"'Eng (page2)'!$A$1:$D$52"}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30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localSheetId="4" hidden="1">{#N/A,#N/A,FALSE,"Charges"}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localSheetId="4" hidden="1">{"'Rekap 1'!$A$1:$E$18"}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localSheetId="4" hidden="1">{#N/A,#N/A,FALSE,"P&amp;L"}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localSheetId="4" hidden="1">{"'Eng (page2)'!$A$1:$D$52"}</definedName>
    <definedName name="__u645" hidden="1">{"'Eng (page2)'!$A$1:$D$52"}</definedName>
    <definedName name="__U99999">#REF!</definedName>
    <definedName name="__UB1" hidden="1">{"'Feb 99'!$A$1:$G$30"}</definedName>
    <definedName name="__UB2" hidden="1">{"'Feb 99'!$A$1:$G$30"}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d4">#REF!</definedName>
    <definedName name="__Uss1">#REF!</definedName>
    <definedName name="__Uss2">#REF!</definedName>
    <definedName name="__uua1">#REF!</definedName>
    <definedName name="__v1" localSheetId="4" hidden="1">{"Japan_Capers_Ed_Pub",#N/A,FALSE,"DI 2 YEAR MASTER SCHEDULE"}</definedName>
    <definedName name="__v1" hidden="1">{"Japan_Capers_Ed_Pub",#N/A,FALSE,"DI 2 YEAR MASTER SCHEDULE"}</definedName>
    <definedName name="__V300" localSheetId="4" hidden="1">{"'Eng (page2)'!$A$1:$D$52"}</definedName>
    <definedName name="__V300" hidden="1">{"'Eng (page2)'!$A$1:$D$52"}</definedName>
    <definedName name="__V320" localSheetId="4" hidden="1">{"'Eng (page2)'!$A$1:$D$52"}</definedName>
    <definedName name="__V320" hidden="1">{"'Eng (page2)'!$A$1:$D$52"}</definedName>
    <definedName name="__var2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localSheetId="4" hidden="1">{#N/A,#N/A,FALSE,"Diffs";#N/A,#N/A,FALSE,"P&amp;L"}</definedName>
    <definedName name="__VIE2" hidden="1">{#N/A,#N/A,FALSE,"Diffs";#N/A,#N/A,FALSE,"P&amp;L"}</definedName>
    <definedName name="__VIE3" localSheetId="4" hidden="1">{#N/A,#N/A,FALSE,"P&amp;L-Adj";#N/A,#N/A,FALSE,"Bal-Adj"}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#REF!</definedName>
    <definedName name="__wat1" localSheetId="4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localSheetId="4" hidden="1">{#N/A,#N/A,FALSE,"P&amp;L"}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N1">#REF!</definedName>
    <definedName name="__wip5">#REF!</definedName>
    <definedName name="__WP2007">#REF!</definedName>
    <definedName name="__WPP812012">#REF!</definedName>
    <definedName name="__WPP812013">#REF!</definedName>
    <definedName name="__WR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n1" hidden="1">{"holdco",#N/A,FALSE,"Summary Financials";"holdco",#N/A,FALSE,"Summary Financials"}</definedName>
    <definedName name="__wrn2" localSheetId="4" hidden="1">{#N/A,#N/A,FALSE,"suivi_modif";#N/A,#N/A,FALSE,"synt CSP";#N/A,#N/A,FALSE,"synt invest";#N/A,#N/A,FALSE,"F_Calc";#N/A,#N/A,FALSE,"BDachats";#N/A,#N/A,FALSE,"BDMoulage";#N/A,#N/A,FALSE,"invest ass"}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T1" localSheetId="4" hidden="1">{#N/A,#N/A,TRUE,"RIDE";#N/A,#N/A,TRUE,"STEERING";#N/A,#N/A,TRUE,"HANDLING";#N/A,#N/A,TRUE,"BRAKING"}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hidden="1">{"'Eng (page2)'!$A$1:$D$52"}</definedName>
    <definedName name="__XC2">#REF!</definedName>
    <definedName name="__XC3">#REF!</definedName>
    <definedName name="__XG2" localSheetId="4" hidden="1">{#N/A,#N/A,FALSE,"단축1";#N/A,#N/A,FALSE,"단축2";#N/A,#N/A,FALSE,"단축3";#N/A,#N/A,FALSE,"장축";#N/A,#N/A,FALSE,"4WD"}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">#REF!</definedName>
    <definedName name="__xlnm.Print_Titles_10">#REF!</definedName>
    <definedName name="__xlnm.Print_Titles_11">#REF!</definedName>
    <definedName name="__xlnm.Print_Titles_12">#REF!</definedName>
    <definedName name="__xlnm.Print_Titles_13">#REF!</definedName>
    <definedName name="__xlnm.Print_Titles_17">"#REF!"</definedName>
    <definedName name="__xlnm.Print_Titles_4">#REF!</definedName>
    <definedName name="__xlnm.Print_Titles_5">#REF!</definedName>
    <definedName name="__xlnm.Print_Titles_6">#REF!</definedName>
    <definedName name="__xlnm.Print_Titles_7">#REF!</definedName>
    <definedName name="__xlnm.Print_Titles_8">#REF!</definedName>
    <definedName name="__xlnm.Print_Titles_9">"#REF!"</definedName>
    <definedName name="__xx1">#N/A</definedName>
    <definedName name="__XX2">#REF!</definedName>
    <definedName name="__xx3">#REF!</definedName>
    <definedName name="__xx6666">#REF!</definedName>
    <definedName name="__y1" localSheetId="4" hidden="1">{"'1996'!$A$1:$J$272"}</definedName>
    <definedName name="__y1" hidden="1">{"'1996'!$A$1:$J$272"}</definedName>
    <definedName name="__y4" localSheetId="4" hidden="1">{"'Eng (page2)'!$A$1:$D$52"}</definedName>
    <definedName name="__y4" hidden="1">{"'Eng (page2)'!$A$1:$D$52"}</definedName>
    <definedName name="__YA1" localSheetId="4" hidden="1">{"'1996'!$A$1:$J$272"}</definedName>
    <definedName name="__YA1" hidden="1">{"'1996'!$A$1:$J$272"}</definedName>
    <definedName name="__ya2" localSheetId="4" hidden="1">{"'1996'!$A$1:$J$272"}</definedName>
    <definedName name="__ya2" hidden="1">{"'1996'!$A$1:$J$272"}</definedName>
    <definedName name="__YC2">#REF!</definedName>
    <definedName name="__YC3">#REF!</definedName>
    <definedName name="__YL032">#REF!</definedName>
    <definedName name="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localSheetId="4" hidden="1">{"'Model'!$A$1:$N$53"}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_07_2000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const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">#REF!</definedName>
    <definedName name="_04_07_1999">#REF!</definedName>
    <definedName name="_04Bk_int">#REF!</definedName>
    <definedName name="_04BS">#REF!</definedName>
    <definedName name="_04Cashfw">#REF!</definedName>
    <definedName name="_04D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J">#REF!</definedName>
    <definedName name="_04K">#REF!</definedName>
    <definedName name="_04PL">#REF!</definedName>
    <definedName name="_04Sum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_Cal_Mod_.Month_REV">#REF!</definedName>
    <definedName name="_1_0">#REF!</definedName>
    <definedName name="_1_0__Deferred_Comp_by_quarters">#REF!</definedName>
    <definedName name="_1_0_0">#REF!</definedName>
    <definedName name="_1_0_0BENEF">#REF!</definedName>
    <definedName name="_1_0_0BENEFIT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3P">#REF!</definedName>
    <definedName name="_1_a_1">"#REF!"</definedName>
    <definedName name="_1_date_prochain_jalon">#N/A</definedName>
    <definedName name="_1_fonction">#N/A</definedName>
    <definedName name="_1_Monnaie">#N/A</definedName>
    <definedName name="_1_Montant_charge">#N/A</definedName>
    <definedName name="_1_Montant_immo">#N/A</definedName>
    <definedName name="_1_Prochain_jalon">#N/A</definedName>
    <definedName name="_1_Produit">#N/A</definedName>
    <definedName name="_1_Projet">#N/A</definedName>
    <definedName name="_1_societe">#N/A</definedName>
    <definedName name="_1_Statut">#N/A</definedName>
    <definedName name="_1_titre">#N/A</definedName>
    <definedName name="_1_uot">#N/A</definedName>
    <definedName name="_1_x0">#N/A</definedName>
    <definedName name="_1_X1">#N/A</definedName>
    <definedName name="_1_x2">#N/A</definedName>
    <definedName name="_1_x3">#N/A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CHART_8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EGPH_1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_0BENEF">#REF!</definedName>
    <definedName name="_10_0_0CO">#REF!</definedName>
    <definedName name="_10_0_0MIS_C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CHART_3" hidden="1">#REF!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BCHART_6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CHART_30" hidden="1">#REF!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CHART_4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 localSheetId="4">{#N/A,#N/A,FALSE,"Aging Summary";#N/A,#N/A,FALSE,"Ratio Analysis";#N/A,#N/A,FALSE,"Test 120 Day Accts";#N/A,#N/A,FALSE,"Tickmarks"}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16" hidden="1">#REF!</definedName>
    <definedName name="_11__123Graph_ACHART_18" hidden="1">#REF!</definedName>
    <definedName name="_11__123Graph_ACHART_28" hidden="1">#REF!</definedName>
    <definedName name="_11__123Graph_ACHART_3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GPH_1" hidden="1">#REF!</definedName>
    <definedName name="_11__123Graph_ATEILM_RKTE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FCHART_1" hidden="1">#REF!</definedName>
    <definedName name="_11__123Graph_XCHART_1" hidden="1">#REF!</definedName>
    <definedName name="_11_0_0BENEFIT">#REF!</definedName>
    <definedName name="_11_0_0COS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BCHART_8" hidden="1">#REF!</definedName>
    <definedName name="_111__123Graph_LBL_Aｸﾞﾗﾌ_8" hidden="1">#REF!</definedName>
    <definedName name="_111__123Graph_LBL_ECHART_24" hidden="1">#N/A</definedName>
    <definedName name="_111__123Graph_XCHART_5" hidden="1">#REF!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BGPH_1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CCHART_1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CHART_6" hidden="1">#REF!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TEILM_RKTE2" hidden="1">#REF!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6F" hidden="1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_0_F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CHART_10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 localSheetId="4">{#N/A,#N/A,FALSE,"Aging Summary";#N/A,#N/A,FALSE,"Ratio Analysis";#N/A,#N/A,FALSE,"Test 120 Day Accts";#N/A,#N/A,FALSE,"Tickmarks"}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26" hidden="1">#REF!</definedName>
    <definedName name="_12__123Graph_ACHART_4" hidden="1">#REF!</definedName>
    <definedName name="_12__123Graph_ACHART_8" hidden="1">#REF!</definedName>
    <definedName name="_12__123Graph_ATEILM_RKTE2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GPH_1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0BENEFITS">#REF!</definedName>
    <definedName name="_12_0_0COS">#REF!</definedName>
    <definedName name="_12_0_0PROJECT_O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0_0Deprec_P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20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CHART_1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 localSheetId="4">{#N/A,#N/A,FALSE,"Aging Summary";#N/A,#N/A,FALSE,"Ratio Analysis";#N/A,#N/A,FALSE,"Test 120 Day Accts";#N/A,#N/A,FALSE,"Tickmarks"}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12" hidden="1">#REF!</definedName>
    <definedName name="_13__123Graph_ACHART_18" hidden="1">#REF!</definedName>
    <definedName name="_13__123Graph_ACHART_3" hidden="1">#REF!</definedName>
    <definedName name="_13__123Graph_ACHART_30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CHART_1" hidden="1">#REF!</definedName>
    <definedName name="_13__123Graph_BCHART_10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1" hidden="1">#REF!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0Chargeba">#REF!</definedName>
    <definedName name="_13_0_0COST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00">#REF!</definedName>
    <definedName name="_131__123Graph_BCHART_1" hidden="1">#REF!</definedName>
    <definedName name="_131__123Graph_CCHART_14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CCHART_16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 localSheetId="4">{#N/A,#N/A,FALSE,"Aging Summary";#N/A,#N/A,FALSE,"Ratio Analysis";#N/A,#N/A,FALSE,"Test 120 Day Accts";#N/A,#N/A,FALSE,"Tickmarks"}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111" hidden="1">#REF!</definedName>
    <definedName name="_14__123Graph_BCHART_12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123Graph_XGPH_1" hidden="1">#REF!</definedName>
    <definedName name="_14__MAÕ_SOÁ_THUEÁ">#REF!</definedName>
    <definedName name="_14_0_0CO">#REF!</definedName>
    <definedName name="_14_0_0COST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CCHART_18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CCHART_3" hidden="1">#REF!</definedName>
    <definedName name="_149__123Graph_XCHART_32" hidden="1">#N/A</definedName>
    <definedName name="_14exp5_18_1_1_1">"$#REF!.$#REF!$#REF!"</definedName>
    <definedName name="_14HP_4" localSheetId="4">{#N/A,#N/A,FALSE,"Aging Summary";#N/A,#N/A,FALSE,"Ratio Analysis";#N/A,#N/A,FALSE,"Test 120 Day Accts";#N/A,#N/A,FALSE,"Tickmarks"}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29" hidden="1">#REF!</definedName>
    <definedName name="_15__123Graph_ACHART_3" hidden="1">#REF!</definedName>
    <definedName name="_15__123Graph_ACHART_4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12" hidden="1">#REF!</definedName>
    <definedName name="_15__123Graph_BCHART_14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0_0COS">#REF!</definedName>
    <definedName name="_15_0_0COST_BENEF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00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5__123Graph_CCHART_4" hidden="1">#REF!</definedName>
    <definedName name="_1550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 localSheetId="4">{#N/A,#N/A,FALSE,"Aging Summary";#N/A,#N/A,FALSE,"Ratio Analysis";#N/A,#N/A,FALSE,"Test 120 Day Accts";#N/A,#N/A,FALSE,"Tickmarks"}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5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0COST">#REF!</definedName>
    <definedName name="_16_0_0COST_BENEF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CCHART_6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CCHART_8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CGPH_1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1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 localSheetId="4">{#N/A,#N/A,FALSE,"Aging Summary";#N/A,#N/A,FALSE,"Ratio Analysis";#N/A,#N/A,FALSE,"Test 120 Day Accts";#N/A,#N/A,FALSE,"Tickmarks"}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4" hidden="1">#REF!</definedName>
    <definedName name="_17__123Graph_ACHART_6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_0COST_BENEF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CHART_16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 localSheetId="4">{#N/A,#N/A,FALSE,"Aging Summary";#N/A,#N/A,FALSE,"Ratio Analysis";#N/A,#N/A,FALSE,"Test 120 Day Accts";#N/A,#N/A,FALSE,"Tickmarks"}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3" hidden="1">#REF!</definedName>
    <definedName name="_18__123Graph_ACHART_6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29" hidden="1">#REF!</definedName>
    <definedName name="_18__123Graph_BCHART_3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CHART_1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CHART_3" hidden="1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 localSheetId="4">{#N/A,#N/A,FALSE,"Aging Summary";#N/A,#N/A,FALSE,"Ratio Analysis";#N/A,#N/A,FALSE,"Test 120 Day Accts";#N/A,#N/A,FALSE,"Tickmarks"}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14" hidden="1">#REF!</definedName>
    <definedName name="_19__123Graph_ACHART_6" hidden="1">#REF!</definedName>
    <definedName name="_19__123Graph_ACHART_8" hidden="1">#REF!</definedName>
    <definedName name="_19__123Graph_ACHART_9" hidden="1">#REF!</definedName>
    <definedName name="_19__123Graph_ATEILM_RKTE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4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_0MIS_C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CHART_4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DCHART_6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 localSheetId="4">{#N/A,#N/A,FALSE,"Aging Summary";#N/A,#N/A,FALSE,"Ratio Analysis";#N/A,#N/A,FALSE,"Test 120 Day Accts";#N/A,#N/A,FALSE,"Tickmarks"}</definedName>
    <definedName name="_19o_3">{#N/A,#N/A,FALSE,"Aging Summary";#N/A,#N/A,FALSE,"Ratio Analysis";#N/A,#N/A,FALSE,"Test 120 Day Accts";#N/A,#N/A,FALSE,"Tickmarks"}</definedName>
    <definedName name="_19Z_b_g">#REF!</definedName>
    <definedName name="_1A">#REF!</definedName>
    <definedName name="_1A_G_BUDGET">#REF!</definedName>
    <definedName name="_1A5_">#REF!</definedName>
    <definedName name="_1ar_18_1_1_1">"$#REF!.$#REF!$#REF!:$#REF!$#REF!"</definedName>
    <definedName name="_1B">#REF!</definedName>
    <definedName name="_1bswip_1">#REF!</definedName>
    <definedName name="_1C">#REF!</definedName>
    <definedName name="_1C_">#REF!</definedName>
    <definedName name="_1Cal_Mod_.Month_REV">#REF!</definedName>
    <definedName name="_1coct_5">#REF!</definedName>
    <definedName name="_1COVER_SHEET">#REF!</definedName>
    <definedName name="_1Crite">#REF!</definedName>
    <definedName name="_1D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P">#REF!</definedName>
    <definedName name="_1SCHSKLineBetu">#REF!</definedName>
    <definedName name="_1ST_QUARTER">#REF!</definedName>
    <definedName name="_1STQT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 localSheetId="4">[0]!kkk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__P_L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11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GPH_1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_Cal_Mod_.Quarter_rev">#REF!</definedName>
    <definedName name="_2_0_0__123Grap" hidden="1">#REF!</definedName>
    <definedName name="_2_0_0BENEF">#REF!</definedName>
    <definedName name="_2_0_0BENEFIT">#REF!</definedName>
    <definedName name="_2_0_0BENEFITS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_Monnaie">#N/A</definedName>
    <definedName name="_2_Projet">#N/A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GPH_1" hidden="1">#REF!</definedName>
    <definedName name="_20__123Graph_ATEILM_RKTE2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_0MIS_C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DGPH_1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00">#REF!</definedName>
    <definedName name="_201__123Graph_Aグラフ_20A" hidden="1">#REF!</definedName>
    <definedName name="_201__123Graph_ECHART_1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GPH_1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1" hidden="1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FGPH_1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CHART_1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 localSheetId="4">{#N/A,#N/A,FALSE,"Aging Summary";#N/A,#N/A,FALSE,"Ratio Analysis";#N/A,#N/A,FALSE,"Test 120 Day Accts";#N/A,#N/A,FALSE,"Tickmarks"}</definedName>
    <definedName name="_20o_4">{#N/A,#N/A,FALSE,"Aging Summary";#N/A,#N/A,FALSE,"Ratio Analysis";#N/A,#N/A,FALSE,"Test 120 Day Accts";#N/A,#N/A,FALSE,"Tickmarks"}</definedName>
    <definedName name="_20P_L1">#REF!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CHART_30" hidden="1">#REF!</definedName>
    <definedName name="_21__123Graph_ACHART_8" hidden="1">#REF!</definedName>
    <definedName name="_21__123Graph_AF_S" hidden="1">#REF!</definedName>
    <definedName name="_21__123Graph_Aｸﾞﾗﾌ_1" hidden="1">#REF!</definedName>
    <definedName name="_21__123Graph_BCHART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CHART_8" hidden="1">#REF!</definedName>
    <definedName name="_21__123Graph_BF_S" hidden="1">#REF!</definedName>
    <definedName name="_21__123Graph_Bｸﾞﾗﾌ_1" hidden="1">#REF!</definedName>
    <definedName name="_21__123Graph_CCHART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0PROJECT_O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02">#REF!</definedName>
    <definedName name="_211__123Graph_Eｸﾞﾗﾌ_3" hidden="1">#REF!</definedName>
    <definedName name="_211__123Graph_LBL_AC04C_FR_T2" hidden="1">#REF!</definedName>
    <definedName name="_211__123Graph_XCHART_1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_123Graph_XGPH_1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0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 localSheetId="4">{#N/A,#N/A,FALSE,"Aging Summary";#N/A,#N/A,FALSE,"Ratio Analysis";#N/A,#N/A,FALSE,"Test 120 Day Accts";#N/A,#N/A,FALSE,"Tickmarks"}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GPH_1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GPH_1" hidden="1">#REF!</definedName>
    <definedName name="_22__123Graph_Bｸﾞﾗﾌ_10" hidden="1">#REF!</definedName>
    <definedName name="_22__123Graph_CCHART_111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222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65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 localSheetId="4">{#N/A,#N/A,FALSE,"Aging Summary";#N/A,#N/A,FALSE,"Ratio Analysis";#N/A,#N/A,FALSE,"Test 120 Day Accts";#N/A,#N/A,FALSE,"Tickmarks"}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1" hidden="1">#REF!</definedName>
    <definedName name="_23__123Graph_BCHART_10" hidden="1">#REF!</definedName>
    <definedName name="_23__123Graph_BCHART_111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" hidden="1">#REF!</definedName>
    <definedName name="_23__123Graph_CCHART_112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_0PROJECT_O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CHART_4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10" hidden="1">#REF!</definedName>
    <definedName name="_24__123Graph_CCHART_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0PROJECT_O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CHART_16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10" hidden="1">#REF!</definedName>
    <definedName name="_25__123Graph_BCHART_112" hidden="1">#REF!</definedName>
    <definedName name="_25__123Graph_BCHART_1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2" hidden="1">#REF!</definedName>
    <definedName name="_25__123Graph_CCHART_17" hidden="1">#REF!</definedName>
    <definedName name="_25__123Graph_CCHART_26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2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14" hidden="1">#REF!</definedName>
    <definedName name="_26__123Graph_CCHART_3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CHART_5" hidden="1">#REF!</definedName>
    <definedName name="_27__123Graph_Aｸﾞﾗﾌ_2" hidden="1">#REF!</definedName>
    <definedName name="_27__123Graph_Aｸﾞﾗﾌ_3" hidden="1">#REF!</definedName>
    <definedName name="_27__123Graph_BCHART_12" hidden="1">#REF!</definedName>
    <definedName name="_27__123Graph_BCHART_14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6" hidden="1">#REF!</definedName>
    <definedName name="_27__123Graph_CCHART_19" hidden="1">#REF!</definedName>
    <definedName name="_27__123Graph_CCHART_2" hidden="1">#REF!</definedName>
    <definedName name="_27__123Graph_CCHART_30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26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8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14" hidden="1">#REF!</definedName>
    <definedName name="_29__123Graph_BCHART_16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3" hidden="1">#REF!</definedName>
    <definedName name="_29__123Graph_CCHART_9" hidden="1">#REF!</definedName>
    <definedName name="_29__123Graph_DCHART_112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">#REF!</definedName>
    <definedName name="_2Cal_Mod_.Quarter_rev">#REF!</definedName>
    <definedName name="_2CASH_DIST_HIST">#REF!</definedName>
    <definedName name="_2CLOSE_OR">#REF!</definedName>
    <definedName name="_2cort_1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NDQTR">#REF!</definedName>
    <definedName name="_2P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ACHART_1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0" hidden="1">#REF!</definedName>
    <definedName name="_3__123Graph_ACHART_111" hidden="1">#REF!</definedName>
    <definedName name="_3__123Graph_ACHART_112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0BENEFIT">#REF!</definedName>
    <definedName name="_3_0_0BENEFITS">#REF!</definedName>
    <definedName name="_3_0_0Chargeba">#REF!</definedName>
    <definedName name="_3_0_S" hidden="1">#REF!</definedName>
    <definedName name="_3_0CLOSE_OR">#REF!</definedName>
    <definedName name="_3_1__1_WEBI_Table" hidden="1">#REF!</definedName>
    <definedName name="_3_1984_Plan_Grants">#REF!</definedName>
    <definedName name="_3_2_0S">#REF!</definedName>
    <definedName name="_3_272W_PSMS_Content_Crosstab">#REF!</definedName>
    <definedName name="_3_b_1">"#REF!"</definedName>
    <definedName name="_3_Date_jalon">#N/A</definedName>
    <definedName name="_3_Jalon">#N/A</definedName>
    <definedName name="_3_MAÕ_SOÁ_THUEÁ">#REF!</definedName>
    <definedName name="_3_Monnaie">#N/A</definedName>
    <definedName name="_3_Montant_Charge">#N/A</definedName>
    <definedName name="_3_Montant_Immo">#N/A</definedName>
    <definedName name="_3_projet">#N/A</definedName>
    <definedName name="_3_Societe">#N/A</definedName>
    <definedName name="_3_sous_projet_1">#N/A</definedName>
    <definedName name="_3_sous_projet_2">#N/A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CHART_6" hidden="1">#REF!</definedName>
    <definedName name="_30__123Graph_Aｸﾞﾗﾌ_4" hidden="1">#REF!</definedName>
    <definedName name="_30__123Graph_BCHART_29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CCHART_4" hidden="1">#REF!</definedName>
    <definedName name="_30__123Graph_DCHART_17" hidden="1">#N/A</definedName>
    <definedName name="_30__123Graph_DCHART_2" hidden="1">#REF!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.1.94">#REF!</definedName>
    <definedName name="_31.1.95">#REF!</definedName>
    <definedName name="_31________123Graph_Aグラフ_20A" hidden="1">#REF!</definedName>
    <definedName name="_31_____123Graph_XC04C_FR_L1" hidden="1">#REF!</definedName>
    <definedName name="_31__123Graph_ACHART_18" hidden="1">#REF!</definedName>
    <definedName name="_31__123Graph_ATEILM_RKTE" hidden="1">#REF!</definedName>
    <definedName name="_31__123Graph_Aｸﾞﾗﾌ_18" hidden="1">#REF!</definedName>
    <definedName name="_31__123Graph_Aｸﾞﾗﾌ_5" hidden="1">#REF!</definedName>
    <definedName name="_31__123Graph_BCHART_16" hidden="1">#REF!</definedName>
    <definedName name="_31__123Graph_BCHART_18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CCHART_6" hidden="1">#REF!</definedName>
    <definedName name="_31__123Graph_DCHART_19" hidden="1">#N/A</definedName>
    <definedName name="_31__123Graph_DCHART_3" hidden="1">#REF!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TEILM_RKTE2" hidden="1">#REF!</definedName>
    <definedName name="_32__123Graph_Aｸﾞﾗﾌ_2" hidden="1">#REF!</definedName>
    <definedName name="_32__123Graph_Aｸﾞﾗﾌ_6" hidden="1">#REF!</definedName>
    <definedName name="_32__123Graph_BCHART_3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CCHART_8" hidden="1">#REF!</definedName>
    <definedName name="_32__123Graph_DCHART_2" hidden="1">#N/A</definedName>
    <definedName name="_32__123Graph_DCHART_6" hidden="1">#REF!</definedName>
    <definedName name="_32__123Graph_ECHART_1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5_050">#REF!</definedName>
    <definedName name="_325_150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P_L2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CHART_18" hidden="1">#REF!</definedName>
    <definedName name="_33__123Graph_BCHART_3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CGPH_1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ECHART_2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CHART_6" hidden="1">#REF!</definedName>
    <definedName name="_34__123Graph_Bｸﾞﾗﾌ_5" hidden="1">#REF!</definedName>
    <definedName name="_34__123Graph_CCHART_26" hidden="1">#REF!</definedName>
    <definedName name="_34__123Graph_DCHART_1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112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CHART_1" hidden="1">#REF!</definedName>
    <definedName name="_35__123Graph_BCHART_3" hidden="1">#REF!</definedName>
    <definedName name="_35__123Graph_BCHART_4" hidden="1">#REF!</definedName>
    <definedName name="_35__123Graph_Bｸﾞﾗﾌ_3" hidden="1">#REF!</definedName>
    <definedName name="_35__123Graph_Bｸﾞﾗﾌ_6" hidden="1">#REF!</definedName>
    <definedName name="_35__123Graph_CCHART_1" hidden="1">#REF!</definedName>
    <definedName name="_35__123Graph_CCHART_28" hidden="1">#REF!</definedName>
    <definedName name="_35__123Graph_CCHART_3" hidden="1">#REF!</definedName>
    <definedName name="_35__123Graph_DCHART_16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" hidden="1">#REF!</definedName>
    <definedName name="_35__123Graph_XCHART_23" hidden="1">#REF!</definedName>
    <definedName name="_350________123Graph_Eグラフ_20A" hidden="1">#REF!</definedName>
    <definedName name="_350_025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18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3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CHART_3" hidden="1">#REF!</definedName>
    <definedName name="_37__123Graph_Aｸﾞﾗﾌ_8" hidden="1">#REF!</definedName>
    <definedName name="_37__123Graph_BCHART_4" hidden="1">#REF!</definedName>
    <definedName name="_37__123Graph_BCHART_6" hidden="1">#REF!</definedName>
    <definedName name="_37__123Graph_BF_S" hidden="1">#REF!</definedName>
    <definedName name="_37__123Graph_Bｸﾞﾗﾌ_8" hidden="1">#REF!</definedName>
    <definedName name="_37__123Graph_CCHART_111" hidden="1">#REF!</definedName>
    <definedName name="_37__123Graph_DCHART_3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__123Graph_XCHART_30" hidden="1">#REF!</definedName>
    <definedName name="_370_______123Graph_Aグラフ_20A" hidden="1">#REF!</definedName>
    <definedName name="_375_075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CHART_111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DCHART_4" hidden="1">#REF!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__123Graph_XCHART_4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CHART_6" hidden="1">#REF!</definedName>
    <definedName name="_39__123Graph_BCHART_8" hidden="1">#REF!</definedName>
    <definedName name="_39__123Graph_Bｸﾞﾗﾌ_10" hidden="1">#REF!</definedName>
    <definedName name="_39__123Graph_Bｸﾞﾗﾌ_7" hidden="1">#REF!</definedName>
    <definedName name="_39__123Graph_CCHART_112" hidden="1">#REF!</definedName>
    <definedName name="_39__123Graph_Cｸﾞﾗﾌ_1" hidden="1">#REF!</definedName>
    <definedName name="_39__123Graph_DCHART_32" hidden="1">#N/A</definedName>
    <definedName name="_39__123Graph_DCHART_6" hidden="1">#REF!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__123Graph_XCHART_5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A">#REF!</definedName>
    <definedName name="_3ColorArea_1">#REF!</definedName>
    <definedName name="_3cos_3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localSheetId="4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">#REF!</definedName>
    <definedName name="_3P_ASCS1">#REF!</definedName>
    <definedName name="_3QTQ_BRIDGE">#REF!</definedName>
    <definedName name="_3RD_PM">#REF!</definedName>
    <definedName name="_3RD_QUARTER">#REF!</definedName>
    <definedName name="_3RDQT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 localSheetId="4">[0]!kkk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__P_L2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CHART_1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4" hidden="1">#REF!</definedName>
    <definedName name="_4__123Graph_ACHART_19" hidden="1">#REF!</definedName>
    <definedName name="_4__123Graph_ACHART_1A" hidden="1">#REF!</definedName>
    <definedName name="_4__123Graph_ACHART_26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BGPH_1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0BENEFIT">#REF!</definedName>
    <definedName name="_4_0_0Chargeba">#REF!</definedName>
    <definedName name="_4_0_0CO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_Projet">#N/A</definedName>
    <definedName name="_4_sous_projet_1">#N/A</definedName>
    <definedName name="_4_sous_projet_2">#N/A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GPH_1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2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GPH_1" hidden="1">#REF!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123Graph_XCHART_6" hidden="1">#REF!</definedName>
    <definedName name="_40__HC">#REF!</definedName>
    <definedName name="_400">#REF!</definedName>
    <definedName name="_400_______123Graph_Dグラフ_20A" hidden="1">#REF!</definedName>
    <definedName name="_400_00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CHART_112" hidden="1">#REF!</definedName>
    <definedName name="_41__123Graph_BCHART_8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1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ECHART_1" hidden="1">#REF!</definedName>
    <definedName name="_41__123Graph_LBL_BCHART_11" hidden="1">#REF!</definedName>
    <definedName name="_41__123Graph_XCHART_3" hidden="1">#REF!</definedName>
    <definedName name="_41__123Graph_XTEILM_RKTE2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 localSheetId="4">_415E0+#REF!+#REF!+#REF!+#REF!+#REF!+#REF!+#REF!+#REF!+#REF!+#REF!+#REF!+#REF!+#REF!+#REF!+#REF!+#REF!+#REF!+#REF!+#REF!+#REF!+#REF!+#REF!+#REF!+#REF!+#REF!+#REF!+#REF!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 localSheetId="4">_41E82+#REF!+#REF!+#REF!+#REF!+#REF!+#REF!+#REF!+#REF!+#REF!+#REF!+#REF!+#REF!+#REF!+#REF!+#REF!+#REF!+#REF!+#REF!+#REF!+#REF!+#REF!+#REF!+#REF!+#REF!+#REF!+#REF!+#REF!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GPH_1" hidden="1">#REF!</definedName>
    <definedName name="_42__123Graph_Bｸﾞﾗﾌ_13" hidden="1">#REF!</definedName>
    <definedName name="_42__123Graph_CCHART_26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EGPH_1" hidden="1">#REF!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F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_000">#REF!</definedName>
    <definedName name="_425_050">#REF!</definedName>
    <definedName name="_425_1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F" hidden="1">#REF!</definedName>
    <definedName name="_42To_Print_by_Date_18_1_1_1">"$#REF!.$A$1:$BH$30"</definedName>
    <definedName name="_42TRÒ_GIAÙ">#REF!</definedName>
    <definedName name="_42wrn.Aging._.and._.Trend._.Analysis._1" localSheetId="4">{#N/A,#N/A,FALSE,"Aging Summary";#N/A,#N/A,FALSE,"Ratio Analysis";#N/A,#N/A,FALSE,"Test 120 Day Accts";#N/A,#N/A,FALSE,"Tickmarks"}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ACHART_4" hidden="1">#REF!</definedName>
    <definedName name="_43__123Graph_BF_S" hidden="1">#REF!</definedName>
    <definedName name="_43__123Graph_Bｸﾞﾗﾌ_14" hidden="1">#REF!</definedName>
    <definedName name="_43__123Graph_CCHART_1" hidden="1">#REF!</definedName>
    <definedName name="_43__123Graph_CCHART_10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FCHART_1" hidden="1">#REF!</definedName>
    <definedName name="_43__123Graph_LBL_BCHART_6" hidden="1">#REF!</definedName>
    <definedName name="_43__123Graph_XCHART_4" hidden="1">#REF!</definedName>
    <definedName name="_43__123Graph_XCHART_5" hidden="1">#REF!</definedName>
    <definedName name="_43_0_F" hidden="1">#REF!</definedName>
    <definedName name="_43_0Deprec_P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 localSheetId="4">{#N/A,#N/A,FALSE,"Aging Summary";#N/A,#N/A,FALSE,"Ratio Analysis";#N/A,#N/A,FALSE,"Test 120 Day Accts";#N/A,#N/A,FALSE,"Tickmarks"}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CHART_2" hidden="1">#REF!</definedName>
    <definedName name="_44__123Graph_Bｸﾞﾗﾌ_2" hidden="1">#REF!</definedName>
    <definedName name="_44__123Graph_CCHART_3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FGPH_1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_0Deprec_P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 localSheetId="4">{#N/A,#N/A,FALSE,"Aging Summary";#N/A,#N/A,FALSE,"Ratio Analysis";#N/A,#N/A,FALSE,"Test 120 Day Accts";#N/A,#N/A,FALSE,"Tickmarks"}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10" hidden="1">#REF!</definedName>
    <definedName name="_45__123Graph_CCHART_12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1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0_025">#REF!</definedName>
    <definedName name="_450_075">#REF!</definedName>
    <definedName name="_450_125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 localSheetId="4">{#N/A,#N/A,FALSE,"Aging Summary";#N/A,#N/A,FALSE,"Ratio Analysis";#N/A,#N/A,FALSE,"Test 120 Day Accts";#N/A,#N/A,FALSE,"Tickmarks"}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CHART_30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12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 localSheetId="4">{#N/A,#N/A,FALSE,"Aging Summary";#N/A,#N/A,FALSE,"Ratio Analysis";#N/A,#N/A,FALSE,"Test 120 Day Accts";#N/A,#N/A,FALSE,"Tickmarks"}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CHART_26" hidden="1">#REF!</definedName>
    <definedName name="_47__123Graph_Bｸﾞﾗﾌ_10" hidden="1">#REF!</definedName>
    <definedName name="_47__123Graph_Bｸﾞﾗﾌ_4" hidden="1">#REF!</definedName>
    <definedName name="_47__123Graph_CCHART_12" hidden="1">#REF!</definedName>
    <definedName name="_47__123Graph_CCHART_1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DCHART_1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__123Graph_XGPH_1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 localSheetId="4">{#N/A,#N/A,FALSE,"Aging Summary";#N/A,#N/A,FALSE,"Ratio Analysis";#N/A,#N/A,FALSE,"Test 120 Day Accts";#N/A,#N/A,FALSE,"Tickmarks"}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ACHART_6" hidden="1">#REF!</definedName>
    <definedName name="_49__123Graph_Bｸﾞﾗﾌ_11" hidden="1">#REF!</definedName>
    <definedName name="_49__123Graph_Bｸﾞﾗﾌ_6" hidden="1">#REF!</definedName>
    <definedName name="_49__123Graph_CCHART_14" hidden="1">#REF!</definedName>
    <definedName name="_49__123Graph_CCHART_16" hidden="1">#REF!</definedName>
    <definedName name="_49__123Graph_CCHART_41" hidden="1">#REF!</definedName>
    <definedName name="_49__123Graph_Cｸﾞﾗﾌ_6" hidden="1">#REF!</definedName>
    <definedName name="_49__123Graph_DCHART_112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A">#REF!</definedName>
    <definedName name="_4ColorArea_2">#REF!</definedName>
    <definedName name="_4cost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P">#REF!</definedName>
    <definedName name="_4Table2_" hidden="1">#REF!</definedName>
    <definedName name="_4TH_QUARTER">#REF!</definedName>
    <definedName name="_4THQT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C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0" hidden="1">#REF!</definedName>
    <definedName name="_5__123Graph_ACHART_112" hidden="1">#REF!</definedName>
    <definedName name="_5__123Graph_ACHART_12" hidden="1">#REF!</definedName>
    <definedName name="_5__123Graph_ACHART_14" hidden="1">#REF!</definedName>
    <definedName name="_5__123Graph_ACHART_16" hidden="1">#REF!</definedName>
    <definedName name="_5__123Graph_ACHART_2" hidden="1">#REF!</definedName>
    <definedName name="_5__123Graph_ACHART_29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0BENEFITS">#REF!</definedName>
    <definedName name="_5_0_0CO">#REF!</definedName>
    <definedName name="_5_0_0COST_BENEF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CHART_29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DCHART_2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CHART_16" hidden="1">#REF!</definedName>
    <definedName name="_51__123Graph_CCHART_1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DCHART_3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CHART_3" hidden="1">#REF!</definedName>
    <definedName name="_53__123Graph_Bｸﾞﾗﾌ_13" hidden="1">#REF!</definedName>
    <definedName name="_53__123Graph_CCHART_18" hidden="1">#REF!</definedName>
    <definedName name="_53__123Graph_CCHART_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2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ACHART_8" hidden="1">#REF!</definedName>
    <definedName name="_55__123Graph_Bｸﾞﾗﾌ_14" hidden="1">#REF!</definedName>
    <definedName name="_55__123Graph_CCHART_3" hidden="1">#REF!</definedName>
    <definedName name="_55__123Graph_CCHART_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GPH_1" hidden="1">#REF!</definedName>
    <definedName name="_56__123Graph_Aｸﾞﾗﾌ_9" hidden="1">#REF!</definedName>
    <definedName name="_56__123Graph_BCHART_6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11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CHART_1" hidden="1">#REF!</definedName>
    <definedName name="_57__123Graph_Bｸﾞﾗﾌ_15" hidden="1">#REF!</definedName>
    <definedName name="_57__123Graph_CCHART_4" hidden="1">#REF!</definedName>
    <definedName name="_57__123Graph_CCHART_6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CHART_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__123Graph_XCHART_3" hidden="1">#REF!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CHART_1" hidden="1">#REF!</definedName>
    <definedName name="_59__123Graph_CCHART_6" hidden="1">#REF!</definedName>
    <definedName name="_59__123Graph_CCHART_8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c_st19">#REF!</definedName>
    <definedName name="_5dflt7_18_1_1_1">NA()</definedName>
    <definedName name="_5GENE_HIST">#REF!</definedName>
    <definedName name="_5hire_1" localSheetId="4">{#N/A,#N/A,FALSE,"Aging Summary";#N/A,#N/A,FALSE,"Ratio Analysis";#N/A,#N/A,FALSE,"Test 120 Day Accts";#N/A,#N/A,FALSE,"Tickmarks"}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P">#REF!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123Graph_XCHART_1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111" hidden="1">#REF!</definedName>
    <definedName name="_6__123Graph_ACHART_18" hidden="1">#REF!</definedName>
    <definedName name="_6__123Graph_ACHART_2" hidden="1">#REF!</definedName>
    <definedName name="_6__123Graph_ACHART_20" hidden="1">#REF!</definedName>
    <definedName name="_6__123Graph_ACHART_3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CGPH_1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_P_L1">#REF!</definedName>
    <definedName name="_6_0_0BENEFITS">#REF!</definedName>
    <definedName name="_6_0_0COS">#REF!</definedName>
    <definedName name="_6_0_0ISTJBM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GPH_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_123Graph_XCHART_30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CHART_8" hidden="1">#REF!</definedName>
    <definedName name="_61__123Graph_Cｸﾞﾗﾌ_3" hidden="1">#REF!</definedName>
    <definedName name="_61__123Graph_DCHART_1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CHART_4" hidden="1">#REF!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CHART_111" hidden="1">#REF!</definedName>
    <definedName name="_62__123Graph_CGPH_1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CHART_10" hidden="1">#REF!</definedName>
    <definedName name="_63__123Graph_Bｸﾞﾗﾌ_18" hidden="1">#REF!</definedName>
    <definedName name="_63__123Graph_Cｸﾞﾗﾌ_5" hidden="1">#REF!</definedName>
    <definedName name="_63__123Graph_DCHART_1" hidden="1">#REF!</definedName>
    <definedName name="_63__123Graph_DCHART_16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_123Graph_XCHART_5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CHART_112" hidden="1">#REF!</definedName>
    <definedName name="_65__123Graph_Cｸﾞﾗﾌ_7" hidden="1">#REF!</definedName>
    <definedName name="_65__123Graph_DCHART_16" hidden="1">#REF!</definedName>
    <definedName name="_65__123Graph_DCHART_18" hidden="1">#REF!</definedName>
    <definedName name="_65__123Graph_Dｸﾞﾗﾌ_8" hidden="1">#REF!</definedName>
    <definedName name="_65__123Graph_FCHART_22" hidden="1">#N/A</definedName>
    <definedName name="_65__123Graph_XCHART_6" hidden="1">#REF!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__123Graph_XTEILM_RKTE2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DCHART_18" hidden="1">#REF!</definedName>
    <definedName name="_67__123Graph_DCHART_3" hidden="1">#REF!</definedName>
    <definedName name="_67__123Graph_Eｸﾞﾗﾌ_1" hidden="1">#REF!</definedName>
    <definedName name="_67__123Graph_FCHART_26" hidden="1">#N/A</definedName>
    <definedName name="_67_0_F" hidden="1">#REF!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CHART_2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_0_F" hidden="1">#REF!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BCHART_12" hidden="1">#REF!</definedName>
    <definedName name="_69__123Graph_Cグラフ_20A" hidden="1">#REF!</definedName>
    <definedName name="_69__123Graph_DCHART_3" hidden="1">#REF!</definedName>
    <definedName name="_69__123Graph_DCHART_32" hidden="1">#REF!</definedName>
    <definedName name="_69__123Graph_DCHART_4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_0Deprec_P">#REF!</definedName>
    <definedName name="_696___123Graph_Fグラフ_20A" hidden="1">#REF!</definedName>
    <definedName name="_６９期">#REF!</definedName>
    <definedName name="_6C_st2">#REF!</definedName>
    <definedName name="_6dkk1_18_1_1_1">"$#REF!.$#REF!$#REF!"</definedName>
    <definedName name="_6F" hidden="1">#REF!</definedName>
    <definedName name="_6hire_2" localSheetId="4">{#N/A,#N/A,FALSE,"Aging Summary";#N/A,#N/A,FALSE,"Ratio Analysis";#N/A,#N/A,FALSE,"Test 120 Day Accts";#N/A,#N/A,FALSE,"Tickmarks"}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10" hidden="1">#REF!</definedName>
    <definedName name="_7__123Graph_ACHART_12" hidden="1">#REF!</definedName>
    <definedName name="_7__123Graph_ACHART_14" hidden="1">#REF!</definedName>
    <definedName name="_7__123Graph_ACHART_21" hidden="1">#REF!</definedName>
    <definedName name="_7__123Graph_ACHART_26" hidden="1">#REF!</definedName>
    <definedName name="_7__123Graph_ACHART_3" hidden="1">#REF!</definedName>
    <definedName name="_7__123Graph_ACHART_30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DCHART_1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0Chargeba">#REF!</definedName>
    <definedName name="_7_0_0COST">#REF!</definedName>
    <definedName name="_7_0_0MIS_C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CCHART_26" hidden="1">#REF!</definedName>
    <definedName name="_71__123Graph_DCHART_34" hidden="1">#REF!</definedName>
    <definedName name="_71__123Graph_DCHART_4" hidden="1">#REF!</definedName>
    <definedName name="_71__123Graph_DCHART_6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GPH_1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CHART_6" hidden="1">#REF!</definedName>
    <definedName name="_73__123Graph_Dｸﾞﾗﾌ_13" hidden="1">#REF!</definedName>
    <definedName name="_73__123Graph_ECHART_1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CCHART_3" hidden="1">#REF!</definedName>
    <definedName name="_74__123Graph_DGPH_1" hidden="1">#REF!</definedName>
    <definedName name="_74__123Graph_Dｸﾞﾗﾌ_14" hidden="1">#REF!</definedName>
    <definedName name="_74__123Graph_EGPH_1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BCHART_14" hidden="1">#REF!</definedName>
    <definedName name="_75__123Graph_DCHART_39" hidden="1">#REF!</definedName>
    <definedName name="_75__123Graph_Dｸﾞﾗﾌ_2" hidden="1">#REF!</definedName>
    <definedName name="_75__123Graph_ECHART_1" hidden="1">#REF!</definedName>
    <definedName name="_75__123Graph_Eｸﾞﾗﾌ_13" hidden="1">#REF!</definedName>
    <definedName name="_75__123Graph_FCHART_1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GPH_1" hidden="1">#REF!</definedName>
    <definedName name="_76__123Graph_Eｸﾞﾗﾌ_14" hidden="1">#REF!</definedName>
    <definedName name="_76__123Graph_FGPH_1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CCHART_30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FCHART_1" hidden="1">#REF!</definedName>
    <definedName name="_77__123Graph_LBL_Aｸﾞﾗﾌ_1" hidden="1">#REF!</definedName>
    <definedName name="_77__123Graph_LBL_CCHART_16" hidden="1">#N/A</definedName>
    <definedName name="_77__123Graph_XCHART_1" hidden="1">#REF!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FGPH_1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9__123Graph_XCHART_1" hidden="1">#REF!</definedName>
    <definedName name="_79__123Graph_XCHART_12" hidden="1">#REF!</definedName>
    <definedName name="_7C_">#REF!</definedName>
    <definedName name="_7dkk2_18_1_1_1">"$#REF!.$#REF!$#REF!"</definedName>
    <definedName name="_7F" hidden="1">#REF!</definedName>
    <definedName name="_7hire_3" localSheetId="4">{#N/A,#N/A,FALSE,"Aging Summary";#N/A,#N/A,FALSE,"Ratio Analysis";#N/A,#N/A,FALSE,"Test 120 Day Accts";#N/A,#N/A,FALSE,"Tickmarks"}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DGPH_1" hidden="1">#REF!</definedName>
    <definedName name="_8__123Graph_X5YRS" hidden="1">#REF!</definedName>
    <definedName name="_8__123Graph_XF_S" hidden="1">#REF!</definedName>
    <definedName name="_8__P_L2">#REF!</definedName>
    <definedName name="_8_0">#REF!</definedName>
    <definedName name="_8_0_0_F" hidden="1">#REF!</definedName>
    <definedName name="_8_0_0Chargeba">#REF!</definedName>
    <definedName name="_8_0_0COST_BENEF">#REF!</definedName>
    <definedName name="_8_0_0PLANJBM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CHART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_123Graph_XGPH_1" hidden="1">#REF!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BCHART_16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1__123Graph_XCHART_1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2__123Graph_XGPH_1" hidden="1">#REF!</definedName>
    <definedName name="_83___123Graph_A設変出図状_全" hidden="1">#REF!</definedName>
    <definedName name="_83__123Graph_DCHART_112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DCHART_2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BCHART_18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DCHART_3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 localSheetId="4">{#N/A,#N/A,FALSE,"Aging Summary";#N/A,#N/A,FALSE,"Ratio Analysis";#N/A,#N/A,FALSE,"Test 120 Day Accts";#N/A,#N/A,FALSE,"Tickmarks"}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112" hidden="1">#REF!</definedName>
    <definedName name="_9__123Graph_ACHART_14" hidden="1">#REF!</definedName>
    <definedName name="_9__123Graph_ACHART_16" hidden="1">#REF!</definedName>
    <definedName name="_9__123Graph_ACHART_23" hidden="1">#REF!</definedName>
    <definedName name="_9__123Graph_ACHART_29" hidden="1">#REF!</definedName>
    <definedName name="_9__123Graph_ACHART_4" hidden="1">#REF!</definedName>
    <definedName name="_9__123Graph_ACHART_5" hidden="1">#REF!</definedName>
    <definedName name="_9__123Graph_ACHART_6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1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0_0CO">#REF!</definedName>
    <definedName name="_9_0_0PROJECT_O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1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BCHART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CHART_2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CHART_112" hidden="1">#REF!</definedName>
    <definedName name="_98__123Graph_Xｸﾞﾗﾌ_11" hidden="1">#REF!</definedName>
    <definedName name="_99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BCHART_4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CHART_2" hidden="1">#REF!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 localSheetId="4">{#N/A,#N/A,FALSE,"Aging Summary";#N/A,#N/A,FALSE,"Ratio Analysis";#N/A,#N/A,FALSE,"Test 120 Day Accts";#N/A,#N/A,FALSE,"Tickmarks"}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__0">#REF!</definedName>
    <definedName name="_a___4">#REF!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localSheetId="4" hidden="1">{"'Sheet1'!$L$16"}</definedName>
    <definedName name="_a1" hidden="1">{"'Sheet1'!$L$16"}</definedName>
    <definedName name="_a1_10">#N/A</definedName>
    <definedName name="_A10">#REF!</definedName>
    <definedName name="_A100000">#REF!</definedName>
    <definedName name="_A160000">#REF!</definedName>
    <definedName name="_a1x10">#REF!</definedName>
    <definedName name="_a1x11">#REF!</definedName>
    <definedName name="_a1x12">#REF!</definedName>
    <definedName name="_a1x13">#REF!</definedName>
    <definedName name="_a1x14">#REF!</definedName>
    <definedName name="_a1x15">#REF!</definedName>
    <definedName name="_a2" localSheetId="4" hidden="1">{"'Eng (page2)'!$A$1:$D$52"}</definedName>
    <definedName name="_a2" hidden="1">{"'Eng (page2)'!$A$1:$D$52"}</definedName>
    <definedName name="_A20">#REF!</definedName>
    <definedName name="_A20000">#REF!</definedName>
    <definedName name="_a21420">#REF!</definedName>
    <definedName name="_a21430">#REF!</definedName>
    <definedName name="_A22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x1">#REF!</definedName>
    <definedName name="_a2x2">#REF!</definedName>
    <definedName name="_a2x3">#REF!</definedName>
    <definedName name="_a2x4">#REF!</definedName>
    <definedName name="_a2x5">#REF!</definedName>
    <definedName name="_a2x6">#REF!</definedName>
    <definedName name="_a3" localSheetId="4" hidden="1">{"'Eng (page2)'!$A$1:$D$52"}</definedName>
    <definedName name="_a3" hidden="1">{"'Eng (page2)'!$A$1:$D$52"}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3x1">#REF!</definedName>
    <definedName name="_a3x2">#REF!</definedName>
    <definedName name="_a3x3">#REF!</definedName>
    <definedName name="_a3x4">#REF!</definedName>
    <definedName name="_a3x5">#REF!</definedName>
    <definedName name="_a3x6">#REF!</definedName>
    <definedName name="_a3x7">#REF!</definedName>
    <definedName name="_a3x8">#REF!</definedName>
    <definedName name="_a4" localSheetId="4" hidden="1">{"'Eng (page2)'!$A$1:$D$52"}</definedName>
    <definedName name="_a4" hidden="1">{"'Eng (page2)'!$A$1:$D$52"}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4x1">#REF!</definedName>
    <definedName name="_a4x2">#REF!</definedName>
    <definedName name="_a4x4">#REF!</definedName>
    <definedName name="_a4x5">#REF!</definedName>
    <definedName name="_a4x6">#REF!</definedName>
    <definedName name="_a4x7">#REF!</definedName>
    <definedName name="_a5" localSheetId="4" hidden="1">{"'Eng (page2)'!$A$1:$D$52"}</definedName>
    <definedName name="_a5" hidden="1">{"'Eng (page2)'!$A$1:$D$52"}</definedName>
    <definedName name="_A50">#REF!</definedName>
    <definedName name="_a51530">#REF!</definedName>
    <definedName name="_a51560">#REF!</definedName>
    <definedName name="_a51620">#REF!</definedName>
    <definedName name="_a51x1">#REF!</definedName>
    <definedName name="_a52010">#REF!</definedName>
    <definedName name="_a52x1">#REF!</definedName>
    <definedName name="_a53110">#REF!</definedName>
    <definedName name="_a53x1">#REF!</definedName>
    <definedName name="_a5x1">#REF!</definedName>
    <definedName name="_a6" localSheetId="4" hidden="1">{"'PPと説明書の対応'!$A$1:$G$411"}</definedName>
    <definedName name="_a6" hidden="1">{"'PPと説明書の対応'!$A$1:$G$411"}</definedName>
    <definedName name="_a61430">#REF!</definedName>
    <definedName name="_a61470">#REF!</definedName>
    <definedName name="_a61620">#REF!</definedName>
    <definedName name="_a63110">#REF!</definedName>
    <definedName name="_A65539">#REF!</definedName>
    <definedName name="_a7" localSheetId="4" hidden="1">{"'Eng (page2)'!$A$1:$D$52"}</definedName>
    <definedName name="_a7" hidden="1">{"'Eng (page2)'!$A$1:$D$52"}</definedName>
    <definedName name="_A70">#REF!</definedName>
    <definedName name="_A70000">#REF!</definedName>
    <definedName name="_a73310">#REF!</definedName>
    <definedName name="_a8" localSheetId="4" hidden="1">{"revsale",#N/A,FALSE,"REV-ยุพดี"}</definedName>
    <definedName name="_a8" hidden="1">{"revsale",#N/A,FALSE,"REV-ยุพดี"}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4" hidden="1">{"revable",#N/A,FALSE,"REVABLE"}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99999">#REF!</definedName>
    <definedName name="_AA">#REF!</definedName>
    <definedName name="_AA1">#REF!</definedName>
    <definedName name="_aaa1" localSheetId="4" hidden="1">{#N/A,#N/A,FALSE,"REPORT"}</definedName>
    <definedName name="_aaa1" hidden="1">{#N/A,#N/A,FALSE,"REPORT"}</definedName>
    <definedName name="_aas1" localSheetId="4" hidden="1">{#N/A,#N/A,FALSE,"REPORT"}</definedName>
    <definedName name="_aas1" hidden="1">{#N/A,#N/A,FALSE,"REPORT"}</definedName>
    <definedName name="_ab001">#REF!</definedName>
    <definedName name="_AB1">#REF!</definedName>
    <definedName name="_AB2">#REF!</definedName>
    <definedName name="_AB2222" localSheetId="4" hidden="1">{#N/A,#N/A,FALSE,"Eff-SSC2"}</definedName>
    <definedName name="_AB2222" hidden="1">{#N/A,#N/A,FALSE,"Eff-SSC2"}</definedName>
    <definedName name="_ab81">#REF!</definedName>
    <definedName name="_ABB">#REF!</definedName>
    <definedName name="_abc" hidden="1">#REF!</definedName>
    <definedName name="_abc1" localSheetId="4" hidden="1">{#N/A,#N/A,FALSE,"단축1";#N/A,#N/A,FALSE,"단축2";#N/A,#N/A,FALSE,"단축3";#N/A,#N/A,FALSE,"장축";#N/A,#N/A,FALSE,"4WD"}</definedName>
    <definedName name="_abc1" hidden="1">{#N/A,#N/A,FALSE,"단축1";#N/A,#N/A,FALSE,"단축2";#N/A,#N/A,FALSE,"단축3";#N/A,#N/A,FALSE,"장축";#N/A,#N/A,FALSE,"4WD"}</definedName>
    <definedName name="_abc1_1" localSheetId="4" hidden="1">{"'Sheet1'!$A$1"}</definedName>
    <definedName name="_abc1_1" hidden="1">{"'Sheet1'!$A$1"}</definedName>
    <definedName name="_abc1_2" localSheetId="4" hidden="1">{"'Sheet1'!$A$1"}</definedName>
    <definedName name="_abc1_2" hidden="1">{"'Sheet1'!$A$1"}</definedName>
    <definedName name="_abc1_3" localSheetId="4" hidden="1">{"'Sheet1'!$A$1"}</definedName>
    <definedName name="_abc1_3" hidden="1">{"'Sheet1'!$A$1"}</definedName>
    <definedName name="_abc1_4" localSheetId="4" hidden="1">{"'Sheet1'!$A$1"}</definedName>
    <definedName name="_abc1_4" hidden="1">{"'Sheet1'!$A$1"}</definedName>
    <definedName name="_abc1_5" localSheetId="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K1">#REF!</definedName>
    <definedName name="_ACK2">#REF!</definedName>
    <definedName name="_acs1">#REF!</definedName>
    <definedName name="_ACS2000" localSheetId="4" hidden="1">{#N/A,#N/A,FALSE,"REPORT"}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localSheetId="4" hidden="1">{#N/A,#N/A,FALSE,"COVER1.XLS 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dx1">#REF!</definedName>
    <definedName name="_ADJ1">#REF!</definedName>
    <definedName name="_ADJ2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localSheetId="4" hidden="1">{"'Mach'!$A$1:$D$39"}</definedName>
    <definedName name="_age1" hidden="1">{"'Mach'!$A$1:$D$39"}</definedName>
    <definedName name="_AH65900">#REF!</definedName>
    <definedName name="_aIasumb1a">#REF!</definedName>
    <definedName name="_AIC10">#REF!</definedName>
    <definedName name="_AIC2">#REF!</definedName>
    <definedName name="_AIC20">#REF!</definedName>
    <definedName name="_AIC3">#REF!</definedName>
    <definedName name="_AIC4">#REF!</definedName>
    <definedName name="_AIC5">#REF!</definedName>
    <definedName name="_aje1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AL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M1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localSheetId="4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OP2007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localSheetId="4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C1">#REF!</definedName>
    <definedName name="_APC3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10\">#REF!</definedName>
    <definedName name="_ar10_">#REF!</definedName>
    <definedName name="_ar2">#REF!</definedName>
    <definedName name="_ar3">#REF!</definedName>
    <definedName name="_ar4">#REF!</definedName>
    <definedName name="_ar5">#REF!</definedName>
    <definedName name="_ar6">#REF!</definedName>
    <definedName name="_ar7">#REF!</definedName>
    <definedName name="_ar8">#REF!</definedName>
    <definedName name="_ar9">#REF!</definedName>
    <definedName name="_arf2001">#REF!</definedName>
    <definedName name="_Arp755">#REF!</definedName>
    <definedName name="_art25">#REF!</definedName>
    <definedName name="_as1" localSheetId="4" hidden="1">{"'1996'!$A$1:$J$272"}</definedName>
    <definedName name="_as1" hidden="1">{"'1996'!$A$1:$J$272"}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a12" localSheetId="4" hidden="1">{"'Feb 99'!$A$1:$G$30"}</definedName>
    <definedName name="_asa12" hidden="1">{"'Feb 99'!$A$1:$G$30"}</definedName>
    <definedName name="_asa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localSheetId="4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UT1">#REF!</definedName>
    <definedName name="_AUT3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localSheetId="4" hidden="1">{#N/A,#N/A,FALSE,"DI 2 YEAR MASTER SCHEDULE"}</definedName>
    <definedName name="_b111" hidden="1">{#N/A,#N/A,FALSE,"DI 2 YEAR MASTER SCHEDULE"}</definedName>
    <definedName name="_b1sumbib">#REF!</definedName>
    <definedName name="_B2">#REF!</definedName>
    <definedName name="_b3" localSheetId="4" hidden="1">{#N/A,#N/A,FALSE,"Aging Summary";#N/A,#N/A,FALSE,"Ratio Analysis";#N/A,#N/A,FALSE,"Test 120 Day Accts";#N/A,#N/A,FALSE,"Tickmarks"}</definedName>
    <definedName name="_b3" hidden="1">{#N/A,#N/A,FALSE,"Aging Summary";#N/A,#N/A,FALSE,"Ratio Analysis";#N/A,#N/A,FALSE,"Test 120 Day Accts";#N/A,#N/A,FALSE,"Tickmarks"}</definedName>
    <definedName name="_b4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b1">#REF!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asic_Data_for_BP">#REF!</definedName>
    <definedName name="_BB">#REF!</definedName>
    <definedName name="_bb200">#REF!</definedName>
    <definedName name="_BBR32012">#REF!</definedName>
    <definedName name="_BBR32013">#REF!</definedName>
    <definedName name="_BBS69">#REF!</definedName>
    <definedName name="_BC1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rz1">#N/A</definedName>
    <definedName name="_Brz2">#N/A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localSheetId="4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iltin155" hidden="1">#N/A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__0">#REF!</definedName>
    <definedName name="_c___4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localSheetId="4" hidden="1">{"conso",#N/A,FALSE,"cash flow"}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localSheetId="4" hidden="1">{"Valuation",#N/A,TRUE,"Valuation Summary";"Financial Statements",#N/A,TRUE,"Results";"Results",#N/A,TRUE,"Results";"Ratios",#N/A,TRUE,"Results";"P2 Summary",#N/A,TRUE,"Results"}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CM2012">#REF!</definedName>
    <definedName name="_CCM2013">#REF!</definedName>
    <definedName name="_cdu1" localSheetId="4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kxall">#REF!</definedName>
    <definedName name="_CLR125">#REF!</definedName>
    <definedName name="_CM1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m1">#REF!</definedName>
    <definedName name="_COM2">#REF!</definedName>
    <definedName name="_COM2000">#REF!</definedName>
    <definedName name="_COM3">#REF!</definedName>
    <definedName name="_COMPLETE_DATABASE_OF_LOT_2_with_Legal_Status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RM2012">#REF!</definedName>
    <definedName name="_CRM2013">#REF!</definedName>
    <definedName name="_CRP112012">#REF!</definedName>
    <definedName name="_CRP112013">#REF!</definedName>
    <definedName name="_CRS2">#REF!</definedName>
    <definedName name="_CRS242012">#REF!</definedName>
    <definedName name="_CRS242013">#REF!</definedName>
    <definedName name="_CRS342012">#REF!</definedName>
    <definedName name="_CRS342013">#REF!</definedName>
    <definedName name="_CRS492012">#REF!</definedName>
    <definedName name="_CRS492013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localSheetId="4" hidden="1">{"'Model'!$A$1:$N$53"}</definedName>
    <definedName name="_cut10" hidden="1">{"'Model'!$A$1:$N$53"}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localSheetId="4" hidden="1">{#N/A,#N/A,FALSE,"UNIT";#N/A,#N/A,FALSE,"UNIT";#N/A,#N/A,FALSE,"계정"}</definedName>
    <definedName name="_CVK6712" hidden="1">{#N/A,#N/A,FALSE,"UNIT";#N/A,#N/A,FALSE,"UNIT";#N/A,#N/A,FALSE,"계정"}</definedName>
    <definedName name="_CVT1460">#REF!</definedName>
    <definedName name="_CVT1520">#REF!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localSheetId="4" hidden="1">{#N/A,#N/A,FALSE,"COMP"}</definedName>
    <definedName name="_d1" hidden="1">{#N/A,#N/A,FALSE,"COMP"}</definedName>
    <definedName name="_d135">#REF!</definedName>
    <definedName name="_D2">#REF!</definedName>
    <definedName name="_D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11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localSheetId="4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4" hidden="1">{"POPULAR SANS BUDGET",#N/A,FALSE,"popular";"TOTAL SANS BUDGET",#N/A,FALSE,"TOTAL"}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15">#REF!</definedName>
    <definedName name="_dec2">#REF!</definedName>
    <definedName name="_DEC2001">#REF!</definedName>
    <definedName name="_dec2004">#REF!</definedName>
    <definedName name="_DEC31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hidden="1">{#N/A,#N/A,FALSE,"BUDGET"}</definedName>
    <definedName name="_dfg3" localSheetId="4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oc" hidden="1">#REF!</definedName>
    <definedName name="_DOO1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">#REF!</definedName>
    <definedName name="_E200">#REF!</definedName>
    <definedName name="_E300">#REF!</definedName>
    <definedName name="_E400">#REF!</definedName>
    <definedName name="_e41" localSheetId="4" hidden="1">{"'Income Statement'!$D$96:$E$101"}</definedName>
    <definedName name="_e41" hidden="1">{"'Income Statement'!$D$96:$E$101"}</definedName>
    <definedName name="_E7">#REF!</definedName>
    <definedName name="_e8">#REF!</definedName>
    <definedName name="_e9">#REF!</definedName>
    <definedName name="_E99999">#REF!</definedName>
    <definedName name="_EE">#REF!</definedName>
    <definedName name="_ee1" localSheetId="4" hidden="1">{"'Eng (page2)'!$A$1:$D$52"}</definedName>
    <definedName name="_ee1" hidden="1">{"'Eng (page2)'!$A$1:$D$52"}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localSheetId="4" hidden="1">{#N/A,#N/A,FALSE,"Charges"}</definedName>
    <definedName name="_er23" hidden="1">{#N/A,#N/A,FALSE,"Charges"}</definedName>
    <definedName name="_er43" localSheetId="4" hidden="1">{"'Eng (page2)'!$A$1:$D$52"}</definedName>
    <definedName name="_er43" hidden="1">{"'Eng (page2)'!$A$1:$D$52"}</definedName>
    <definedName name="_erq23" localSheetId="4" hidden="1">{#N/A,#N/A,FALSE,"Diffs";#N/A,#N/A,FALSE,"P&amp;L"}</definedName>
    <definedName name="_erq23" hidden="1">{#N/A,#N/A,FALSE,"Diffs";#N/A,#N/A,FALSE,"P&amp;L"}</definedName>
    <definedName name="_erq32" localSheetId="4" hidden="1">{#N/A,#N/A,FALSE,"P&amp;L-Adj";#N/A,#N/A,FALSE,"Bal-Adj"}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UR1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localSheetId="4" hidden="1">{"'PRODUCTIONCOST SHEET'!$B$3:$G$48"}</definedName>
    <definedName name="_f111" hidden="1">{"'PRODUCTIONCOST SHEET'!$B$3:$G$48"}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localSheetId="4" hidden="1">{"'Eng (page2)'!$A$1:$D$52"}</definedName>
    <definedName name="_F7" hidden="1">{"'Eng (page2)'!$A$1:$D$52"}</definedName>
    <definedName name="_F92035">#REF!</definedName>
    <definedName name="_FA001">#REF!</definedName>
    <definedName name="_FA1" hidden="1">#REF!</definedName>
    <definedName name="_fa13">"$#REF!.$#REF!$#REF!"</definedName>
    <definedName name="_FA2" hidden="1">#REF!</definedName>
    <definedName name="_FAC1">#REF!</definedName>
    <definedName name="_fb2">#REF!</definedName>
    <definedName name="_fc2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3">#REF!</definedName>
    <definedName name="_Feb07">#REF!</definedName>
    <definedName name="_Feb08">#REF!</definedName>
    <definedName name="_Feb1">#REF!</definedName>
    <definedName name="_feb2" localSheetId="4" hidden="1">{#N/A,#N/A,TRUE,"KEY DATA";#N/A,#N/A,TRUE,"KEY DATA Base Case";#N/A,#N/A,TRUE,"JULY";#N/A,#N/A,TRUE,"AUG";#N/A,#N/A,TRUE,"SEPT";#N/A,#N/A,TRUE,"3Q"}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localSheetId="4" hidden="1">{#N/A,#N/A,FALSE,"Report";#N/A,#N/A,FALSE,"Credit Debit Notes";#N/A,#N/A,FALSE,"Explanations";#N/A,#N/A,FALSE,"Summary"}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6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localSheetId="4" hidden="1">{"cashflow",#N/A,FALSE,"cash flow"}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RPREF496_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SSPAPR96_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localSheetId="4" hidden="1">{#N/A,#N/A,FALSE,"COVER.XLS";#N/A,#N/A,FALSE,"RACT1.XLS";#N/A,#N/A,FALSE,"RACT2.XLS";#N/A,#N/A,FALSE,"ECCMP";#N/A,#N/A,FALSE,"WELDER.XLS"}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DP2012">#REF!</definedName>
    <definedName name="_GDP2013">#REF!</definedName>
    <definedName name="_gee1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RP3">#REF!</definedName>
    <definedName name="_GRP4">#REF!</definedName>
    <definedName name="_GRP5">#REF!</definedName>
    <definedName name="_GRP6">#REF!</definedName>
    <definedName name="_GRP7">#REF!</definedName>
    <definedName name="_GRP8">#REF!</definedName>
    <definedName name="_GRP9">#REF!</definedName>
    <definedName name="_guv3" localSheetId="4" hidden="1">{"K GuV o. Kommentar",#N/A,FALSE,"Kaufhof"}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localSheetId="4" hidden="1">{"'Sell_Office'!$C$5:$D$6"}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localSheetId="4" hidden="1">{"'1996'!$A$1:$J$272"}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localSheetId="4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4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4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4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121">#REF!</definedName>
    <definedName name="_I2" hidden="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J456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localSheetId="4" hidden="1">{#N/A,#N/A,TRUE,"CPRD";#N/A,#N/A,TRUE,"BCCPDR";#N/A,#N/A,TRUE,"EWRD";#N/A,#N/A,TRUE,"5100";#N/A,#N/A,TRUE,"5110"}</definedName>
    <definedName name="_Inv1" hidden="1">{#N/A,#N/A,TRUE,"CPRD";#N/A,#N/A,TRUE,"BCCPDR";#N/A,#N/A,TRUE,"EWRD";#N/A,#N/A,TRUE,"5100";#N/A,#N/A,TRUE,"5110"}</definedName>
    <definedName name="_INV265">#REF!</definedName>
    <definedName name="_Io203">#REF!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2">#REF!</definedName>
    <definedName name="_Jan03">#REF!</definedName>
    <definedName name="_Jan07">#REF!</definedName>
    <definedName name="_Jan08">#REF!</definedName>
    <definedName name="_jan1">#REF!</definedName>
    <definedName name="_jan2">#REF!</definedName>
    <definedName name="_Jan208" hidden="1">{#N/A,#N/A,FALSE,"Oil-Based Mud"}</definedName>
    <definedName name="_JAP97">#REF!</definedName>
    <definedName name="_JAP98">#REF!</definedName>
    <definedName name="_jc">#REF!</definedName>
    <definedName name="_JC22" localSheetId="4" hidden="1">{"Summ CFT",#N/A,FALSE,"CFT";"Full CFT",#N/A,FALSE,"CFT"}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79">#REF!</definedName>
    <definedName name="_JJ8">#REF!</definedName>
    <definedName name="_JJ9">#REF!</definedName>
    <definedName name="_joy1">#REF!</definedName>
    <definedName name="_jpg2" localSheetId="4" hidden="1">{"fullwell,pg1",#N/A,FALSE,"Full-Wellstream";"fullwell,pg2+",#N/A,FALSE,"Full-Wellstream"}</definedName>
    <definedName name="_jpg2" hidden="1">{"fullwell,pg1",#N/A,FALSE,"Full-Wellstream";"fullwell,pg2+",#N/A,FALSE,"Full-Wellstream"}</definedName>
    <definedName name="_jpg3" localSheetId="4" hidden="1">{"param,pg1",#N/A,FALSE,"Parameters";"param,pg2",#N/A,FALSE,"Parameters"}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localSheetId="4" hidden="1">{#N/A,#N/A,FALSE,"P&amp;L-Adj";#N/A,#N/A,FALSE,"Bal-Adj"}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localSheetId="4" hidden="1">{"'Sales-COS Calculation'!$K$4:$M$27"}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v0156">#REF!</definedName>
    <definedName name="_jv018">#REF!</definedName>
    <definedName name="_jv02">#REF!</definedName>
    <definedName name="_JV0346">#REF!</definedName>
    <definedName name="_jv0365">#REF!</definedName>
    <definedName name="_JV06">#REF!</definedName>
    <definedName name="_jv063">#REF!</definedName>
    <definedName name="_JV08">#REF!</definedName>
    <definedName name="_jv085469">#REF!</definedName>
    <definedName name="_jv086">#REF!</definedName>
    <definedName name="_JV09">#REF!</definedName>
    <definedName name="_JV0901">#REF!</definedName>
    <definedName name="_JV1237">#REF!</definedName>
    <definedName name="_jv1896">#REF!</definedName>
    <definedName name="_JV213">#REF!</definedName>
    <definedName name="_jv22">#REF!</definedName>
    <definedName name="_jv2301">#REF!</definedName>
    <definedName name="_JV25">#REF!</definedName>
    <definedName name="_JV30">#REF!</definedName>
    <definedName name="_jv32">#REF!</definedName>
    <definedName name="_JV321">#REF!</definedName>
    <definedName name="_JV34">#REF!</definedName>
    <definedName name="_jv421">#REF!</definedName>
    <definedName name="_JV423">#REF!</definedName>
    <definedName name="_JV4387">#REF!</definedName>
    <definedName name="_JV4520">#REF!</definedName>
    <definedName name="_JV4562">#REF!</definedName>
    <definedName name="_JV523">#REF!</definedName>
    <definedName name="_JV526">#REF!</definedName>
    <definedName name="_JV60">#REF!</definedName>
    <definedName name="_JV7">#N/A</definedName>
    <definedName name="_jv71">#REF!</definedName>
    <definedName name="_JV732">#REF!</definedName>
    <definedName name="_JV7524">#REF!</definedName>
    <definedName name="_jv7951">#REF!</definedName>
    <definedName name="_JV8">#REF!</definedName>
    <definedName name="_JV81">#REF!</definedName>
    <definedName name="_jv8204">#REF!</definedName>
    <definedName name="_jv8435">#REF!</definedName>
    <definedName name="_jv847">#REF!</definedName>
    <definedName name="_JV85">#REF!</definedName>
    <definedName name="_JV852">#REF!</definedName>
    <definedName name="_jv87135">#REF!</definedName>
    <definedName name="_jv87201">#REF!</definedName>
    <definedName name="_jv87214">#REF!</definedName>
    <definedName name="_jv8723">#REF!</definedName>
    <definedName name="_JV9">#REF!</definedName>
    <definedName name="_JV951">#REF!</definedName>
    <definedName name="_jv97">#REF!</definedName>
    <definedName name="_jv9810">#REF!</definedName>
    <definedName name="_jyr6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localSheetId="4" hidden="1">{#N/A,#N/A,FALSE,"Sheet1"}</definedName>
    <definedName name="_K2" hidden="1">{#N/A,#N/A,FALSE,"Sheet1"}</definedName>
    <definedName name="_K3">#REF!</definedName>
    <definedName name="_K306" localSheetId="4" hidden="1">{"'Eng (page2)'!$A$1:$D$52"}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localSheetId="4" hidden="1">{#N/A,#N/A,FALSE,"Sheet1"}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lkl" hidden="1">#REF!</definedName>
    <definedName name="_KO2" hidden="1">#REF!</definedName>
    <definedName name="_KOR97">#REF!</definedName>
    <definedName name="_KOR98">#REF!</definedName>
    <definedName name="_Kp" hidden="1">#REF!</definedName>
    <definedName name="_KR2">#N/A</definedName>
    <definedName name="_KRW1">#REF!</definedName>
    <definedName name="_KRW4">#REF!</definedName>
    <definedName name="_KRW5">#REF!</definedName>
    <definedName name="_ktm1201">#REF!</definedName>
    <definedName name="_kty7" localSheetId="4" hidden="1">{#N/A,#N/A,FALSE,"P&amp;L-Adj";#N/A,#N/A,FALSE,"Bal-Adj"}</definedName>
    <definedName name="_kty7" hidden="1">{#N/A,#N/A,FALSE,"P&amp;L-Adj";#N/A,#N/A,FALSE,"Bal-Adj"}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4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localSheetId="4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localSheetId="4" hidden="1">{"'Eng (page2)'!$A$1:$D$52"}</definedName>
    <definedName name="_L310" hidden="1">{"'Eng (page2)'!$A$1:$D$52"}</definedName>
    <definedName name="_L37_NOTE7">#REF!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AN1">#REF!</definedName>
    <definedName name="_lap1">#REF!</definedName>
    <definedName name="_lap2">#REF!</definedName>
    <definedName name="_LAT04" localSheetId="4" hidden="1">{#N/A,#N/A,FALSE,"Aging Summary";#N/A,#N/A,FALSE,"Ratio Analysis";#N/A,#N/A,FALSE,"Test 120 Day Accts";#N/A,#N/A,FALSE,"Tickmarks"}</definedName>
    <definedName name="_LAT04" hidden="1">{#N/A,#N/A,FALSE,"Aging Summary";#N/A,#N/A,FALSE,"Ratio Analysis";#N/A,#N/A,FALSE,"Test 120 Day Accts";#N/A,#N/A,FALSE,"Tickmarks"}</definedName>
    <definedName name="_LD1">#N/A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localSheetId="4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localSheetId="4" hidden="1">{"original",#N/A,TRUE,"flashcaneurope";"expeur",#N/A,TRUE,"EXPEUR";"ventesloceur",#N/A,TRUE,"VENTESLOCEUR";"candib",#N/A,TRUE,"flashcandib";"expedib",#N/A,TRUE,"EXPEDIB";"venteslocdib",#N/A,TRUE,"venteslocdib"}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localSheetId="4" hidden="1">{"'Eng (page2)'!$A$1:$D$52"}</definedName>
    <definedName name="_ll4" hidden="1">{"'Eng (page2)'!$A$1:$D$52"}</definedName>
    <definedName name="_LM_SUMMARY">#REF!</definedName>
    <definedName name="_LOH1">#REF!</definedName>
    <definedName name="_Look" hidden="1">#REF!</definedName>
    <definedName name="_LPS2" localSheetId="4" hidden="1">{#N/A,#N/A,FALSE,"단축1";#N/A,#N/A,FALSE,"단축2";#N/A,#N/A,FALSE,"단축3";#N/A,#N/A,FALSE,"장축";#N/A,#N/A,FALSE,"4WD"}</definedName>
    <definedName name="_LPS2" hidden="1">{#N/A,#N/A,FALSE,"단축1";#N/A,#N/A,FALSE,"단축2";#N/A,#N/A,FALSE,"단축3";#N/A,#N/A,FALSE,"장축";#N/A,#N/A,FALSE,"4WD"}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localSheetId="4" hidden="1">{"'Eng (page2)'!$A$1:$D$52"}</definedName>
    <definedName name="_M112" hidden="1">{"'Eng (page2)'!$A$1:$D$52"}</definedName>
    <definedName name="_M12" localSheetId="4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localSheetId="4" hidden="1">{"'Model'!$A$1:$N$53"}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N1">#REF!</definedName>
    <definedName name="_map2">#REF!</definedName>
    <definedName name="_mar01">#REF!</definedName>
    <definedName name="_mar02">#REF!</definedName>
    <definedName name="_Mar03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R909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4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localSheetId="4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J17">#REF!</definedName>
    <definedName name="_MJ18">#REF!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">#REF!</definedName>
    <definedName name="_MM1">#REF!</definedName>
    <definedName name="_mot100">#N/A</definedName>
    <definedName name="_mot1003">#N/A</definedName>
    <definedName name="_mot101">#N/A</definedName>
    <definedName name="_mot102">#N/A</definedName>
    <definedName name="_mot1029">#N/A</definedName>
    <definedName name="_mot1039">#N/A</definedName>
    <definedName name="_mot104">#N/A</definedName>
    <definedName name="_mot1040">#N/A</definedName>
    <definedName name="_mot1041">#N/A</definedName>
    <definedName name="_mot1042">#N/A</definedName>
    <definedName name="_mot107">#N/A</definedName>
    <definedName name="_mot108">#N/A</definedName>
    <definedName name="_mot109">#N/A</definedName>
    <definedName name="_mot110">#N/A</definedName>
    <definedName name="_mot113">#N/A</definedName>
    <definedName name="_mot116">#N/A</definedName>
    <definedName name="_mot1169">#N/A</definedName>
    <definedName name="_mot1170">#N/A</definedName>
    <definedName name="_mot118">#N/A</definedName>
    <definedName name="_mot1234">#N/A</definedName>
    <definedName name="_mot13">#N/A</definedName>
    <definedName name="_mot14">#N/A</definedName>
    <definedName name="_mot149">#N/A</definedName>
    <definedName name="_mot151">#N/A</definedName>
    <definedName name="_mot152">#N/A</definedName>
    <definedName name="_mot157">#N/A</definedName>
    <definedName name="_mot159">#N/A</definedName>
    <definedName name="_mot160">#N/A</definedName>
    <definedName name="_mot161">#N/A</definedName>
    <definedName name="_mot162">#N/A</definedName>
    <definedName name="_mot163">#N/A</definedName>
    <definedName name="_mot165">#N/A</definedName>
    <definedName name="_mot167">#N/A</definedName>
    <definedName name="_mot168">#N/A</definedName>
    <definedName name="_mot170">#N/A</definedName>
    <definedName name="_mot175">#N/A</definedName>
    <definedName name="_mot176">#N/A</definedName>
    <definedName name="_mot177">#N/A</definedName>
    <definedName name="_mot178">#N/A</definedName>
    <definedName name="_mot180">#N/A</definedName>
    <definedName name="_mot182">#N/A</definedName>
    <definedName name="_mot183">#N/A</definedName>
    <definedName name="_mot184">#N/A</definedName>
    <definedName name="_mot185">#N/A</definedName>
    <definedName name="_mot186">#N/A</definedName>
    <definedName name="_mot187">#N/A</definedName>
    <definedName name="_mot188">#N/A</definedName>
    <definedName name="_mot189">#N/A</definedName>
    <definedName name="_mot190">#N/A</definedName>
    <definedName name="_mot191">#N/A</definedName>
    <definedName name="_mot193">#N/A</definedName>
    <definedName name="_mot194">#N/A</definedName>
    <definedName name="_mot195">#N/A</definedName>
    <definedName name="_mot196">#N/A</definedName>
    <definedName name="_mot199">#N/A</definedName>
    <definedName name="_mot200">#N/A</definedName>
    <definedName name="_mot201">#N/A</definedName>
    <definedName name="_mot202">#N/A</definedName>
    <definedName name="_mot203">#N/A</definedName>
    <definedName name="_mot204">#N/A</definedName>
    <definedName name="_mot205">#N/A</definedName>
    <definedName name="_mot206">#N/A</definedName>
    <definedName name="_mot207">#N/A</definedName>
    <definedName name="_mot209">#N/A</definedName>
    <definedName name="_mot210">#N/A</definedName>
    <definedName name="_mot211">#N/A</definedName>
    <definedName name="_mot212">#N/A</definedName>
    <definedName name="_mot218">#N/A</definedName>
    <definedName name="_mot219">#N/A</definedName>
    <definedName name="_mot220">#N/A</definedName>
    <definedName name="_mot221">#N/A</definedName>
    <definedName name="_mot222">#N/A</definedName>
    <definedName name="_mot224">#N/A</definedName>
    <definedName name="_mot225">#N/A</definedName>
    <definedName name="_mot23">#N/A</definedName>
    <definedName name="_mot231">#REF!</definedName>
    <definedName name="_mot233">#N/A</definedName>
    <definedName name="_mot235">#N/A</definedName>
    <definedName name="_mot238">#N/A</definedName>
    <definedName name="_mot239">#N/A</definedName>
    <definedName name="_mot24">#N/A</definedName>
    <definedName name="_mot240">#N/A</definedName>
    <definedName name="_mot241">#N/A</definedName>
    <definedName name="_mot242">#N/A</definedName>
    <definedName name="_mot243">#N/A</definedName>
    <definedName name="_mot244">#N/A</definedName>
    <definedName name="_mot245">#N/A</definedName>
    <definedName name="_mot246">#N/A</definedName>
    <definedName name="_mot247">#REF!</definedName>
    <definedName name="_mot249">#N/A</definedName>
    <definedName name="_mot25">#N/A</definedName>
    <definedName name="_mot250">#N/A</definedName>
    <definedName name="_mot251">#N/A</definedName>
    <definedName name="_mot253">#N/A</definedName>
    <definedName name="_mot258">#REF!</definedName>
    <definedName name="_mot259">#N/A</definedName>
    <definedName name="_mot26">#REF!</definedName>
    <definedName name="_mot260">#N/A</definedName>
    <definedName name="_mot262">#N/A</definedName>
    <definedName name="_mot263">#N/A</definedName>
    <definedName name="_mot264">#N/A</definedName>
    <definedName name="_mot266">#N/A</definedName>
    <definedName name="_mot27">#REF!</definedName>
    <definedName name="_mot28">#REF!</definedName>
    <definedName name="_mot281">#N/A</definedName>
    <definedName name="_mot283">#N/A</definedName>
    <definedName name="_mot284">#N/A</definedName>
    <definedName name="_mot286">#N/A</definedName>
    <definedName name="_mot287">#N/A</definedName>
    <definedName name="_mot288">#N/A</definedName>
    <definedName name="_mot289">#N/A</definedName>
    <definedName name="_mot29">#REF!</definedName>
    <definedName name="_mot290">#N/A</definedName>
    <definedName name="_mot291">#N/A</definedName>
    <definedName name="_mot292">#N/A</definedName>
    <definedName name="_mot293">#N/A</definedName>
    <definedName name="_mot294">#REF!</definedName>
    <definedName name="_mot295">#N/A</definedName>
    <definedName name="_mot296">#N/A</definedName>
    <definedName name="_mot297">#N/A</definedName>
    <definedName name="_mot298">#N/A</definedName>
    <definedName name="_mot299">#REF!</definedName>
    <definedName name="_mot30">#REF!</definedName>
    <definedName name="_mot300">#N/A</definedName>
    <definedName name="_mot301">#N/A</definedName>
    <definedName name="_mot302">#N/A</definedName>
    <definedName name="_mot306">#N/A</definedName>
    <definedName name="_mot307">#N/A</definedName>
    <definedName name="_mot308">#N/A</definedName>
    <definedName name="_mot309">#N/A</definedName>
    <definedName name="_mot31">#REF!</definedName>
    <definedName name="_mot311">#N/A</definedName>
    <definedName name="_mot313">#N/A</definedName>
    <definedName name="_mot315">#N/A</definedName>
    <definedName name="_mot316">#N/A</definedName>
    <definedName name="_mot317">#N/A</definedName>
    <definedName name="_mot319">#N/A</definedName>
    <definedName name="_mot32">#N/A</definedName>
    <definedName name="_mot320">#N/A</definedName>
    <definedName name="_mot321">#N/A</definedName>
    <definedName name="_mot322">#N/A</definedName>
    <definedName name="_mot323">#N/A</definedName>
    <definedName name="_mot324">#N/A</definedName>
    <definedName name="_mot33">#REF!</definedName>
    <definedName name="_mot330">#N/A</definedName>
    <definedName name="_mot331">#N/A</definedName>
    <definedName name="_mot332">#N/A</definedName>
    <definedName name="_mot334">#N/A</definedName>
    <definedName name="_mot35">#REF!</definedName>
    <definedName name="_mot353">#N/A</definedName>
    <definedName name="_mot36">#REF!</definedName>
    <definedName name="_mot37">#N/A</definedName>
    <definedName name="_mot38">#N/A</definedName>
    <definedName name="_mot39">#N/A</definedName>
    <definedName name="_mot391">#N/A</definedName>
    <definedName name="_mot40">#N/A</definedName>
    <definedName name="_mot401">#N/A</definedName>
    <definedName name="_mot41">#N/A</definedName>
    <definedName name="_mot418">#N/A</definedName>
    <definedName name="_mot43">#N/A</definedName>
    <definedName name="_mot44">#N/A</definedName>
    <definedName name="_mot45">#N/A</definedName>
    <definedName name="_mot452">#N/A</definedName>
    <definedName name="_mot46">#REF!</definedName>
    <definedName name="_mot47">#REF!</definedName>
    <definedName name="_mot48">#REF!</definedName>
    <definedName name="_mot490">#N/A</definedName>
    <definedName name="_mot50">#N/A</definedName>
    <definedName name="_mot503">#N/A</definedName>
    <definedName name="_mot506">#N/A</definedName>
    <definedName name="_mot51">#N/A</definedName>
    <definedName name="_mot52">#N/A</definedName>
    <definedName name="_mot520">#N/A</definedName>
    <definedName name="_mot521">#N/A</definedName>
    <definedName name="_mot538">#N/A</definedName>
    <definedName name="_mot55">#N/A</definedName>
    <definedName name="_mot56">#N/A</definedName>
    <definedName name="_mot564">#N/A</definedName>
    <definedName name="_mot566">#N/A</definedName>
    <definedName name="_mot567">#N/A</definedName>
    <definedName name="_mot57">#N/A</definedName>
    <definedName name="_mot574">#N/A</definedName>
    <definedName name="_mot576">#N/A</definedName>
    <definedName name="_mot578">#N/A</definedName>
    <definedName name="_mot58">#N/A</definedName>
    <definedName name="_mot580">#N/A</definedName>
    <definedName name="_mot582">#N/A</definedName>
    <definedName name="_mot584">#N/A</definedName>
    <definedName name="_mot589">#N/A</definedName>
    <definedName name="_mot6">#N/A</definedName>
    <definedName name="_mot608">#N/A</definedName>
    <definedName name="_mot609">#N/A</definedName>
    <definedName name="_mot645">#N/A</definedName>
    <definedName name="_mot646">#N/A</definedName>
    <definedName name="_mot649">#REF!</definedName>
    <definedName name="_mot65">#N/A</definedName>
    <definedName name="_mot66">#N/A</definedName>
    <definedName name="_mot662">#N/A</definedName>
    <definedName name="_mot663">#N/A</definedName>
    <definedName name="_mot67">#N/A</definedName>
    <definedName name="_mot670">#N/A</definedName>
    <definedName name="_mot679">#N/A</definedName>
    <definedName name="_mot68">#N/A</definedName>
    <definedName name="_mot680">#N/A</definedName>
    <definedName name="_mot681">#N/A</definedName>
    <definedName name="_mot682">#REF!</definedName>
    <definedName name="_mot683">#N/A</definedName>
    <definedName name="_mot684">#N/A</definedName>
    <definedName name="_mot685">#N/A</definedName>
    <definedName name="_mot686">#N/A</definedName>
    <definedName name="_mot687">#N/A</definedName>
    <definedName name="_mot688">#N/A</definedName>
    <definedName name="_mot69">#N/A</definedName>
    <definedName name="_mot70">#N/A</definedName>
    <definedName name="_mot702">#N/A</definedName>
    <definedName name="_mot71">#N/A</definedName>
    <definedName name="_mot72">#N/A</definedName>
    <definedName name="_mot73">#N/A</definedName>
    <definedName name="_mot730">#N/A</definedName>
    <definedName name="_mot734">#REF!</definedName>
    <definedName name="_mot744">#N/A</definedName>
    <definedName name="_mot747">#N/A</definedName>
    <definedName name="_mot755">#N/A</definedName>
    <definedName name="_mot756">#N/A</definedName>
    <definedName name="_mot757">#N/A</definedName>
    <definedName name="_mot759">#REF!</definedName>
    <definedName name="_mot764">#N/A</definedName>
    <definedName name="_mot771">#N/A</definedName>
    <definedName name="_mot78">#N/A</definedName>
    <definedName name="_mot782">#N/A</definedName>
    <definedName name="_mot8">#N/A</definedName>
    <definedName name="_mot838">#N/A</definedName>
    <definedName name="_mot842">#N/A</definedName>
    <definedName name="_mot862">#N/A</definedName>
    <definedName name="_mot893">#N/A</definedName>
    <definedName name="_mot897">#N/A</definedName>
    <definedName name="_mot910">#N/A</definedName>
    <definedName name="_mot916">#N/A</definedName>
    <definedName name="_mot918">#N/A</definedName>
    <definedName name="_mot924">#N/A</definedName>
    <definedName name="_mot925">#N/A</definedName>
    <definedName name="_mot931">#N/A</definedName>
    <definedName name="_mot932">#N/A</definedName>
    <definedName name="_mot933">#N/A</definedName>
    <definedName name="_mot940">#N/A</definedName>
    <definedName name="_mot943">#N/A</definedName>
    <definedName name="_mot97">#N/A</definedName>
    <definedName name="_mot973">#N/A</definedName>
    <definedName name="_mot979">#N/A</definedName>
    <definedName name="_mot98">#N/A</definedName>
    <definedName name="_mot980">#N/A</definedName>
    <definedName name="_mot981">#N/A</definedName>
    <definedName name="_mot982">#N/A</definedName>
    <definedName name="_mot983">#N/A</definedName>
    <definedName name="_mot984">#N/A</definedName>
    <definedName name="_mot985">#N/A</definedName>
    <definedName name="_mot986">#REF!</definedName>
    <definedName name="_mot99">#N/A</definedName>
    <definedName name="_mot997">#N/A</definedName>
    <definedName name="_mot999">#N/A</definedName>
    <definedName name="_MPH1">#REF!</definedName>
    <definedName name="_MPL1">#REF!</definedName>
    <definedName name="_MPL2">#REF!</definedName>
    <definedName name="_MR001">#REF!</definedName>
    <definedName name="_MR8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localSheetId="4" hidden="1">{#N/A,#N/A,FALSE,"Eff-SSC2"}</definedName>
    <definedName name="_nes254" hidden="1">{#N/A,#N/A,FALSE,"Eff-SSC2"}</definedName>
    <definedName name="_NET2">#REF!</definedName>
    <definedName name="_new1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localSheetId="4" hidden="1">{"AIMS_SUMMARY",#N/A,FALSE,"Mariola - Mtl 9604"}</definedName>
    <definedName name="_New3" hidden="1">{"AIMS_SUMMARY",#N/A,FALSE,"Mariola - Mtl 9604"}</definedName>
    <definedName name="_ngn2" localSheetId="4" hidden="1">{"'1996'!$A$1:$J$272"}</definedName>
    <definedName name="_ngn2" hidden="1">{"'1996'!$A$1:$J$272"}</definedName>
    <definedName name="_nh6">#REF!</definedName>
    <definedName name="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r1">#REF!</definedName>
    <definedName name="_nr2">#REF!</definedName>
    <definedName name="_NSA1">#REF!</definedName>
    <definedName name="_NSO2" localSheetId="4" hidden="1">{"'Sheet1'!$L$16"}</definedName>
    <definedName name="_NSO2" hidden="1">{"'Sheet1'!$L$16"}</definedName>
    <definedName name="_NSR50">#REF!</definedName>
    <definedName name="_NT1">#N/A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252">#N/A</definedName>
    <definedName name="_O310" localSheetId="4" hidden="1">{"'Eng (page2)'!$A$1:$D$52"}</definedName>
    <definedName name="_O310" hidden="1">{"'Eng (page2)'!$A$1:$D$52"}</definedName>
    <definedName name="_o9">#REF!</definedName>
    <definedName name="_o98">#REF!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3341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N1">#REF!</definedName>
    <definedName name="_one11">#REF!</definedName>
    <definedName name="_OO1">#REF!</definedName>
    <definedName name="_ooit_exp">#REF!</definedName>
    <definedName name="_OOO1">#REF!</definedName>
    <definedName name="_op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S2012">#REF!</definedName>
    <definedName name="_OS2013">#REF!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>#REF!</definedName>
    <definedName name="_P6" localSheetId="4" hidden="1">{"SUM ALL YR",#N/A,FALSE,"SUM ALL YR";"sum01",#N/A,FALSE,"SUM 01";"sumM2",#N/A,FALSE,"SUM M2";"sum02",#N/A,FALSE,"SUM 02";"sum03",#N/A,FALSE,"SUM 03";"sum04",#N/A,FALSE,"SUM 04";"sum05",#N/A,FALSE,"SUM 05"}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1">#REF!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localSheetId="4" hidden="1">{#N/A,#N/A,FALSE,"Sheet1";#N/A,#N/A,FALSE,"Key data stat 1";#N/A,#N/A,FALSE,"Key Data 2";#N/A,#N/A,FALSE,"Key Data Graph 3"}</definedName>
    <definedName name="_Pb1112" hidden="1">{#N/A,#N/A,FALSE,"Sheet1";#N/A,#N/A,FALSE,"Key data stat 1";#N/A,#N/A,FALSE,"Key Data 2";#N/A,#N/A,FALSE,"Key Data Graph 3"}</definedName>
    <definedName name="_Pbs1">#REF!</definedName>
    <definedName name="_Pbs2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D2012">#REF!</definedName>
    <definedName name="_PDD2013">#REF!</definedName>
    <definedName name="_pdt0698">#REF!,#REF!,#REF!,#REF!</definedName>
    <definedName name="_PDV2012">#REF!</definedName>
    <definedName name="_PDV2013">#REF!</definedName>
    <definedName name="_PE04" hidden="1">{#N/A,#N/A,FALSE,"V-NOTCH FLOW"}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12">#REF!</definedName>
    <definedName name="_Per2">#REF!</definedName>
    <definedName name="_per3">#REF!</definedName>
    <definedName name="_per6">#REF!</definedName>
    <definedName name="_per9">#REF!</definedName>
    <definedName name="_period_list">#REF!</definedName>
    <definedName name="_pet0405">#REF!</definedName>
    <definedName name="_PF_FLUSH_C_\LA">#REF!</definedName>
    <definedName name="_pg1">#REF!</definedName>
    <definedName name="_PG10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n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13">#REF!</definedName>
    <definedName name="_PL2">#REF!</definedName>
    <definedName name="_PL2007">#REF!</definedName>
    <definedName name="_PL3">#REF!</definedName>
    <definedName name="_PL33">#REF!</definedName>
    <definedName name="_pl398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">#N/A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9">#N/A</definedName>
    <definedName name="_pla2" hidden="1">#REF!</definedName>
    <definedName name="_PLH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localSheetId="4" hidden="1">{#N/A,#N/A,FALSE,"COVER.XLS";#N/A,#N/A,FALSE,"RACT1.XLS";#N/A,#N/A,FALSE,"RACT2.XLS";#N/A,#N/A,FALSE,"ECCMP";#N/A,#N/A,FALSE,"WELDER.XLS"}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203">#REF!</definedName>
    <definedName name="_Polimerização">#N/A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PRA_A1.A_Q62_">#REF!</definedName>
    <definedName name="_PPRA_R1.A_AJ62">#REF!</definedName>
    <definedName name="_PPRB_A1.B_P40_">#REF!</definedName>
    <definedName name="_PPRC_A1.C_O40_">#REF!</definedName>
    <definedName name="_PPRD_A1.D_Y62_">#REF!</definedName>
    <definedName name="_PPRD_A1.D_Y63_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PUR6" hidden="1">{#N/A,#N/A,FALSE,"Sheet2"}</definedName>
    <definedName name="_pv001">#REF!</definedName>
    <definedName name="_pv005">#REF!</definedName>
    <definedName name="_PV013">#REF!</definedName>
    <definedName name="_PV0167">#REF!</definedName>
    <definedName name="_PV02">#REF!</definedName>
    <definedName name="_PV0236">#REF!</definedName>
    <definedName name="_PV0259">#REF!</definedName>
    <definedName name="_pv027">#REF!</definedName>
    <definedName name="_PV03">#REF!</definedName>
    <definedName name="_pv030">#REF!</definedName>
    <definedName name="_pv031">#REF!</definedName>
    <definedName name="_PV032">#REF!</definedName>
    <definedName name="_pv0356">#REF!</definedName>
    <definedName name="_PV036">#REF!</definedName>
    <definedName name="_PV03713">#REF!</definedName>
    <definedName name="_PV03716">#REF!</definedName>
    <definedName name="_PV04">#REF!</definedName>
    <definedName name="_PV041">#REF!</definedName>
    <definedName name="_pv042">#REF!</definedName>
    <definedName name="_PV042369">#REF!</definedName>
    <definedName name="_PV043">#REF!</definedName>
    <definedName name="_pv044">#REF!</definedName>
    <definedName name="_pv045">#REF!</definedName>
    <definedName name="_PV046">#REF!</definedName>
    <definedName name="_PV047">#REF!</definedName>
    <definedName name="_PV048">#REF!</definedName>
    <definedName name="_pv049">#REF!</definedName>
    <definedName name="_PV05">#REF!</definedName>
    <definedName name="_PV050">#REF!</definedName>
    <definedName name="_pv051">#REF!</definedName>
    <definedName name="_pv052">#REF!</definedName>
    <definedName name="_PV053">#REF!</definedName>
    <definedName name="_PV05346">#REF!</definedName>
    <definedName name="_PV0536">#REF!</definedName>
    <definedName name="_PV058">#REF!</definedName>
    <definedName name="_PV06">#REF!</definedName>
    <definedName name="_PV060">#REF!</definedName>
    <definedName name="_PV061">#REF!</definedName>
    <definedName name="_pv062">#REF!</definedName>
    <definedName name="_pv063">#REF!</definedName>
    <definedName name="_PV064">#REF!</definedName>
    <definedName name="_PV0648">#REF!</definedName>
    <definedName name="_pv065">#REF!</definedName>
    <definedName name="_PV067">#REF!</definedName>
    <definedName name="_PV068">#REF!</definedName>
    <definedName name="_pv07">#REF!</definedName>
    <definedName name="_PV0743">#REF!</definedName>
    <definedName name="_pv08">#REF!</definedName>
    <definedName name="_pv081">#REF!</definedName>
    <definedName name="_pv082">#REF!</definedName>
    <definedName name="_PV0831">#REF!</definedName>
    <definedName name="_pv0836">#REF!</definedName>
    <definedName name="_PV0842">#REF!</definedName>
    <definedName name="_PV086">#REF!</definedName>
    <definedName name="_pv0868">#REF!</definedName>
    <definedName name="_PV087">#REF!</definedName>
    <definedName name="_PV0874">#REF!</definedName>
    <definedName name="_pv09">#REF!</definedName>
    <definedName name="_pv094">#REF!</definedName>
    <definedName name="_pv0952">#REF!</definedName>
    <definedName name="_PV0968">#REF!</definedName>
    <definedName name="_PV0969">#REF!</definedName>
    <definedName name="_PV0987">#REF!</definedName>
    <definedName name="_pv099">#REF!</definedName>
    <definedName name="_PV1">#REF!</definedName>
    <definedName name="_pv10">#REF!</definedName>
    <definedName name="_PV102">#REF!</definedName>
    <definedName name="_PV103">#REF!</definedName>
    <definedName name="_PV1032">#REF!</definedName>
    <definedName name="_PV104">#REF!</definedName>
    <definedName name="_PV11">#REF!</definedName>
    <definedName name="_PV11093">#REF!</definedName>
    <definedName name="_PV1163">#REF!</definedName>
    <definedName name="_pv12">#REF!</definedName>
    <definedName name="_pv123">#REF!</definedName>
    <definedName name="_PV12365">#REF!</definedName>
    <definedName name="_PV12569">#REF!</definedName>
    <definedName name="_PV1258">#REF!</definedName>
    <definedName name="_pv13">#REF!</definedName>
    <definedName name="_pv130">#REF!</definedName>
    <definedName name="_PV1306">#REF!</definedName>
    <definedName name="_PV14">#REF!</definedName>
    <definedName name="_PV145">#REF!</definedName>
    <definedName name="_PV15">#REF!</definedName>
    <definedName name="_pv152">#REF!</definedName>
    <definedName name="_pv154">#REF!</definedName>
    <definedName name="_PV16">#REF!</definedName>
    <definedName name="_PV17">#REF!</definedName>
    <definedName name="_PV19">#REF!</definedName>
    <definedName name="_PV20">#REF!</definedName>
    <definedName name="_PV2003">#REF!</definedName>
    <definedName name="_PV21">#REF!</definedName>
    <definedName name="_pv216">#REF!</definedName>
    <definedName name="_PV22">#REF!</definedName>
    <definedName name="_PV23">#REF!</definedName>
    <definedName name="_PV24">#REF!</definedName>
    <definedName name="_PV25">#REF!</definedName>
    <definedName name="_pv2563">#REF!</definedName>
    <definedName name="_PV26">#REF!</definedName>
    <definedName name="_pv28">#REF!</definedName>
    <definedName name="_PV29">#REF!</definedName>
    <definedName name="_PV3">#REF!</definedName>
    <definedName name="_PV30">#REF!</definedName>
    <definedName name="_PV300">#REF!</definedName>
    <definedName name="_PV31">#REF!</definedName>
    <definedName name="_PV32">#REF!</definedName>
    <definedName name="_PV33">#REF!</definedName>
    <definedName name="_PV34">#REF!</definedName>
    <definedName name="_PV35">#REF!</definedName>
    <definedName name="_PV36">#REF!</definedName>
    <definedName name="_PV413">#REF!</definedName>
    <definedName name="_PV42">#REF!</definedName>
    <definedName name="_PV421">#REF!</definedName>
    <definedName name="_PV4236">#REF!</definedName>
    <definedName name="_PV43">#REF!</definedName>
    <definedName name="_pv431">#REF!</definedName>
    <definedName name="_PV44">#REF!</definedName>
    <definedName name="_PV45">#REF!</definedName>
    <definedName name="_PV456">#REF!</definedName>
    <definedName name="_PV46">#REF!</definedName>
    <definedName name="_PV463">#REF!</definedName>
    <definedName name="_PV47">#REF!</definedName>
    <definedName name="_PV48">#REF!</definedName>
    <definedName name="_PV49">#REF!</definedName>
    <definedName name="_PV51">#REF!</definedName>
    <definedName name="_PV532">#REF!</definedName>
    <definedName name="_PV541">#REF!</definedName>
    <definedName name="_pv568">#REF!</definedName>
    <definedName name="_PV60">#REF!</definedName>
    <definedName name="_PV600">#REF!</definedName>
    <definedName name="_pv61">#REF!</definedName>
    <definedName name="_pv62">#REF!</definedName>
    <definedName name="_PV621">#REF!</definedName>
    <definedName name="_PV63">#REF!</definedName>
    <definedName name="_pv64">#REF!</definedName>
    <definedName name="_pv65">#REF!</definedName>
    <definedName name="_PV66">#REF!</definedName>
    <definedName name="_pv67">#REF!</definedName>
    <definedName name="_PV70">#REF!</definedName>
    <definedName name="_pv71">#REF!</definedName>
    <definedName name="_PV73">#REF!</definedName>
    <definedName name="_PV73240">#REF!</definedName>
    <definedName name="_PV74">#REF!</definedName>
    <definedName name="_PV743">#REF!</definedName>
    <definedName name="_PV7430">#REF!</definedName>
    <definedName name="_PV7432">#REF!</definedName>
    <definedName name="_PV74326">#REF!</definedName>
    <definedName name="_PV7436">#REF!</definedName>
    <definedName name="_PV74360">#REF!</definedName>
    <definedName name="_PV74365">#REF!</definedName>
    <definedName name="_PV75">#REF!</definedName>
    <definedName name="_PV79">#REF!</definedName>
    <definedName name="_pv82">#REF!</definedName>
    <definedName name="_PV820">#REF!</definedName>
    <definedName name="_PV8213">#REF!</definedName>
    <definedName name="_pv83">#REF!</definedName>
    <definedName name="_PV831">#REF!</definedName>
    <definedName name="_pv84">#REF!</definedName>
    <definedName name="_PV842">#REF!</definedName>
    <definedName name="_PV84285">#REF!</definedName>
    <definedName name="_PV843">#REF!</definedName>
    <definedName name="_pv847">#REF!</definedName>
    <definedName name="_pv85">#REF!</definedName>
    <definedName name="_PV850">#REF!</definedName>
    <definedName name="_PV852">#REF!</definedName>
    <definedName name="_PV8523">#REF!</definedName>
    <definedName name="_PV85236">#REF!</definedName>
    <definedName name="_PV852853">#REF!</definedName>
    <definedName name="_PV853">#REF!</definedName>
    <definedName name="_PV867">#REF!</definedName>
    <definedName name="_PV8720">#REF!</definedName>
    <definedName name="_pv89">#REF!</definedName>
    <definedName name="_pv891">#REF!</definedName>
    <definedName name="_pv90">#REF!</definedName>
    <definedName name="_PV906">#REF!</definedName>
    <definedName name="_PV9432">#REF!</definedName>
    <definedName name="_pv95">#REF!</definedName>
    <definedName name="_pv97">#REF!</definedName>
    <definedName name="_PV971">#REF!</definedName>
    <definedName name="_PV9732">#REF!</definedName>
    <definedName name="_pv99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2" localSheetId="4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210">#REF!</definedName>
    <definedName name="_q22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localSheetId="4" hidden="1">{"'Eng (page2)'!$A$1:$D$52"}</definedName>
    <definedName name="_Q4" hidden="1">{"'Eng (page2)'!$A$1:$D$52"}</definedName>
    <definedName name="_Q41110" localSheetId="4" hidden="1">{"'Model'!$A$1:$N$53"}</definedName>
    <definedName name="_Q41110" hidden="1">{"'Model'!$A$1:$N$53"}</definedName>
    <definedName name="_qa1" localSheetId="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f1">#REF!</definedName>
    <definedName name="_qf2">#REF!</definedName>
    <definedName name="_qf3">#REF!</definedName>
    <definedName name="_qf4">#REF!</definedName>
    <definedName name="_qm1">#REF!</definedName>
    <definedName name="_qm2">#REF!</definedName>
    <definedName name="_qm3">#REF!</definedName>
    <definedName name="_qm4">#REF!</definedName>
    <definedName name="_qq1" localSheetId="4" hidden="1">{"'Rekap 1'!$A$1:$E$18"}</definedName>
    <definedName name="_qq1" hidden="1">{"'Rekap 1'!$A$1:$E$18"}</definedName>
    <definedName name="_qq2">#REF!</definedName>
    <definedName name="_QQ4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UY3" hidden="1">{#N/A,#N/A,FALSE,"Sheet2"}</definedName>
    <definedName name="_QYY">#REF!</definedName>
    <definedName name="_r">#REF!</definedName>
    <definedName name="_r122220" localSheetId="4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3">#REF!</definedName>
    <definedName name="_r4">#REF!</definedName>
    <definedName name="_r8">#REF!</definedName>
    <definedName name="_R8_">#REF!</definedName>
    <definedName name="_ra1">#REF!</definedName>
    <definedName name="_ra2">#REF!</definedName>
    <definedName name="_rat10">#REF!</definedName>
    <definedName name="_rat11">#REF!</definedName>
    <definedName name="_rat12">#REF!</definedName>
    <definedName name="_rat2">#REF!</definedName>
    <definedName name="_rat3">#REF!</definedName>
    <definedName name="_rat4">#REF!</definedName>
    <definedName name="_rat5">#REF!</definedName>
    <definedName name="_rat6">#REF!</definedName>
    <definedName name="_rat7">#REF!</definedName>
    <definedName name="_rat8">#REF!</definedName>
    <definedName name="_rat9">#REF!</definedName>
    <definedName name="_rax1">#REF!</definedName>
    <definedName name="_rax2">#REF!</definedName>
    <definedName name="_RB632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 localSheetId="4">#REF!:_R32766C32765</definedName>
    <definedName name="_re3">#REF!:_R32766C32765</definedName>
    <definedName name="_re4" localSheetId="4" hidden="1">{"'Eng (page2)'!$A$1:$D$52"}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f9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">"Sensitivity Table"</definedName>
    <definedName name="_RES1">#REF!</definedName>
    <definedName name="_Res6">#REF!</definedName>
    <definedName name="_RET01">#REF!</definedName>
    <definedName name="_RET02">#REF!</definedName>
    <definedName name="_RET03">#REF!</definedName>
    <definedName name="_RET1">#REF!</definedName>
    <definedName name="_RET10">#REF!</definedName>
    <definedName name="_RET102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71">#REF!</definedName>
    <definedName name="_RET172">#REF!</definedName>
    <definedName name="_RET18">#REF!</definedName>
    <definedName name="_RET181">#REF!</definedName>
    <definedName name="_RET182">#REF!</definedName>
    <definedName name="_RET183">#REF!</definedName>
    <definedName name="_RET19">#REF!</definedName>
    <definedName name="_RET2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8">#REF!</definedName>
    <definedName name="_RET29">#REF!</definedName>
    <definedName name="_RET3">#REF!</definedName>
    <definedName name="_RET30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2">#REF!</definedName>
    <definedName name="_RET53">#REF!</definedName>
    <definedName name="_RET54">#REF!</definedName>
    <definedName name="_RET55">#REF!</definedName>
    <definedName name="_RET56">#REF!</definedName>
    <definedName name="_RET57">#REF!</definedName>
    <definedName name="_RET58">#REF!</definedName>
    <definedName name="_RET59">#REF!</definedName>
    <definedName name="_RET6">#REF!</definedName>
    <definedName name="_RET60">#REF!</definedName>
    <definedName name="_RET7">#REF!</definedName>
    <definedName name="_RET743">#REF!</definedName>
    <definedName name="_RET8">#REF!</definedName>
    <definedName name="_RET9">#REF!</definedName>
    <definedName name="_Reu02">#REF!</definedName>
    <definedName name="_reu12">#REF!</definedName>
    <definedName name="_rgh3" localSheetId="4" hidden="1">{#N/A,#N/A,FALSE,"Aging Summary";#N/A,#N/A,FALSE,"Ratio Analysis";#N/A,#N/A,FALSE,"Test 120 Day Accts";#N/A,#N/A,FALSE,"Tickmarks"}</definedName>
    <definedName name="_rgh3" hidden="1">{#N/A,#N/A,FALSE,"Aging Summary";#N/A,#N/A,FALSE,"Ratio Analysis";#N/A,#N/A,FALSE,"Test 120 Day Accts";#N/A,#N/A,FALSE,"Tickmarks"}</definedName>
    <definedName name="_rk1">#REF!</definedName>
    <definedName name="_rk2">#REF!</definedName>
    <definedName name="_rk3">#REF!</definedName>
    <definedName name="_rk4">#REF!</definedName>
    <definedName name="_rk5">#REF!</definedName>
    <definedName name="_rk5q">#REF!</definedName>
    <definedName name="_rk6">#REF!</definedName>
    <definedName name="_rk7">#REF!</definedName>
    <definedName name="_RL2">#REF!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31">#REF!</definedName>
    <definedName name="_rng332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q1">#REF!</definedName>
    <definedName name="_rq2">#REF!</definedName>
    <definedName name="_rq3">#REF!</definedName>
    <definedName name="_rq4">#REF!</definedName>
    <definedName name="_rq5">#REF!</definedName>
    <definedName name="_rq6">#REF!</definedName>
    <definedName name="_rq7">#REF!</definedName>
    <definedName name="_rq90">#REF!</definedName>
    <definedName name="_rq90x7">#REF!</definedName>
    <definedName name="_rq97x1">#REF!</definedName>
    <definedName name="_rqx100">#REF!</definedName>
    <definedName name="_rqxratio100">#REF!</definedName>
    <definedName name="_RS1">#REF!</definedName>
    <definedName name="_rs2">#REF!</definedName>
    <definedName name="_rs3">#REF!</definedName>
    <definedName name="_rs4">#REF!</definedName>
    <definedName name="_rs5">#REF!</definedName>
    <definedName name="_rs6">#REF!</definedName>
    <definedName name="_rs7">#REF!</definedName>
    <definedName name="_rs9">#REF!</definedName>
    <definedName name="_RSA24201">#REF!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v006">#REF!</definedName>
    <definedName name="_RV01">#REF!</definedName>
    <definedName name="_RV02">#REF!</definedName>
    <definedName name="_RV03">#REF!</definedName>
    <definedName name="_RV04">#REF!</definedName>
    <definedName name="_rv085">#REF!</definedName>
    <definedName name="_RV1">#REF!</definedName>
    <definedName name="_RV10">#REF!</definedName>
    <definedName name="_RV2">#REF!</definedName>
    <definedName name="_RV21">#REF!</definedName>
    <definedName name="_RV28">#REF!</definedName>
    <definedName name="_RV3">#REF!</definedName>
    <definedName name="_RV30">#REF!</definedName>
    <definedName name="_rv312568">#REF!</definedName>
    <definedName name="_RV3220">#REF!</definedName>
    <definedName name="_RV3222">#REF!</definedName>
    <definedName name="_RV3224">#REF!</definedName>
    <definedName name="_rv3682">#REF!</definedName>
    <definedName name="_RV4">#REF!</definedName>
    <definedName name="_rv41">#REF!</definedName>
    <definedName name="_RV41339">#REF!</definedName>
    <definedName name="_rv468">#REF!</definedName>
    <definedName name="_RV5">#REF!</definedName>
    <definedName name="_RV52">#REF!</definedName>
    <definedName name="_RV520">#REF!</definedName>
    <definedName name="_RV53">#REF!</definedName>
    <definedName name="_RV532">#REF!</definedName>
    <definedName name="_RV56">#REF!</definedName>
    <definedName name="_RV560">#REF!</definedName>
    <definedName name="_RV57">#REF!</definedName>
    <definedName name="_RV576">#REF!</definedName>
    <definedName name="_RV62">#REF!</definedName>
    <definedName name="_RV651">#REF!</definedName>
    <definedName name="_Rv6521">#REF!</definedName>
    <definedName name="_rv841">#REF!</definedName>
    <definedName name="_RV8423">#REF!</definedName>
    <definedName name="_RV85">#REF!</definedName>
    <definedName name="_rv851">#REF!</definedName>
    <definedName name="_rv853">#REF!</definedName>
    <definedName name="_RV8530">#REF!</definedName>
    <definedName name="_RV855">#REF!</definedName>
    <definedName name="_rv874">#REF!</definedName>
    <definedName name="_RV99">#REF!</definedName>
    <definedName name="_rx1">#REF!</definedName>
    <definedName name="_rx2">#REF!</definedName>
    <definedName name="_rx3">#REF!</definedName>
    <definedName name="_rx4">#REF!</definedName>
    <definedName name="_rx9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maa">#REF!</definedName>
    <definedName name="_samab">#REF!</definedName>
    <definedName name="_samab1">#REF!</definedName>
    <definedName name="_samac">#REF!</definedName>
    <definedName name="_samac1">#REF!</definedName>
    <definedName name="_samad">#REF!</definedName>
    <definedName name="_samad1">#REF!</definedName>
    <definedName name="_samae">#REF!</definedName>
    <definedName name="_samae1">#REF!</definedName>
    <definedName name="_samah">#REF!</definedName>
    <definedName name="_samai">#REF!</definedName>
    <definedName name="_samaj">#REF!</definedName>
    <definedName name="_samaj1">#REF!</definedName>
    <definedName name="_samak">#REF!</definedName>
    <definedName name="_samak1">#REF!</definedName>
    <definedName name="_samal">#REF!</definedName>
    <definedName name="_samao">#REF!</definedName>
    <definedName name="_samap">#REF!</definedName>
    <definedName name="_samaq">#REF!</definedName>
    <definedName name="_samaq1">#REF!</definedName>
    <definedName name="_samar">#REF!</definedName>
    <definedName name="_samar1">#REF!</definedName>
    <definedName name="_samas">#REF!</definedName>
    <definedName name="_samas1">#REF!</definedName>
    <definedName name="_samat">#REF!</definedName>
    <definedName name="_samau">#REF!</definedName>
    <definedName name="_samav">#REF!</definedName>
    <definedName name="_samaw">#REF!</definedName>
    <definedName name="_samaw1">#REF!</definedName>
    <definedName name="_samax">#REF!</definedName>
    <definedName name="_samay">#REF!</definedName>
    <definedName name="_samaz">#REF!</definedName>
    <definedName name="_samba">#REF!</definedName>
    <definedName name="_sambd">#REF!</definedName>
    <definedName name="_sambh">#REF!</definedName>
    <definedName name="_samq">#REF!</definedName>
    <definedName name="_samr">#REF!</definedName>
    <definedName name="_sams">#REF!</definedName>
    <definedName name="_samt">#REF!</definedName>
    <definedName name="_samu">#REF!</definedName>
    <definedName name="_samv">#REF!</definedName>
    <definedName name="_samw">#REF!</definedName>
    <definedName name="_samx">#REF!</definedName>
    <definedName name="_samy">#REF!</definedName>
    <definedName name="_samy1">#REF!</definedName>
    <definedName name="_samz">#REF!</definedName>
    <definedName name="_sap1" localSheetId="4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19">#REF!</definedName>
    <definedName name="_SCH20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localSheetId="4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p97">#REF!</definedName>
    <definedName name="_Series" hidden="1">#REF!</definedName>
    <definedName name="_SF_2_annee">#N/A</definedName>
    <definedName name="_SF_2_charge">#N/A</definedName>
    <definedName name="_SF_2_immo">#N/A</definedName>
    <definedName name="_SF_2_materiel">#N/A</definedName>
    <definedName name="_SF_2_outil">#N/A</definedName>
    <definedName name="_SF_3_Annee">#N/A</definedName>
    <definedName name="_SF_3_Charge">#N/A</definedName>
    <definedName name="_SF_3_Immo">#N/A</definedName>
    <definedName name="_SF_3_materiel">#N/A</definedName>
    <definedName name="_SF_3_Outil">#N/A</definedName>
    <definedName name="_SF_4_Agregat">#N/A</definedName>
    <definedName name="_SF_4_Annee">#N/A</definedName>
    <definedName name="_SF_4_Valeur">#N/A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108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J100">#REF!</definedName>
    <definedName name="_SJ140">#REF!</definedName>
    <definedName name="_SJ20">#REF!</definedName>
    <definedName name="_SJ40">#REF!</definedName>
    <definedName name="_SJ50">#REF!</definedName>
    <definedName name="_SJ90">#REF!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AA">#REF!</definedName>
    <definedName name="_smak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1">#REF!</definedName>
    <definedName name="_sr10">#REF!</definedName>
    <definedName name="_sr100">#REF!</definedName>
    <definedName name="_sr101">#REF!</definedName>
    <definedName name="_sr2">#REF!</definedName>
    <definedName name="_sr21">#REF!</definedName>
    <definedName name="_sr22">#REF!</definedName>
    <definedName name="_sr23">#REF!</definedName>
    <definedName name="_sr24">#REF!</definedName>
    <definedName name="_sr25">#REF!</definedName>
    <definedName name="_sr26">#REF!</definedName>
    <definedName name="_sr27">#REF!</definedName>
    <definedName name="_sr28">#REF!</definedName>
    <definedName name="_sr29">#REF!</definedName>
    <definedName name="_sr3">#REF!</definedName>
    <definedName name="_sr4">#REF!</definedName>
    <definedName name="_sr5">#REF!</definedName>
    <definedName name="_sr6">#REF!</definedName>
    <definedName name="_sr7">#REF!</definedName>
    <definedName name="_sr8">#REF!</definedName>
    <definedName name="_sr9">#REF!</definedName>
    <definedName name="_sr98">#REF!</definedName>
    <definedName name="_sr99">#REF!</definedName>
    <definedName name="_SRX50">#REF!</definedName>
    <definedName name="_ss2" localSheetId="4" hidden="1">{#N/A,#N/A,FALSE,"Aging Summary";#N/A,#N/A,FALSE,"Ratio Analysis";#N/A,#N/A,FALSE,"Test 120 Day Accts";#N/A,#N/A,FALSE,"Tickmarks"}</definedName>
    <definedName name="_ss2" hidden="1">{#N/A,#N/A,FALSE,"Aging Summary";#N/A,#N/A,FALSE,"Ratio Analysis";#N/A,#N/A,FALSE,"Test 120 Day Accts";#N/A,#N/A,FALSE,"Tickmarks"}</definedName>
    <definedName name="_sss1" localSheetId="4" hidden="1">{#N/A,#N/A,FALSE,"PRJCTED MNTHLY QTY's"}</definedName>
    <definedName name="_sss1" hidden="1">{#N/A,#N/A,FALSE,"PRJCTED MNTHLY QTY's"}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10">#REF!</definedName>
    <definedName name="_st11">#REF!</definedName>
    <definedName name="_st12">#REF!</definedName>
    <definedName name="_ST2">#REF!</definedName>
    <definedName name="_st25">#REF!</definedName>
    <definedName name="_ST3">#REF!</definedName>
    <definedName name="_ST4">#REF!</definedName>
    <definedName name="_st5">#REF!</definedName>
    <definedName name="_st6">#REF!</definedName>
    <definedName name="_st659">#REF!</definedName>
    <definedName name="_st7">#REF!</definedName>
    <definedName name="_st8">#REF!</definedName>
    <definedName name="_st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4g">#REF!</definedName>
    <definedName name="_Sub90">#REF!</definedName>
    <definedName name="_Sub901">#REF!</definedName>
    <definedName name="_subsr100">#REF!</definedName>
    <definedName name="_subxAIA">#REF!</definedName>
    <definedName name="_sum1">#REF!</definedName>
    <definedName name="_sum15x6">#REF!</definedName>
    <definedName name="_sum2">#REF!</definedName>
    <definedName name="_sum2x2">#REF!</definedName>
    <definedName name="_sum2xc">#REF!</definedName>
    <definedName name="_sum3">#REF!</definedName>
    <definedName name="_sum90">#REF!</definedName>
    <definedName name="_suma1b1a">#REF!</definedName>
    <definedName name="_sumAA2">#REF!</definedName>
    <definedName name="_sumaddP">#REF!</definedName>
    <definedName name="_sumAIA1">#REF!</definedName>
    <definedName name="_sumAM">#REF!</definedName>
    <definedName name="_sumAT">#REF!</definedName>
    <definedName name="_sumb1">#REF!</definedName>
    <definedName name="_sumb1a">#REF!</definedName>
    <definedName name="_sumbg">#REF!</definedName>
    <definedName name="_sumD">#REF!</definedName>
    <definedName name="_sumE">#REF!</definedName>
    <definedName name="_sumf">#REF!</definedName>
    <definedName name="_sumFG">#REF!</definedName>
    <definedName name="_sumFG1">#REF!</definedName>
    <definedName name="_sumg">#REF!</definedName>
    <definedName name="_sumn">#REF!</definedName>
    <definedName name="_sumn1">#REF!</definedName>
    <definedName name="_sumn2">#REF!</definedName>
    <definedName name="_sumn3">#REF!</definedName>
    <definedName name="_sumpux100">#REF!</definedName>
    <definedName name="_sumrank1">#REF!</definedName>
    <definedName name="_sums">#REF!</definedName>
    <definedName name="_sums1">#REF!</definedName>
    <definedName name="_sums2">#REF!</definedName>
    <definedName name="_sums3">#REF!</definedName>
    <definedName name="_sumTS">#REF!</definedName>
    <definedName name="_sumw">#REF!</definedName>
    <definedName name="_sumx1">#REF!</definedName>
    <definedName name="_sumx2">#REF!</definedName>
    <definedName name="_sumx3">#REF!</definedName>
    <definedName name="_sumx3all">#REF!</definedName>
    <definedName name="_sumxb1a">#REF!</definedName>
    <definedName name="_sumxFG">#REF!</definedName>
    <definedName name="_suplan">#REF!</definedName>
    <definedName name="_Surfaçagem">#N/A</definedName>
    <definedName name="_SV1">#REF!</definedName>
    <definedName name="_SV2">#REF!</definedName>
    <definedName name="_SV3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localSheetId="4" hidden="1">{#N/A,#N/A,FALSE,"단축1";#N/A,#N/A,FALSE,"단축2";#N/A,#N/A,FALSE,"단축3";#N/A,#N/A,FALSE,"장축";#N/A,#N/A,FALSE,"4WD"}</definedName>
    <definedName name="_T2" hidden="1">{#N/A,#N/A,FALSE,"단축1";#N/A,#N/A,FALSE,"단축2";#N/A,#N/A,FALSE,"단축3";#N/A,#N/A,FALSE,"장축";#N/A,#N/A,FALSE,"4WD"}</definedName>
    <definedName name="_t4" localSheetId="4" hidden="1">{#N/A,#N/A,FALSE,"P&amp;L";#N/A,#N/A,FALSE,"P&amp;L-Adj";#N/A,#N/A,FALSE,"Bal-Adj"}</definedName>
    <definedName name="_t4" hidden="1">{#N/A,#N/A,FALSE,"P&amp;L";#N/A,#N/A,FALSE,"P&amp;L-Adj";#N/A,#N/A,FALSE,"Bal-Adj"}</definedName>
    <definedName name="_t44" localSheetId="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e21224">#REF!</definedName>
    <definedName name="_tai1">#REF!</definedName>
    <definedName name="_TAX2">#REF!</definedName>
    <definedName name="_tax3">#REF!</definedName>
    <definedName name="_TAX30">#REF!</definedName>
    <definedName name="_TAX60">#REF!</definedName>
    <definedName name="_TAX90">#REF!</definedName>
    <definedName name="_TB001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localSheetId="4" hidden="1">{#N/A,#N/A,FALSE,"Co_BalSht";#N/A,#N/A,FALSE,"Co_IncStmt";#N/A,#N/A,FALSE,"Cons_BalSht";#N/A,#N/A,FALSE,"Cons_IncStmt";#N/A,#N/A,FALSE,"Cashflow"}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1015">#REF!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EST">#N/A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localSheetId="4" hidden="1">{"'Eng (page2)'!$A$1:$D$52"}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localSheetId="4" hidden="1">{#N/A,#N/A,FALSE,"Pharm";#N/A,#N/A,FALSE,"WWCM"}</definedName>
    <definedName name="_tm1" hidden="1">{#N/A,#N/A,FALSE,"Pharm";#N/A,#N/A,FALSE,"WWCM"}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localSheetId="4" hidden="1">{"'1996'!$A$1:$J$272"}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30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05">#REF!</definedName>
    <definedName name="_TOP1">#REF!</definedName>
    <definedName name="_TOP10" localSheetId="4" hidden="1">{#N/A,#N/A,TRUE,"CPRD";#N/A,#N/A,TRUE,"BCCPDR";#N/A,#N/A,TRUE,"EWRD";#N/A,#N/A,TRUE,"5100";#N/A,#N/A,TRUE,"5110"}</definedName>
    <definedName name="_TOP10" hidden="1">{#N/A,#N/A,TRUE,"CPRD";#N/A,#N/A,TRUE,"BCCPDR";#N/A,#N/A,TRUE,"EWRD";#N/A,#N/A,TRUE,"5100";#N/A,#N/A,TRUE,"5110"}</definedName>
    <definedName name="_TOP2">#REF!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localSheetId="4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localSheetId="4" hidden="1">{#N/A,#N/A,FALSE,"Charges"}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1010">#REF!</definedName>
    <definedName name="_ts2">#REF!</definedName>
    <definedName name="_TS3" localSheetId="4" hidden="1">{"'Rekap 1'!$A$1:$E$18"}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">#REF!</definedName>
    <definedName name="_TTL10">#REF!</definedName>
    <definedName name="_ttl15">#REF!</definedName>
    <definedName name="_ttl15c9">#REF!</definedName>
    <definedName name="_ttl15x20">#REF!</definedName>
    <definedName name="_ttl2">#REF!</definedName>
    <definedName name="_ttl3">#REF!</definedName>
    <definedName name="_ttl4">#REF!</definedName>
    <definedName name="_ttl6xc">#REF!</definedName>
    <definedName name="_ttl90">#REF!</definedName>
    <definedName name="_ttl97">#REF!</definedName>
    <definedName name="_ttlAA">#REF!</definedName>
    <definedName name="_ttlAK">#REF!</definedName>
    <definedName name="_ttlall">#REF!</definedName>
    <definedName name="_ttlall1">#REF!</definedName>
    <definedName name="_ttlallx2">#REF!</definedName>
    <definedName name="_ttlar">#REF!</definedName>
    <definedName name="_ttlAS">#REF!</definedName>
    <definedName name="_ttlAZ">#REF!</definedName>
    <definedName name="_ttlm">#REF!</definedName>
    <definedName name="_ttln">#REF!</definedName>
    <definedName name="_ttlnR1">#REF!</definedName>
    <definedName name="_ttlq">#REF!</definedName>
    <definedName name="_ttlr2">#REF!</definedName>
    <definedName name="_ttlsum">#REF!</definedName>
    <definedName name="_ttlsum1">#REF!</definedName>
    <definedName name="_ttlsum2">#REF!</definedName>
    <definedName name="_ttlsum3">#REF!</definedName>
    <definedName name="_ttlx3">#REF!</definedName>
    <definedName name="_ttlx33">#REF!</definedName>
    <definedName name="_ttlxrank">#REF!</definedName>
    <definedName name="_ttrx2">#REF!</definedName>
    <definedName name="_TTT1">#REF!</definedName>
    <definedName name="_TU1001">#REF!</definedName>
    <definedName name="_tw3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">#REF!</definedName>
    <definedName name="_tx2000">#REF!</definedName>
    <definedName name="_ty4" localSheetId="4" hidden="1">{#N/A,#N/A,FALSE,"P&amp;L"}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4" hidden="1">{"'Eng (page2)'!$A$1:$D$52"}</definedName>
    <definedName name="_u645" hidden="1">{"'Eng (page2)'!$A$1:$D$52"}</definedName>
    <definedName name="_U7">#REF!</definedName>
    <definedName name="_U8">#REF!</definedName>
    <definedName name="_U99999">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d4">#REF!</definedName>
    <definedName name="_usd975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localSheetId="4" hidden="1">{"Japan_Capers_Ed_Pub",#N/A,FALSE,"DI 2 YEAR MASTER SCHEDULE"}</definedName>
    <definedName name="_v1" hidden="1">{"Japan_Capers_Ed_Pub",#N/A,FALSE,"DI 2 YEAR MASTER SCHEDULE"}</definedName>
    <definedName name="_v2" localSheetId="4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localSheetId="4" hidden="1">{"'Eng (page2)'!$A$1:$D$52"}</definedName>
    <definedName name="_V300" hidden="1">{"'Eng (page2)'!$A$1:$D$52"}</definedName>
    <definedName name="_V320" localSheetId="4" hidden="1">{"'Eng (page2)'!$A$1:$D$52"}</definedName>
    <definedName name="_V320" hidden="1">{"'Eng (page2)'!$A$1:$D$52"}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AP81201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erniz">#N/A</definedName>
    <definedName name="_VIE2" localSheetId="4" hidden="1">{#N/A,#N/A,FALSE,"Diffs";#N/A,#N/A,FALSE,"P&amp;L"}</definedName>
    <definedName name="_VIE2" hidden="1">{#N/A,#N/A,FALSE,"Diffs";#N/A,#N/A,FALSE,"P&amp;L"}</definedName>
    <definedName name="_VIE3" localSheetId="4" hidden="1">{#N/A,#N/A,FALSE,"P&amp;L-Adj";#N/A,#N/A,FALSE,"Bal-Adj"}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>#N/A</definedName>
    <definedName name="_WAS7962">#REF!</definedName>
    <definedName name="_wat1" localSheetId="4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localSheetId="4" hidden="1">{"'Feb 99'!$A$1:$G$30"}</definedName>
    <definedName name="_WE2" hidden="1">{"'Feb 99'!$A$1:$G$30"}</definedName>
    <definedName name="_wer" hidden="1">#REF!</definedName>
    <definedName name="_wer23" localSheetId="4" hidden="1">{#N/A,#N/A,FALSE,"P&amp;L"}</definedName>
    <definedName name="_wer23" hidden="1">{#N/A,#N/A,FALSE,"P&amp;L"}</definedName>
    <definedName name="_wer234" localSheetId="4" hidden="1">{"summary",#N/A,FALSE,"labor"}</definedName>
    <definedName name="_wer234" hidden="1">{"summary",#N/A,FALSE,"labor"}</definedName>
    <definedName name="_wew3">#REF!</definedName>
    <definedName name="_WGZL____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N1">#REF!</definedName>
    <definedName name="_wip1">#REF!</definedName>
    <definedName name="_wip5">#REF!</definedName>
    <definedName name="_WN1">#REF!</definedName>
    <definedName name="_WN2">#REF!</definedName>
    <definedName name="_WP">#REF!</definedName>
    <definedName name="_WP11" hidden="1">#REF!</definedName>
    <definedName name="_WP2007">#REF!</definedName>
    <definedName name="_WPP812012">#REF!</definedName>
    <definedName name="_WPP812013">#REF!</definedName>
    <definedName name="_WR1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n1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localSheetId="4" hidden="1">{#N/A,#N/A,FALSE,"suivi_modif";#N/A,#N/A,FALSE,"synt CSP";#N/A,#N/A,FALSE,"synt invest";#N/A,#N/A,FALSE,"F_Calc";#N/A,#N/A,FALSE,"BDachats";#N/A,#N/A,FALSE,"BDMoulage";#N/A,#N/A,FALSE,"invest ass"}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T1" localSheetId="4" hidden="1">{#N/A,#N/A,TRUE,"RIDE";#N/A,#N/A,TRUE,"STEERING";#N/A,#N/A,TRUE,"HANDLING";#N/A,#N/A,TRUE,"BRAKING"}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localSheetId="4" hidden="1">{#N/A,#N/A,FALSE,"단축1";#N/A,#N/A,FALSE,"단축2";#N/A,#N/A,FALSE,"단축3";#N/A,#N/A,FALSE,"장축";#N/A,#N/A,FALSE,"4WD"}</definedName>
    <definedName name="_ww1" hidden="1">{#N/A,#N/A,FALSE,"단축1";#N/A,#N/A,FALSE,"단축2";#N/A,#N/A,FALSE,"단축3";#N/A,#N/A,FALSE,"장축";#N/A,#N/A,FALSE,"4WD"}</definedName>
    <definedName name="_ww2" localSheetId="4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localSheetId="4" hidden="1">{"'Eng (page2)'!$A$1:$D$52"}</definedName>
    <definedName name="_X2" hidden="1">{"'Eng (page2)'!$A$1:$D$52"}</definedName>
    <definedName name="_XC2">#REF!</definedName>
    <definedName name="_XC3">#REF!</definedName>
    <definedName name="_XG2" localSheetId="4" hidden="1">{#N/A,#N/A,FALSE,"단축1";#N/A,#N/A,FALSE,"단축2";#N/A,#N/A,FALSE,"단축3";#N/A,#N/A,FALSE,"장축";#N/A,#N/A,FALSE,"4WD"}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R1">#REF!</definedName>
    <definedName name="_xr10">#REF!</definedName>
    <definedName name="_xr11">#REF!</definedName>
    <definedName name="_xr2">#REF!</definedName>
    <definedName name="_xR3">#REF!</definedName>
    <definedName name="_xr4">#REF!</definedName>
    <definedName name="_xR5">#REF!</definedName>
    <definedName name="_xr6">#REF!</definedName>
    <definedName name="_xR7">#REF!</definedName>
    <definedName name="_xrk1">#REF!</definedName>
    <definedName name="_xrk2">#REF!</definedName>
    <definedName name="_xrk23">#REF!</definedName>
    <definedName name="_xrk3">#REF!</definedName>
    <definedName name="_xrk4">#REF!</definedName>
    <definedName name="_xrk5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localSheetId="4" hidden="1">{"'Eng (page2)'!$A$1:$D$52"}</definedName>
    <definedName name="_y4" hidden="1">{"'Eng (page2)'!$A$1:$D$52"}</definedName>
    <definedName name="_YA1" localSheetId="4" hidden="1">{"'1996'!$A$1:$J$272"}</definedName>
    <definedName name="_YA1" hidden="1">{"'1996'!$A$1:$J$272"}</definedName>
    <definedName name="_ya2" localSheetId="4" hidden="1">{"'1996'!$A$1:$J$272"}</definedName>
    <definedName name="_ya2" hidden="1">{"'1996'!$A$1:$J$272"}</definedName>
    <definedName name="_YC2">#REF!</definedName>
    <definedName name="_YC3">#REF!</definedName>
    <definedName name="_YL032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localSheetId="4" hidden="1">{"'Eng (page2)'!$A$1:$D$52"}</definedName>
    <definedName name="_ZC301" hidden="1">{"'Eng (page2)'!$A$1:$D$52"}</definedName>
    <definedName name="_ZD301" localSheetId="4" hidden="1">{"'Eng (page2)'!$A$1:$D$52"}</definedName>
    <definedName name="_ZD301" hidden="1">{"'Eng (page2)'!$A$1:$D$52"}</definedName>
    <definedName name="_ZH111" localSheetId="4" hidden="1">{"'Model'!$A$1:$N$53"}</definedName>
    <definedName name="_ZH111" hidden="1">{"'Model'!$A$1:$N$53"}</definedName>
    <definedName name="_ZR1" hidden="1">#REF!</definedName>
    <definedName name="_zz01">#REF!</definedName>
    <definedName name="_ZZ150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_เปลี่ยนชั้นหนี้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localSheetId="4" hidden="1">{#N/A,#N/A,FALSE,"DATA"}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c">#N/A</definedName>
    <definedName name="A_copy">#REF!</definedName>
    <definedName name="a_Cx">#N/A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localSheetId="4" hidden="1">{"'Data'!$A$1:$D$17"}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 localSheetId="4">PL_balance 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localSheetId="4" hidden="1">{#N/A,#N/A,FALSE,"단축1";#N/A,#N/A,FALSE,"단축2";#N/A,#N/A,FALSE,"단축3";#N/A,#N/A,FALSE,"장축";#N/A,#N/A,FALSE,"4WD"}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000000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INACTS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localSheetId="4" hidden="1">{"'Feb 99'!$A$1:$G$30"}</definedName>
    <definedName name="A2l4" hidden="1">{"'Feb 99'!$A$1:$G$30"}</definedName>
    <definedName name="A2o">#REF!</definedName>
    <definedName name="A2PRJE" hidden="1">{#N/A,#N/A,FALSE,"Sheet1"}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localSheetId="4" hidden="1">{#N/A,#N/A,FALSE,"Sheet1"}</definedName>
    <definedName name="A3A" hidden="1">{#N/A,#N/A,FALSE,"Sheet1"}</definedName>
    <definedName name="a3q">#REF!</definedName>
    <definedName name="a4." localSheetId="4" hidden="1">{"hilight3",#N/A,FALSE,"HILIGHT3"}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localSheetId="4" hidden="1">{"'Income Statement'!$D$96:$E$101"}</definedName>
    <definedName name="A555s" hidden="1">{"'Income Statement'!$D$96:$E$101"}</definedName>
    <definedName name="A6.5">#REF!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654645454545">#REF!</definedName>
    <definedName name="A7_">#REF!</definedName>
    <definedName name="A70_">#REF!</definedName>
    <definedName name="a7321.">#REF!</definedName>
    <definedName name="a73310">#REF!</definedName>
    <definedName name="A7A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">#REF!</definedName>
    <definedName name="aa_12">#REF!</definedName>
    <definedName name="aa_17">"#REF!"</definedName>
    <definedName name="AA_1a">#REF!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localSheetId="4" hidden="1">{"Japan_Capers_Ed_Pub",#N/A,FALSE,"DI 2 YEAR MASTER SCHEDULE"}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localSheetId="4" hidden="1">{"conso",#N/A,FALSE,"cash flow"}</definedName>
    <definedName name="aaaaa_5" hidden="1">{"conso",#N/A,FALSE,"cash flow"}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localSheetId="4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" hidden="1">#REF!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hidden="1">{"COMNUS2000",#N/A,FALSE,"BL2000"}</definedName>
    <definedName name="aaaaaaaaaaaaaa">#REF!</definedName>
    <definedName name="aaaaaaaaaaaaaaa" localSheetId="4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" localSheetId="4" hidden="1">{0}</definedName>
    <definedName name="aaaaaaaaaaaaaaaa" hidden="1">{0}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4" hidden="1">{"'Eng (page2)'!$A$1:$D$52"}</definedName>
    <definedName name="aaaaaaaaaaaaaaaaaa" hidden="1">{"'Eng (page2)'!$A$1:$D$52"}</definedName>
    <definedName name="aaaaaaaaaaaaaaaaaaa">#REF!</definedName>
    <definedName name="aaaaaaaaaaaaaaaaaaaaaa" localSheetId="4" hidden="1">{"'Eng (page2)'!$A$1:$D$52"}</definedName>
    <definedName name="aaaaaaaaaaaaaaaaaaaaaa" hidden="1">{"'Eng (page2)'!$A$1:$D$52"}</definedName>
    <definedName name="aaaaaaaaaaaaaaaaaaaaaaa" localSheetId="4" hidden="1">{#N/A,#N/A,FALSE,"Sheet1"}</definedName>
    <definedName name="aaaaaaaaaaaaaaaaaaaaaaa" hidden="1">{#N/A,#N/A,FALSE,"Sheet1"}</definedName>
    <definedName name="aaaaaaaaaaaaaaaaaaaaaaaa" localSheetId="4" hidden="1">{"COMJPN2000",#N/A,FALSE,"BL2000"}</definedName>
    <definedName name="aaaaaaaaaaaaaaaaaaaaaaaa" hidden="1">{"COMJPN2000",#N/A,FALSE,"BL2000"}</definedName>
    <definedName name="aaaaaaaaaaaaaaaaaaaaaaaaa">#REF!</definedName>
    <definedName name="aaaaaaaaaaaaaaaaaaaaaaaaaaaaaaa" localSheetId="4" hidden="1">{"'Eng (page2)'!$A$1:$D$52"}</definedName>
    <definedName name="aaaaaaaaaaaaaaaaaaaaaaaaaaaaaaa" hidden="1">{"'Eng (page2)'!$A$1:$D$52"}</definedName>
    <definedName name="aaaaaaaaaaaaaaaaaaaaaaaaaaaaaaaaaaa" localSheetId="4" hidden="1">{"'Eng (page2)'!$A$1:$D$52"}</definedName>
    <definedName name="aaaaaaaaaaaaaaaaaaaaaaaaaaaaaaaaaaa" hidden="1">{"'Eng (page2)'!$A$1:$D$52"}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localSheetId="4" hidden="1">{"'Eng (page2)'!$A$1:$D$52"}</definedName>
    <definedName name="aaaaaaaaaaaaaaaaaaaaaaaaaaaaaaaaaaaaaaa" hidden="1">{"'Eng (page2)'!$A$1:$D$52"}</definedName>
    <definedName name="aaaaaaaaaaaaaaaaaaaaaaaaaaaaaaaaaaaaaaaaaaaaaa" localSheetId="4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aaaaaaaaas" localSheetId="4" hidden="1">{"Page 1",#N/A,FALSE,"091099";"Page 2",#N/A,FALSE,"091099";"Page 3",#N/A,FALSE,"091099";"Page 4",#N/A,FALSE,"091099"}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localSheetId="4" hidden="1">{#N/A,#N/A,FALSE,"단축1";#N/A,#N/A,FALSE,"단축2";#N/A,#N/A,FALSE,"단축3";#N/A,#N/A,FALSE,"장축";#N/A,#N/A,FALSE,"4WD"}</definedName>
    <definedName name="AAAAAEE" hidden="1">{#N/A,#N/A,FALSE,"단축1";#N/A,#N/A,FALSE,"단축2";#N/A,#N/A,FALSE,"단축3";#N/A,#N/A,FALSE,"장축";#N/A,#N/A,FALSE,"4WD"}</definedName>
    <definedName name="aaaall" localSheetId="4" hidden="1">{"'Eng (page2)'!$A$1:$D$52"}</definedName>
    <definedName name="aaaall" hidden="1">{"'Eng (page2)'!$A$1:$D$52"}</definedName>
    <definedName name="aaaawrx" localSheetId="4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aaeeeccc">#REF!</definedName>
    <definedName name="aaaff">#REF!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AQ" localSheetId="4" hidden="1">{"'Income Statement'!$D$96:$E$101"}</definedName>
    <definedName name="AAAQ" hidden="1">{"'Income Statement'!$D$96:$E$101"}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hidden="1">{"'Model'!$A$1:$N$53"}</definedName>
    <definedName name="aaas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localSheetId="4" hidden="1">{"'Mach'!$A$1:$D$39"}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localSheetId="4" hidden="1">{#N/A,#N/A,FALSE,"REPORT"}</definedName>
    <definedName name="aaddd" hidden="1">{#N/A,#N/A,FALSE,"REPORT"}</definedName>
    <definedName name="aade" localSheetId="4" hidden="1">{"'Income Statement'!$D$96:$E$101"}</definedName>
    <definedName name="aade" hidden="1">{"'Income Statement'!$D$96:$E$101"}</definedName>
    <definedName name="aadf" localSheetId="4" hidden="1">{"cashflow",#N/A,FALSE,"cash flow"}</definedName>
    <definedName name="aadf" hidden="1">{"cashflow",#N/A,FALSE,"cash flow"}</definedName>
    <definedName name="aadm">#REF!</definedName>
    <definedName name="aae">#REF!</definedName>
    <definedName name="aafsfd" hidden="1">{"conso",#N/A,FALSE,"cash flow"}</definedName>
    <definedName name="aah" localSheetId="4" hidden="1">{"'Income Statement'!$A$1:$L$32"}</definedName>
    <definedName name="aah" hidden="1">{"'Income Statement'!$A$1:$L$32"}</definedName>
    <definedName name="AAHEETE" hidden="1">#REF!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localSheetId="4" hidden="1">{#N/A,#N/A,TRUE,"BT M200 da 10x20"}</definedName>
    <definedName name="aasd" hidden="1">{#N/A,#N/A,TRUE,"BT M200 da 10x20"}</definedName>
    <definedName name="aasdf" localSheetId="4" hidden="1">{#N/A,#N/A,FALSE,"Aging Summary";#N/A,#N/A,FALSE,"Ratio Analysis";#N/A,#N/A,FALSE,"Test 120 Day Accts";#N/A,#N/A,FALSE,"Tickmarks"}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localSheetId="4" hidden="1">{"'Eng (page2)'!$A$1:$D$52"}</definedName>
    <definedName name="aassssssssss" hidden="1">{"'Eng (page2)'!$A$1:$D$52"}</definedName>
    <definedName name="aas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localSheetId="4" hidden="1">{"capcity",#N/A,FALSE,"Xiamen (chn)";"volume",#N/A,FALSE,"Xiamen (chn)"}</definedName>
    <definedName name="AAZ" hidden="1">{"capcity",#N/A,FALSE,"Xiamen (chn)";"volume",#N/A,FALSE,"Xiamen (chn)"}</definedName>
    <definedName name="ab">#REF!</definedName>
    <definedName name="abababababa">#REF!</definedName>
    <definedName name="abax">#REF!</definedName>
    <definedName name="abb" localSheetId="4" hidden="1">{"capcity",#N/A,FALSE,"Xiamen (chn)";"volume",#N/A,FALSE,"Xiamen (chn)"}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localSheetId="4" hidden="1">{"'Sheet1'!$A$1"}</definedName>
    <definedName name="abc_1" hidden="1">{"'Sheet1'!$A$1"}</definedName>
    <definedName name="abc_111" hidden="1">1</definedName>
    <definedName name="abc_2" localSheetId="4" hidden="1">{"'Sheet1'!$A$1"}</definedName>
    <definedName name="abc_2" hidden="1">{"'Sheet1'!$A$1"}</definedName>
    <definedName name="abc_3" localSheetId="4" hidden="1">{"'Sheet1'!$A$1"}</definedName>
    <definedName name="abc_3" hidden="1">{"'Sheet1'!$A$1"}</definedName>
    <definedName name="abc_4" localSheetId="4" hidden="1">{"'Sheet1'!$A$1"}</definedName>
    <definedName name="abc_4" hidden="1">{"'Sheet1'!$A$1"}</definedName>
    <definedName name="abc_5" localSheetId="4" hidden="1">{"'Sheet1'!$A$1"}</definedName>
    <definedName name="abc_5" hidden="1">{"'Sheet1'!$A$1"}</definedName>
    <definedName name="abc_Control" localSheetId="4" hidden="1">{"'Data'!$A$1:$D$17"}</definedName>
    <definedName name="abc_Control" hidden="1">{"'Data'!$A$1:$D$17"}</definedName>
    <definedName name="abc123hehehe">#REF!</definedName>
    <definedName name="ABCC" localSheetId="4" hidden="1">{"PT2000",#N/A,FALSE,"BL2000"}</definedName>
    <definedName name="ABCC" hidden="1">{"PT2000",#N/A,FALSE,"BL2000"}</definedName>
    <definedName name="abcd">#REF!</definedName>
    <definedName name="ABCD_1" localSheetId="4" hidden="1">{"'Sheet1'!$A$1"}</definedName>
    <definedName name="ABCD_1" hidden="1">{"'Sheet1'!$A$1"}</definedName>
    <definedName name="ABCD_2" localSheetId="4" hidden="1">{"'Sheet1'!$A$1"}</definedName>
    <definedName name="ABCD_2" hidden="1">{"'Sheet1'!$A$1"}</definedName>
    <definedName name="ABCD_3" localSheetId="4" hidden="1">{"'Sheet1'!$A$1"}</definedName>
    <definedName name="ABCD_3" hidden="1">{"'Sheet1'!$A$1"}</definedName>
    <definedName name="ABCD_4" localSheetId="4" hidden="1">{"'Sheet1'!$A$1"}</definedName>
    <definedName name="ABCD_4" hidden="1">{"'Sheet1'!$A$1"}</definedName>
    <definedName name="ABCD_5" localSheetId="4" hidden="1">{"'Sheet1'!$A$1"}</definedName>
    <definedName name="ABCD_5" hidden="1">{"'Sheet1'!$A$1"}</definedName>
    <definedName name="abcde">#REF!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localSheetId="4" hidden="1">{"'Income Statement'!$D$96:$E$101"}</definedName>
    <definedName name="abd" hidden="1">{"'Income Statement'!$D$96:$E$101"}</definedName>
    <definedName name="abdc" localSheetId="4" hidden="1">{"'Data'!$A$1:$D$17"}</definedName>
    <definedName name="abdc" hidden="1">{"'Data'!$A$1:$D$17"}</definedName>
    <definedName name="ABDD" localSheetId="4" hidden="1">{#N/A,#N/A,FALSE,"단축1";#N/A,#N/A,FALSE,"단축2";#N/A,#N/A,FALSE,"단축3";#N/A,#N/A,FALSE,"장축";#N/A,#N/A,FALSE,"4WD"}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cisse">#N/A</definedName>
    <definedName name="AbsencePenalty_col_Salary">OFFSET(#REF!,1,0,MAX(SalaryActive_col_BaseSalaryHr),1)</definedName>
    <definedName name="ABSORBER_SHOCK">#REF!</definedName>
    <definedName name="abv">#REF!</definedName>
    <definedName name="ABV10AA">#REF!</definedName>
    <definedName name="abx" localSheetId="4" hidden="1">{#N/A,#N/A,FALSE,"invpln"}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localSheetId="4" hidden="1">{"'Eng (page2)'!$A$1:$D$52"}</definedName>
    <definedName name="ac" hidden="1">{"'Eng (page2)'!$A$1:$D$52"}</definedName>
    <definedName name="ac_line1.0_" localSheetId="4" hidden="1">{#N/A,#N/A,FALSE,"Eff-SSC2"}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num">#REF!</definedName>
    <definedName name="accnumber">#REF!</definedName>
    <definedName name="ACCODE">#REF!</definedName>
    <definedName name="Accom">OFFSET(#REF!,0,0,COUNTA(#REF!),COUNTA(#REF!))</definedName>
    <definedName name="ACCOPY">#REF!</definedName>
    <definedName name="accord">#REF!</definedName>
    <definedName name="AccordCategories">#REF!</definedName>
    <definedName name="accordoveralljun">#REF!</definedName>
    <definedName name="ACCOUNT">#REF!</definedName>
    <definedName name="account.list">#N/A</definedName>
    <definedName name="account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_sum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localSheetId="4" hidden="1">{"'Eng (page2)'!$A$1:$D$52"}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">#REF!</definedName>
    <definedName name="Accrual_reversal">#REF!</definedName>
    <definedName name="Accruals">#REF!</definedName>
    <definedName name="accrue" localSheetId="4" hidden="1">{"'Eng (page2)'!$A$1:$D$52"}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Name">#REF!</definedName>
    <definedName name="ACCTS">#REF!</definedName>
    <definedName name="AcctSt">#REF!</definedName>
    <definedName name="acctwise">#REF!</definedName>
    <definedName name="ACCUM">#REF!</definedName>
    <definedName name="Accum_glac">#REF!</definedName>
    <definedName name="ACCUM1">#REF!</definedName>
    <definedName name="Accumulated_MACRS_Table">#REF!</definedName>
    <definedName name="Accumulated_Profit__Loss">#REF!</definedName>
    <definedName name="ACCYP">#REF!</definedName>
    <definedName name="acd" localSheetId="4" hidden="1">{"'Eng (page2)'!$A$1:$D$52"}</definedName>
    <definedName name="acd" hidden="1">{"'Eng (page2)'!$A$1:$D$52"}</definedName>
    <definedName name="ACdecrease">#REF!</definedName>
    <definedName name="ACdecreaseb2">#REF!</definedName>
    <definedName name="acds">#REF!</definedName>
    <definedName name="ACE">#REF!</definedName>
    <definedName name="achats2013">#REF!</definedName>
    <definedName name="ACHP">#REF!</definedName>
    <definedName name="ACK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_DATE">#REF!</definedName>
    <definedName name="Acq_Non_conso_investments">#REF!</definedName>
    <definedName name="AcqC2">#REF!</definedName>
    <definedName name="ACQUIRER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al">#REF!</definedName>
    <definedName name="ACT_SUM">#REF!</definedName>
    <definedName name="Act_wdays">#REF!</definedName>
    <definedName name="ACT1">#REF!</definedName>
    <definedName name="ACT2">#REF!</definedName>
    <definedName name="ACT2a">#REF!</definedName>
    <definedName name="ACT2YR">#REF!</definedName>
    <definedName name="ACT2z">#REF!</definedName>
    <definedName name="AcTable">#REF!</definedName>
    <definedName name="ACTASSET">#REF!</definedName>
    <definedName name="actCap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EVA">#REF!</definedName>
    <definedName name="Action">#REF!</definedName>
    <definedName name="actions">#REF!</definedName>
    <definedName name="Actions_par_levier">#REF!</definedName>
    <definedName name="Activated_A_c_per_month">#REF!</definedName>
    <definedName name="active">#REF!</definedName>
    <definedName name="ActiveServer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mth5_nst">#REF!</definedName>
    <definedName name="actOP">#REF!</definedName>
    <definedName name="actOth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Rev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bkd">#REF!</definedName>
    <definedName name="Actual_ksn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 localSheetId="4">PeriodInActual*(#REF!&gt;0)</definedName>
    <definedName name="ActualBeyond">PeriodInActual*(#REF!&gt;0)</definedName>
    <definedName name="actualjan">#REF!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V1">#REF!</definedName>
    <definedName name="Actwise">#REF!</definedName>
    <definedName name="actyrly5_ns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da" localSheetId="4" hidden="1">{"'Eng (page2)'!$A$1:$D$52"}</definedName>
    <definedName name="adada" hidden="1">{"'Eng (page2)'!$A$1:$D$52"}</definedName>
    <definedName name="adaf">#REF!</definedName>
    <definedName name="adafafa">#REF!</definedName>
    <definedName name="Adams__Beverly_J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dasc">#REF!</definedName>
    <definedName name="adasdfas" localSheetId="4" hidden="1">{"Page 1",#N/A,FALSE,"062599";"Page 2",#N/A,FALSE,"062599";"Page 3",#N/A,FALSE,"062599"}</definedName>
    <definedName name="adasdfas" hidden="1">{"Page 1",#N/A,FALSE,"062599";"Page 2",#N/A,FALSE,"062599";"Page 3",#N/A,FALSE,"062599"}</definedName>
    <definedName name="ADAT">#REF!</definedName>
    <definedName name="ADataFile">#REF!</definedName>
    <definedName name="ADAVAB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localSheetId="4" hidden="1">{#N/A,#N/A,FALSE,"Aging Summary";#N/A,#N/A,FALSE,"Ratio Analysis";#N/A,#N/A,FALSE,"Test 120 Day Accts";#N/A,#N/A,FALSE,"Tickmarks"}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localSheetId="4" hidden="1">{"'2001'!$A$1:$AH$35"}</definedName>
    <definedName name="ADDDD" hidden="1">{"'2001'!$A$1:$AH$35"}</definedName>
    <definedName name="addddd">#REF!</definedName>
    <definedName name="addddddd" localSheetId="4" hidden="1">{#N/A,#N/A,FALSE,"단축1";#N/A,#N/A,FALSE,"단축2";#N/A,#N/A,FALSE,"단축3";#N/A,#N/A,FALSE,"장축";#N/A,#N/A,FALSE,"4WD"}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ds" hidden="1">{"conso",#N/A,FALSE,"cash flow"}</definedName>
    <definedName name="AddInfoCommentBox1">#REF!</definedName>
    <definedName name="AddInfoCommentBox10">#REF!</definedName>
    <definedName name="AddInfoCommentBox11">#REF!</definedName>
    <definedName name="AddInfoCommentBox12">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#REF!</definedName>
    <definedName name="AddInfoCommentBox30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11">#REF!</definedName>
    <definedName name="AddInfoName12">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#REF!</definedName>
    <definedName name="AddInfoName30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11">#REF!</definedName>
    <definedName name="AddInfoTextBox12">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#REF!</definedName>
    <definedName name="AddInfoTextBox30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ress1">#REF!</definedName>
    <definedName name="address2">#REF!</definedName>
    <definedName name="address3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localSheetId="4" hidden="1">{"'Income Statement'!$D$96:$E$101"}</definedName>
    <definedName name="adeq" hidden="1">{"'Income Statement'!$D$96:$E$101"}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scripList">#REF!</definedName>
    <definedName name="ADescriptionList">#REF!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localSheetId="4" hidden="1">{#N/A,#N/A,FALSE,"Diffs";#N/A,#N/A,FALSE,"P&amp;L"}</definedName>
    <definedName name="adfejrw" hidden="1">{#N/A,#N/A,FALSE,"Diffs";#N/A,#N/A,FALSE,"P&amp;L"}</definedName>
    <definedName name="adfg" localSheetId="4" hidden="1">{"Page 1",#N/A,FALSE,"080699";"Page 2",#N/A,FALSE,"080699";"Page 3",#N/A,FALSE,"080699";"Page 4",#N/A,FALSE,"080699"}</definedName>
    <definedName name="adfg" hidden="1">{"Page 1",#N/A,FALSE,"080699";"Page 2",#N/A,FALSE,"080699";"Page 3",#N/A,FALSE,"080699";"Page 4",#N/A,FALSE,"080699"}</definedName>
    <definedName name="adfsa" localSheetId="4" hidden="1">{"Page 1",#N/A,FALSE,"062599";"Page 2",#N/A,FALSE,"062599";"Page 3",#N/A,FALSE,"062599"}</definedName>
    <definedName name="adfsa" hidden="1">{"Page 1",#N/A,FALSE,"062599";"Page 2",#N/A,FALSE,"062599";"Page 3",#N/A,FALSE,"062599"}</definedName>
    <definedName name="adfsd">#REF!</definedName>
    <definedName name="adfsdfs" localSheetId="4" hidden="1">{"OPEN ORDERS",#N/A,FALSE,"ZZORDS"}</definedName>
    <definedName name="adfsdfs" hidden="1">{"OPEN ORDERS",#N/A,FALSE,"ZZORDS"}</definedName>
    <definedName name="adg" localSheetId="4" hidden="1">{#N/A,#N/A,FALSE,"DATA"}</definedName>
    <definedName name="adg" hidden="1">{#N/A,#N/A,FALSE,"DATA"}</definedName>
    <definedName name="adgadgsfhs" hidden="1">{#N/A,#N/A,FALSE,"ll-inves";#N/A,#N/A,FALSE,"bgt-cf 97";#N/A,#N/A,FALSE,"bgt-pl 97"}</definedName>
    <definedName name="adgghh" localSheetId="4" hidden="1">{"Page 1",#N/A,FALSE,"090399";"Page 2",#N/A,FALSE,"090399";"Page 3",#N/A,FALSE,"090399";"Page 4",#N/A,FALSE,"090399"}</definedName>
    <definedName name="adgghh" hidden="1">{"Page 1",#N/A,FALSE,"090399";"Page 2",#N/A,FALSE,"090399";"Page 3",#N/A,FALSE,"090399";"Page 4",#N/A,FALSE,"090399"}</definedName>
    <definedName name="ADJ">#REF!</definedName>
    <definedName name="Adj_Depre">#REF!</definedName>
    <definedName name="adj1">#REF!</definedName>
    <definedName name="ADJ2">#REF!</definedName>
    <definedName name="Adjasset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iab">#REF!</definedName>
    <definedName name="adjloss">#REF!</definedName>
    <definedName name="adjnes">#REF!</definedName>
    <definedName name="adjod">#REF!</definedName>
    <definedName name="AdjPL">#REF!</definedName>
    <definedName name="adjprof">#REF!</definedName>
    <definedName name="adjreserve">#REF!</definedName>
    <definedName name="adjs_Selection_Criteria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poolprice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K" hidden="1">{"POPULAR SANS BUDGET",#N/A,FALSE,"popular";"TOTAL SANS BUDGET",#N/A,FALSE,"TOTAL"}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localSheetId="4" hidden="1">{"'Eng (page2)'!$A$1:$D$52"}</definedName>
    <definedName name="Admin_" hidden="1">{"'Eng (page2)'!$A$1:$D$52"}</definedName>
    <definedName name="Admin_Esc">#REF!</definedName>
    <definedName name="ADMIN_EXPENSES">#REF!</definedName>
    <definedName name="ADMINA">#N/A</definedName>
    <definedName name="Adminis" localSheetId="4" hidden="1">{"'Eng (page2)'!$A$1:$D$52"}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localSheetId="4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>#REF!</definedName>
    <definedName name="adsas" localSheetId="4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">#REF!</definedName>
    <definedName name="adsdadsasd">#REF!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dsdfdf" localSheetId="4" hidden="1">{"Page 1",#N/A,FALSE,"070299";"Page 2",#N/A,FALSE,"070299";"Page 3",#N/A,FALSE,"070299"}</definedName>
    <definedName name="adsdfdf" hidden="1">{"Page 1",#N/A,FALSE,"070299";"Page 2",#N/A,FALSE,"070299";"Page 3",#N/A,FALSE,"070299"}</definedName>
    <definedName name="adsdff" localSheetId="4" hidden="1">{"Page 1",#N/A,FALSE,"070999";"Page 2",#N/A,FALSE,"070999";"Page 3",#N/A,FALSE,"070999"}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localSheetId="4" hidden="1">{#N/A,#N/A,FALSE,"Aging Summary";#N/A,#N/A,FALSE,"Ratio Analysis";#N/A,#N/A,FALSE,"Test 120 Day Accts";#N/A,#N/A,FALSE,"Tickmarks"}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anceCheckError_col_Embase">OFFSET(#REF!,1,0,COUNTA(#REF!)-1,1)</definedName>
    <definedName name="AdvanceType_col_Index">OFFSET(#REF!,1,0,COUNTA(#REF!)-1,1)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localSheetId="4" hidden="1">{#N/A,#N/A,TRUE,"Str.";#N/A,#N/A,TRUE,"Steel &amp; Roof";#N/A,#N/A,TRUE,"Arc.";#N/A,#N/A,TRUE,"Preliminary";#N/A,#N/A,TRUE,"Sum_Prelim"}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localSheetId="4" hidden="1">{"'Eng (page2)'!$A$1:$D$52"}</definedName>
    <definedName name="aee" hidden="1">{"'Eng (page2)'!$A$1:$D$52"}</definedName>
    <definedName name="aeeqqe" localSheetId="4" hidden="1">{"'Income Statement'!$D$96:$E$101"}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h">#REF!</definedName>
    <definedName name="AEJLJKLE" hidden="1">#REF!</definedName>
    <definedName name="AEkju">#REF!</definedName>
    <definedName name="AENUM">#REF!</definedName>
    <definedName name="aer">#REF!</definedName>
    <definedName name="aerag" localSheetId="4" hidden="1">{"Page 1",#N/A,FALSE,"091799";"Page 2",#N/A,FALSE,"091799";"Page 3",#N/A,FALSE,"091799";"Page 4",#N/A,FALSE,"091799"}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localSheetId="4" hidden="1">{#N/A,#N/A,FALSE,"COVER.XLS";#N/A,#N/A,FALSE,"RACT1.XLS";#N/A,#N/A,FALSE,"RACT2.XLS";#N/A,#N/A,FALSE,"ECCMP";#N/A,#N/A,FALSE,"WELDER.XLS"}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rwer" localSheetId="4" hidden="1">{"Page 1",#N/A,FALSE,"081399";"Page 2",#N/A,FALSE,"081399";"Page 3",#N/A,FALSE,"081399";"Page 4",#N/A,FALSE,"081399"}</definedName>
    <definedName name="aerwer" hidden="1">{"Page 1",#N/A,FALSE,"081399";"Page 2",#N/A,FALSE,"081399";"Page 3",#N/A,FALSE,"081399";"Page 4",#N/A,FALSE,"081399"}</definedName>
    <definedName name="AES">#REF!</definedName>
    <definedName name="AES0A.2" localSheetId="4" hidden="1">{#N/A,#N/A,FALSE,"P.C.B"}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g">#N/A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localSheetId="4" hidden="1">{#N/A,#N/A,FALSE,"REPORT"}</definedName>
    <definedName name="AFDADSFDAS" hidden="1">{#N/A,#N/A,FALSE,"REPORT"}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localSheetId="4" hidden="1">{"'Eng (page2)'!$A$1:$D$52"}</definedName>
    <definedName name="afdf" hidden="1">{"'Eng (page2)'!$A$1:$D$52"}</definedName>
    <definedName name="afdfa">#REF!</definedName>
    <definedName name="afdfwe" localSheetId="4" hidden="1">{"'Rekap 1'!$A$1:$E$18"}</definedName>
    <definedName name="afdfwe" hidden="1">{"'Rekap 1'!$A$1:$E$18"}</definedName>
    <definedName name="afdlkm">#REF!</definedName>
    <definedName name="afdqwdq">#REF!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localSheetId="4" hidden="1">{"'Eng (page2)'!$A$1:$D$52"}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FIL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localSheetId="4" hidden="1">{"'Eng (page2)'!$A$1:$D$52"}</definedName>
    <definedName name="afr" hidden="1">{"'Eng (page2)'!$A$1:$D$52"}</definedName>
    <definedName name="africa" localSheetId="4" hidden="1">{#N/A,#N/A,FALSE,"CNS";#N/A,#N/A,FALSE,"Serz";#N/A,#N/A,FALSE,"Ace"}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localSheetId="4" hidden="1">{"Page 1",#N/A,FALSE,"052199";"Page 2",#N/A,FALSE,"052199";"Page 3",#N/A,FALSE,"052199"}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err">#REF!</definedName>
    <definedName name="agfs">#REF!</definedName>
    <definedName name="a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NS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PQ">#REF!</definedName>
    <definedName name="Agree">#REF!</definedName>
    <definedName name="AGRWET" localSheetId="4" hidden="1">{#N/A,#N/A,FALSE,"PR-2";#N/A,#N/A,FALSE,"RR-2";#N/A,#N/A,FALSE,"CF-2";#N/A,#N/A,FALSE,"BS-2"}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localSheetId="4" hidden="1">{"'Feb 99'!$A$1:$G$30"}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localSheetId="4" hidden="1">{#N/A,#N/A,FALSE,"TAX COMPUTATION";#N/A,#N/A,FALSE,"TAX SCHEDULE";#N/A,#N/A,FALSE,"ADDITIONS";#N/A,#N/A,FALSE,"W &amp; T"}</definedName>
    <definedName name="ailing" hidden="1">{#N/A,#N/A,FALSE,"TAX COMPUTATION";#N/A,#N/A,FALSE,"TAX SCHEDULE";#N/A,#N/A,FALSE,"ADDITIONS";#N/A,#N/A,FALSE,"W &amp; T"}</definedName>
    <definedName name="aimens">#REF!</definedName>
    <definedName name="aimens.A">#REF!</definedName>
    <definedName name="ain">#REF!</definedName>
    <definedName name="aiokdin">#REF!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localSheetId="4" hidden="1">{#N/A,#N/A,FALSE,"Eff-SSC2"}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BS_Cr">#REF!</definedName>
    <definedName name="AJE_BS_Dr">#REF!</definedName>
    <definedName name="AJE_Cr_BS">#REF!</definedName>
    <definedName name="AJE_Dr_BS">#REF!</definedName>
    <definedName name="AJE_JCAS22" hidden="1">#REF!</definedName>
    <definedName name="AJE_WP_Code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US">#REF!</definedName>
    <definedName name="ajw">#REF!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localSheetId="4" hidden="1">{"'1996'!$A$1:$J$272"}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j" hidden="1">{"POPULAR SANS BUDGET",#N/A,FALSE,"popular";"TOTAL SANS BUDGET",#N/A,FALSE,"TOTAL"}</definedName>
    <definedName name="aldm">#REF!</definedName>
    <definedName name="Alena" localSheetId="4" hidden="1">{#N/A,#N/A,TRUE,"R&amp;D";#N/A,#N/A,TRUE,"Drct exp";#N/A,#N/A,TRUE,"OPEX";#N/A,#N/A,TRUE,"R&amp;D";#N/A,#N/A,TRUE,"S&amp;M";#N/A,#N/A,TRUE,"G&amp;A"}</definedName>
    <definedName name="Alena" hidden="1">{#N/A,#N/A,TRUE,"R&amp;D";#N/A,#N/A,TRUE,"Drct exp";#N/A,#N/A,TRUE,"OPEX";#N/A,#N/A,TRUE,"R&amp;D";#N/A,#N/A,TRUE,"S&amp;M";#N/A,#N/A,TRUE,"G&amp;A"}</definedName>
    <definedName name="alena1" localSheetId="4" hidden="1">{#N/A,#N/A,TRUE,"CPRD";#N/A,#N/A,TRUE,"BCCPDR";#N/A,#N/A,TRUE,"EWRD";#N/A,#N/A,TRUE,"5100";#N/A,#N/A,TRUE,"5110"}</definedName>
    <definedName name="alena1" hidden="1">{#N/A,#N/A,TRUE,"CPRD";#N/A,#N/A,TRUE,"BCCPDR";#N/A,#N/A,TRUE,"EWRD";#N/A,#N/A,TRUE,"5100";#N/A,#N/A,TRUE,"5110"}</definedName>
    <definedName name="AlenaA" localSheetId="4" hidden="1">{#N/A,#N/A,TRUE,"R&amp;D";#N/A,#N/A,TRUE,"Drct exp";#N/A,#N/A,TRUE,"OPEX";#N/A,#N/A,TRUE,"R&amp;D";#N/A,#N/A,TRUE,"S&amp;M";#N/A,#N/A,TRUE,"G&amp;A"}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localSheetId="4" hidden="1">{#N/A,#N/A,FALSE,"REPORT"}</definedName>
    <definedName name="alex" hidden="1">{#N/A,#N/A,FALSE,"REPORT"}</definedName>
    <definedName name="alexan" localSheetId="4" hidden="1">{#N/A,#N/A,FALSE,"REPORT"}</definedName>
    <definedName name="alexan" hidden="1">{#N/A,#N/A,FALSE,"REPORT"}</definedName>
    <definedName name="Alfia__Oded">#REF!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izé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0t1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1">#REF!</definedName>
    <definedName name="AllInvestmentTypes">#REF!</definedName>
    <definedName name="AllKits">#REF!</definedName>
    <definedName name="ALLL" hidden="1">{"POPULAR SANS BUDGET",#N/A,FALSE,"popular";"TOTAL SANS BUDGET",#N/A,FALSE,"TOTAL"}</definedName>
    <definedName name="Alloc_CAL2">#REF!</definedName>
    <definedName name="Alloc_CAL3">#REF!</definedName>
    <definedName name="Alloc_CAL4">#REF!</definedName>
    <definedName name="allocation" localSheetId="4" hidden="1">{"Page 1",#N/A,FALSE,"052199";"Page 2",#N/A,FALSE,"052199";"Page 3",#N/A,FALSE,"052199"}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owances">#REF!</definedName>
    <definedName name="ALLP">#REF!</definedName>
    <definedName name="AllRatios">#REF!</definedName>
    <definedName name="AllRevCats">#REF!</definedName>
    <definedName name="AllSpendCategories">#REF!</definedName>
    <definedName name="allsum">#REF!</definedName>
    <definedName name="AllTables">{8}</definedName>
    <definedName name="allweeks">#REF!</definedName>
    <definedName name="allwyn">#REF!</definedName>
    <definedName name="Almagor__Ada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TIUS">#N/A</definedName>
    <definedName name="ALU">#REF!</definedName>
    <definedName name="ALupro" localSheetId="4" hidden="1">{"BSSCHA4",#N/A,FALSE,"sch bs"}</definedName>
    <definedName name="ALupro" hidden="1">{"BSSCHA4",#N/A,FALSE,"sch bs"}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LBS">#REF!</definedName>
    <definedName name="AMALP_L">#REF!</definedName>
    <definedName name="amam">#REF!</definedName>
    <definedName name="amamr3">#REF!</definedName>
    <definedName name="AMark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r">#REF!</definedName>
    <definedName name="amit" localSheetId="4" hidden="1">{"Balance Sheet",#N/A,FALSE,"Balsheet";"Assets Schedule",#N/A,FALSE,"Balsheet";"Abstract",#N/A,FALSE,"Balsheet"}</definedName>
    <definedName name="amit" hidden="1">{"Balance Sheet",#N/A,FALSE,"Balsheet";"Assets Schedule",#N/A,FALSE,"Balsheet";"Abstract",#N/A,FALSE,"Balsheet"}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localSheetId="4" hidden="1">{"'Eng (page2)'!$A$1:$D$52"}</definedName>
    <definedName name="ammmmmmmmm" hidden="1">{"'Eng (page2)'!$A$1:$D$52"}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">#REF!*12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08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ShowSocail_col_Salary">OFFSET(#REF!,1,0,MAX(SalaryActive_col_BaseSalaryHr),1)</definedName>
    <definedName name="AmountV">#REF!</definedName>
    <definedName name="AMOUTLKB">#REF!</definedName>
    <definedName name="AMP">#REF!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t" localSheetId="4" hidden="1">{"Balance Sheet",#N/A,FALSE,"Balsheet";"Assets Schedule",#N/A,FALSE,"Balsheet";"Abstract",#N/A,FALSE,"Balsheet"}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from_RPT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sfield__Joel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localSheetId="4" hidden="1">{#N/A,#N/A,FALSE,"Report";#N/A,#N/A,FALSE,"Credit Debit Notes";#N/A,#N/A,FALSE,"Explanations";#N/A,#N/A,FALSE,"Summary"}</definedName>
    <definedName name="Anal" hidden="1">{#N/A,#N/A,FALSE,"Report";#N/A,#N/A,FALSE,"Credit Debit Notes";#N/A,#N/A,FALSE,"Explanations";#N/A,#N/A,FALSE,"Summary"}</definedName>
    <definedName name="anali1_e_Resumo_Geral_Listar">#N/A</definedName>
    <definedName name="analise" localSheetId="4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_Sales">#REF!</definedName>
    <definedName name="analysisde1">#REF!</definedName>
    <definedName name="analysisde2">#REF!</definedName>
    <definedName name="Analyst">#REF!</definedName>
    <definedName name="Analyst_10">#REF!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e">#REF!</definedName>
    <definedName name="anam">#REF!</definedName>
    <definedName name="ANCDE" hidden="1">#REF!</definedName>
    <definedName name="and">#N/A</definedName>
    <definedName name="Andrew">#REF!</definedName>
    <definedName name="andrewchoongtuckkuan">#REF!</definedName>
    <definedName name="ANDSJF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hang__Amir">#REF!</definedName>
    <definedName name="Anilofos">#REF!</definedName>
    <definedName name="Anis">#REF!</definedName>
    <definedName name="anita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8JAN02">#REF!</definedName>
    <definedName name="ANNEE">#REF!</definedName>
    <definedName name="année">#REF!</definedName>
    <definedName name="année_en_cours">#N/A</definedName>
    <definedName name="Année_N">#REF!</definedName>
    <definedName name="Année_N_1">#REF!</definedName>
    <definedName name="année_précédente">#N/A</definedName>
    <definedName name="ANNEXIII">#REF!</definedName>
    <definedName name="ANNEXIV">#REF!</definedName>
    <definedName name="Annexure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1">#REF!</definedName>
    <definedName name="Annexure2">#REF!</definedName>
    <definedName name="Annual_interest_rate">#REF!</definedName>
    <definedName name="annual12">#REF!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o" localSheetId="4" hidden="1">{"Asset_Liability",#N/A,FALSE,"Input Sheet"}</definedName>
    <definedName name="Ano" hidden="1">{"Asset_Liability",#N/A,FALSE,"Input Sheet"}</definedName>
    <definedName name="anpha">#REF!</definedName>
    <definedName name="anphong">{"'Sheet1'!$L$16"}</definedName>
    <definedName name="ans">#REF!</definedName>
    <definedName name="ANSA">#REF!</definedName>
    <definedName name="anscount" hidden="1">10</definedName>
    <definedName name="ANSWER">#REF!</definedName>
    <definedName name="ANU" localSheetId="4" hidden="1">{"'Eng (page2)'!$A$1:$D$52"}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localSheetId="4" hidden="1">{#N/A,#N/A,FALSE,"AOP vs FORECAST "}</definedName>
    <definedName name="ao" hidden="1">{#N/A,#N/A,FALSE,"AOP vs FORECAST "}</definedName>
    <definedName name="aocnf" localSheetId="4" hidden="1">{#N/A,#N/A,FALSE,"채권채무";#N/A,#N/A,FALSE,"control sheet"}</definedName>
    <definedName name="aocnf" hidden="1">{#N/A,#N/A,FALSE,"채권채무";#N/A,#N/A,FALSE,"control sheet"}</definedName>
    <definedName name="AODOGOG" hidden="1">#REF!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OEOFK" hidden="1">#REF!</definedName>
    <definedName name="aoi">#REF!</definedName>
    <definedName name="aom" localSheetId="4" hidden="1">{"'Eng (page2)'!$A$1:$D$52"}</definedName>
    <definedName name="aom" hidden="1">{"'Eng (page2)'!$A$1:$D$52"}</definedName>
    <definedName name="aommy" localSheetId="4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localSheetId="4" hidden="1">{#N/A,#N/A,FALSE,"COMP"}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110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EE_XX">#N/A</definedName>
    <definedName name="ap_tb">#REF!</definedName>
    <definedName name="AP_value">#REF!</definedName>
    <definedName name="AP110">#REF!</definedName>
    <definedName name="APAC">#REF!</definedName>
    <definedName name="apadong.data" localSheetId="4" hidden="1">{#N/A,#N/A,FALSE,"DATA"}</definedName>
    <definedName name="apadong.data" hidden="1">{#N/A,#N/A,FALSE,"DATA"}</definedName>
    <definedName name="APage_Interest">#REF!</definedName>
    <definedName name="Apartment">#REF!</definedName>
    <definedName name="apc" localSheetId="4" hidden="1">{"'Income Statement'!$D$96:$E$101"}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localSheetId="4" hidden="1">{#N/A,#N/A,FALSE,"17MAY";#N/A,#N/A,FALSE,"24MAY"}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C">#REF!</definedName>
    <definedName name="Appear">#N/A</definedName>
    <definedName name="aPPENDI">#N/A</definedName>
    <definedName name="Appendix" localSheetId="4" hidden="1">{#N/A,#N/A,FALSE,"Cover Page";#N/A,#N/A,FALSE,"Facing Page";#N/A,#N/A,FALSE,"Main Page";#N/A,#N/A,FALSE,"Risk-Adjusted";#N/A,#N/A,FALSE,"Profit Improvement"}</definedName>
    <definedName name="Appendix" hidden="1">{#N/A,#N/A,FALSE,"Cover Page";#N/A,#N/A,FALSE,"Facing Page";#N/A,#N/A,FALSE,"Main Page";#N/A,#N/A,FALSE,"Risk-Adjusted";#N/A,#N/A,FALSE,"Profit Improvement"}</definedName>
    <definedName name="Appendix_I">#REF!</definedName>
    <definedName name="Appendix_II">#REF!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J">#REF!</definedName>
    <definedName name="APPL">#REF!</definedName>
    <definedName name="apple" localSheetId="4" hidden="1">{"Volume",#N/A,FALSE,"Guangzhou";"capacity",#N/A,FALSE,"Guangzhou"}</definedName>
    <definedName name="apple" hidden="1">{"Volume",#N/A,FALSE,"Guangzhou";"capacity",#N/A,FALSE,"Guangzhou"}</definedName>
    <definedName name="ApplF">#REF!</definedName>
    <definedName name="appli">#REF!</definedName>
    <definedName name="APPLIC">#REF!</definedName>
    <definedName name="APPLIC01">#REF!</definedName>
    <definedName name="APPLICA">#REF!</definedName>
    <definedName name="APPLICATION">#REF!</definedName>
    <definedName name="Application_per_month">#REF!</definedName>
    <definedName name="Application_Used">#REF!</definedName>
    <definedName name="application1">#REF!</definedName>
    <definedName name="ApplicationField">#REF!</definedName>
    <definedName name="Applicationlist">OFFSET(#REF!,1,0,COUNTA(#REF!),1)</definedName>
    <definedName name="Apportionment">#REF!,#REF!,#REF!,#REF!,#REF!</definedName>
    <definedName name="Apportionment2">#REF!</definedName>
    <definedName name="appp" localSheetId="4" hidden="1">{"'Income Statement'!$D$96:$E$101"}</definedName>
    <definedName name="appp" hidden="1">{"'Income Statement'!$D$96:$E$101"}</definedName>
    <definedName name="Approach">OFFSET(#REF!,0,1,1,COUNTA(#REF!)-1)</definedName>
    <definedName name="APPROVAL">#REF!</definedName>
    <definedName name="Approval_Time">#REF!</definedName>
    <definedName name="ApprovalPeriod">#REF!</definedName>
    <definedName name="approvals">#REF!</definedName>
    <definedName name="Approved_Dis">#REF!</definedName>
    <definedName name="Apps.Chg">10</definedName>
    <definedName name="APPSUSERNAME1">#REF!</definedName>
    <definedName name="APPSUSERNAME2">#REF!</definedName>
    <definedName name="appx">#REF!</definedName>
    <definedName name="Appx_D">#REF!</definedName>
    <definedName name="Appx_F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GLView">#REF!</definedName>
    <definedName name="APRIL">#REF!</definedName>
    <definedName name="April2002">#REF!</definedName>
    <definedName name="APRILAMOUNT">#REF!</definedName>
    <definedName name="APRILCODE">#REF!</definedName>
    <definedName name="AprRatios">#REF!</definedName>
    <definedName name="APS">#N/A</definedName>
    <definedName name="APTAR">#REF!</definedName>
    <definedName name="APTtl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localSheetId="4" hidden="1">{"'Eng (page2)'!$A$1:$D$52"}</definedName>
    <definedName name="aq" hidden="1">{"'Eng (page2)'!$A$1:$D$52"}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4" hidden="1">{"cashflow",#N/A,FALSE,"cash flow"}</definedName>
    <definedName name="aqaq" hidden="1">{"cashflow",#N/A,FALSE,"cash flow"}</definedName>
    <definedName name="aqaq_5" localSheetId="4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localSheetId="4" hidden="1">{"conso",#N/A,FALSE,"cash flow"}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localSheetId="4" hidden="1">{#N/A,#N/A,FALSE,"COVER.XLS";#N/A,#N/A,FALSE,"RACT1.XLS";#N/A,#N/A,FALSE,"RACT2.XLS";#N/A,#N/A,FALSE,"ECCMP";#N/A,#N/A,FALSE,"WELDER.XLS"}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localSheetId="4" hidden="1">{#N/A,#N/A,FALSE,"Aging Summary";#N/A,#N/A,FALSE,"Ratio Analysis";#N/A,#N/A,FALSE,"Test 120 Day Accts";#N/A,#N/A,FALSE,"Tickmarks"}</definedName>
    <definedName name="ar_3" hidden="1">{#N/A,#N/A,FALSE,"Aging Summary";#N/A,#N/A,FALSE,"Ratio Analysis";#N/A,#N/A,FALSE,"Test 120 Day Accts";#N/A,#N/A,FALSE,"Tickmarks"}</definedName>
    <definedName name="ar_4" localSheetId="4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localSheetId="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hold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localSheetId="4" hidden="1">{#N/A,#N/A,FALSE,"FG2540"}</definedName>
    <definedName name="araw98" hidden="1">{#N/A,#N/A,FALSE,"FG2540"}</definedName>
    <definedName name="arawtewt">#REF!</definedName>
    <definedName name="ARBOR_INFO">"[elsie][Mpg][Main]"</definedName>
    <definedName name="ARBPL">#REF!</definedName>
    <definedName name="ARC">#REF!</definedName>
    <definedName name="arch" localSheetId="4" hidden="1">{"'Sheet1'!$A$14:$L$181"}</definedName>
    <definedName name="arch" hidden="1">{"'Sheet1'!$A$14:$L$181"}</definedName>
    <definedName name="archi">#REF!</definedName>
    <definedName name="ard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localSheetId="4" hidden="1">{"'Eng (page2)'!$A$1:$D$52"}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ale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12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localSheetId="4" hidden="1">{"'Income Statement'!$A$1:$L$32"}</definedName>
    <definedName name="AREL_1005" hidden="1">{"'Income Statement'!$A$1:$L$32"}</definedName>
    <definedName name="ARemk">#REF!</definedName>
    <definedName name="Arenas__Armando">#REF!</definedName>
    <definedName name="arewerw" localSheetId="4" hidden="1">{"Page 1",#N/A,FALSE,"082799";"Page 2",#N/A,FALSE,"082799";"Page 3",#N/A,FALSE,"082799";"Page 4",#N/A,FALSE,"082799"}</definedName>
    <definedName name="arewerw" hidden="1">{"Page 1",#N/A,FALSE,"082799";"Page 2",#N/A,FALSE,"082799";"Page 3",#N/A,FALSE,"082799";"Page 4",#N/A,FALSE,"082799"}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localSheetId="4" hidden="1">{#N/A,#N/A,FALSE,"Report";#N/A,#N/A,FALSE,"Credit Debit Notes";#N/A,#N/A,FALSE,"Explanations";#N/A,#N/A,FALSE,"Summary";#N/A,#N/A,FALSE,"Budget";#N/A,#N/A,FALSE,"Actua"}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localSheetId="4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as">#REF!</definedName>
    <definedName name="asasas" localSheetId="4" hidden="1">{"BS",#N/A,FALSE,"Accounts2002 New";"PL",#N/A,FALSE,"Accounts2002 New"}</definedName>
    <definedName name="asasas" hidden="1">{"BS",#N/A,FALSE,"Accounts2002 New";"PL",#N/A,FALSE,"Accounts2002 New"}</definedName>
    <definedName name="asasasa">#REF!</definedName>
    <definedName name="asasasas">#N/A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localSheetId="4" hidden="1">{"M1sPrint",#N/A,FALSE,"M1s"}</definedName>
    <definedName name="ascdsfesf" hidden="1">{"M1sPrint",#N/A,FALSE,"M1s"}</definedName>
    <definedName name="Asco">#REF!</definedName>
    <definedName name="asd" localSheetId="4" hidden="1">{#N/A,#N/A,FALSE,"Eff-SSC2"}</definedName>
    <definedName name="asd" hidden="1">{#N/A,#N/A,FALSE,"Eff-SSC2"}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localSheetId="4" hidden="1">{#N/A,#N/A,FALSE,"Cash Flows";#N/A,#N/A,FALSE,"Fixed Assets";#N/A,#N/A,FALSE,"Balance Sheet";#N/A,#N/A,FALSE,"P &amp; L"}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localSheetId="4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localSheetId="4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localSheetId="4" hidden="1">{#N/A,#N/A,FALSE,"단축1";#N/A,#N/A,FALSE,"단축2";#N/A,#N/A,FALSE,"단축3";#N/A,#N/A,FALSE,"장축";#N/A,#N/A,FALSE,"4WD"}</definedName>
    <definedName name="asdafwef" hidden="1">{#N/A,#N/A,FALSE,"단축1";#N/A,#N/A,FALSE,"단축2";#N/A,#N/A,FALSE,"단축3";#N/A,#N/A,FALSE,"장축";#N/A,#N/A,FALSE,"4WD"}</definedName>
    <definedName name="asdas" localSheetId="4" hidden="1">{#N/A,#N/A,FALSE,"DATA"}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localSheetId="4" hidden="1">{#N/A,#N/A,FALSE,"단축1";#N/A,#N/A,FALSE,"단축2";#N/A,#N/A,FALSE,"단축3";#N/A,#N/A,FALSE,"장축";#N/A,#N/A,FALSE,"4WD"}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f">#REF!</definedName>
    <definedName name="ASDDGGHHH" localSheetId="4" hidden="1">{"'Data'!$A$1:$D$17"}</definedName>
    <definedName name="ASDDGGHHH" hidden="1">{"'Data'!$A$1:$D$17"}</definedName>
    <definedName name="ASDE">#REF!</definedName>
    <definedName name="asdf" localSheetId="4" hidden="1">{"GTI monthly IS",#N/A,FALSE,"gti";#N/A,#N/A,FALSE,"gti"}</definedName>
    <definedName name="asdf" hidden="1">{"GTI monthly IS",#N/A,FALSE,"gti";#N/A,#N/A,FALSE,"gti"}</definedName>
    <definedName name="asdfadf" hidden="1">#REF!</definedName>
    <definedName name="asdfas" localSheetId="4" hidden="1">{"Page 1",#N/A,FALSE,"070999";"Page 2",#N/A,FALSE,"070999";"Page 3",#N/A,FALSE,"070999"}</definedName>
    <definedName name="asdfas" hidden="1">{"Page 1",#N/A,FALSE,"070999";"Page 2",#N/A,FALSE,"070999";"Page 3",#N/A,FALSE,"070999"}</definedName>
    <definedName name="asdfasdf" localSheetId="4" hidden="1">{"Page 1",#N/A,FALSE,"062599";"Page 2",#N/A,FALSE,"062599";"Page 3",#N/A,FALSE,"062599"}</definedName>
    <definedName name="asdfasdf" hidden="1">{"Page 1",#N/A,FALSE,"062599";"Page 2",#N/A,FALSE,"062599";"Page 3",#N/A,FALSE,"062599"}</definedName>
    <definedName name="asdfasdfas" localSheetId="4" hidden="1">{"Page 1",#N/A,FALSE,"061899";"Page 2",#N/A,FALSE,"061899";"Page 3",#N/A,FALSE,"061899"}</definedName>
    <definedName name="asdfasdfas" hidden="1">{"Page 1",#N/A,FALSE,"061899";"Page 2",#N/A,FALSE,"061899";"Page 3",#N/A,FALSE,"061899"}</definedName>
    <definedName name="ASDFASDFASDF">#REF!</definedName>
    <definedName name="asdfasdg" localSheetId="4" hidden="1">{"Page 1",#N/A,FALSE,"080699";"Page 2",#N/A,FALSE,"080699";"Page 3",#N/A,FALSE,"080699";"Page 4",#N/A,FALSE,"080699"}</definedName>
    <definedName name="asdfasdg" hidden="1">{"Page 1",#N/A,FALSE,"080699";"Page 2",#N/A,FALSE,"080699";"Page 3",#N/A,FALSE,"080699";"Page 4",#N/A,FALSE,"080699"}</definedName>
    <definedName name="asdfasf" localSheetId="4" hidden="1">{"Page 1",#N/A,FALSE,"061199";"Page 2",#N/A,FALSE,"061199";"Page 3",#N/A,FALSE,"061199"}</definedName>
    <definedName name="asdfasf" hidden="1">{"Page 1",#N/A,FALSE,"061199";"Page 2",#N/A,FALSE,"061199";"Page 3",#N/A,FALSE,"061199"}</definedName>
    <definedName name="asdfasfd" localSheetId="4" hidden="1">{"Page 1",#N/A,FALSE,"052199";"Page 2",#N/A,FALSE,"052199";"Page 3",#N/A,FALSE,"052199"}</definedName>
    <definedName name="asdfasfd" hidden="1">{"Page 1",#N/A,FALSE,"052199";"Page 2",#N/A,FALSE,"052199";"Page 3",#N/A,FALSE,"052199"}</definedName>
    <definedName name="asdfaw">{"'Eng (page2)'!$A$1:$D$52"}</definedName>
    <definedName name="asdfd" localSheetId="4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localSheetId="4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localSheetId="4" hidden="1">{"Page 1",#N/A,FALSE,"081399";"Page 2",#N/A,FALSE,"081399";"Page 3",#N/A,FALSE,"081399";"Page 4",#N/A,FALSE,"081399"}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localSheetId="4" hidden="1">{#N/A,#N/A,FALSE,"ADDS";#N/A,#N/A,FALSE,"NIRPT";#N/A,#N/A,FALSE,"YREND";#N/A,#N/A,FALSE,"PROD";#N/A,#N/A,FALSE,"pr-t";#N/A,#N/A,FALSE,"RR-T";#N/A,#N/A,FALSE,"CF-t"}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localSheetId="4" hidden="1">{#N/A,#N/A,TRUE,"KEY DATA";#N/A,#N/A,TRUE,"KEY DATA Base Case";#N/A,#N/A,TRUE,"JULY";#N/A,#N/A,TRUE,"AUG";#N/A,#N/A,TRUE,"SEPT";#N/A,#N/A,TRUE,"3Q"}</definedName>
    <definedName name="asdfg" hidden="1">{#N/A,#N/A,TRUE,"KEY DATA";#N/A,#N/A,TRUE,"KEY DATA Base Case";#N/A,#N/A,TRUE,"JULY";#N/A,#N/A,TRUE,"AUG";#N/A,#N/A,TRUE,"SEPT";#N/A,#N/A,TRUE,"3Q"}</definedName>
    <definedName name="asdfghfghdfjhthysrt" localSheetId="4" hidden="1">{#N/A,#N/A,FALSE,"DATA"}</definedName>
    <definedName name="asdfghfghdfjhthysrt" hidden="1">{#N/A,#N/A,FALSE,"DATA"}</definedName>
    <definedName name="asdfghjj" localSheetId="4" hidden="1">{"'Eng (page2)'!$A$1:$D$52"}</definedName>
    <definedName name="asdfghjj" hidden="1">{"'Eng (page2)'!$A$1:$D$52"}</definedName>
    <definedName name="asdfghjklasdfghj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localSheetId="4" hidden="1">{"Page 1",#N/A,FALSE,"061199";"Page 2",#N/A,FALSE,"061199";"Page 3",#N/A,FALSE,"061199"}</definedName>
    <definedName name="asdfs" hidden="1">{"Page 1",#N/A,FALSE,"061199";"Page 2",#N/A,FALSE,"061199";"Page 3",#N/A,FALSE,"061199"}</definedName>
    <definedName name="asdfsa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localSheetId="4" hidden="1">{"Page 1",#N/A,FALSE,"052899";"Page 2",#N/A,FALSE,"052899";"Page 3",#N/A,FALSE,"052899"}</definedName>
    <definedName name="asdfsafd" hidden="1">{"Page 1",#N/A,FALSE,"052899";"Page 2",#N/A,FALSE,"052899";"Page 3",#N/A,FALSE,"052899"}</definedName>
    <definedName name="asdfsdf" localSheetId="4" hidden="1">{"Page 1",#N/A,FALSE,"060499";"Page 2",#N/A,FALSE,"060499";"Page 3",#N/A,FALSE,"060499"}</definedName>
    <definedName name="asdfsdf" hidden="1">{"Page 1",#N/A,FALSE,"060499";"Page 2",#N/A,FALSE,"060499";"Page 3",#N/A,FALSE,"060499"}</definedName>
    <definedName name="asdfsf" localSheetId="4" hidden="1">{"Page 1",#N/A,FALSE,"052899";"Page 2",#N/A,FALSE,"052899";"Page 3",#N/A,FALSE,"052899"}</definedName>
    <definedName name="asdfsf" hidden="1">{"Page 1",#N/A,FALSE,"052899";"Page 2",#N/A,FALSE,"052899";"Page 3",#N/A,FALSE,"052899"}</definedName>
    <definedName name="asdfsfds" localSheetId="4" hidden="1">{"Page 1",#N/A,FALSE,"043099";"Page 2",#N/A,FALSE,"043099";"Page 3",#N/A,FALSE,"043099"}</definedName>
    <definedName name="asdfsfds" hidden="1">{"Page 1",#N/A,FALSE,"043099";"Page 2",#N/A,FALSE,"043099";"Page 3",#N/A,FALSE,"043099"}</definedName>
    <definedName name="asdfsfs" localSheetId="4" hidden="1">{"Page 1",#N/A,FALSE,"082799";"Page 2",#N/A,FALSE,"082799";"Page 3",#N/A,FALSE,"082799";"Page 4",#N/A,FALSE,"082799"}</definedName>
    <definedName name="asdfsfs" hidden="1">{"Page 1",#N/A,FALSE,"082799";"Page 2",#N/A,FALSE,"082799";"Page 3",#N/A,FALSE,"082799";"Page 4",#N/A,FALSE,"082799"}</definedName>
    <definedName name="asdfszc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localSheetId="4" hidden="1">{"Page 1",#N/A,FALSE,"060499";"Page 2",#N/A,FALSE,"060499";"Page 3",#N/A,FALSE,"060499"}</definedName>
    <definedName name="asdfv" hidden="1">{"Page 1",#N/A,FALSE,"060499";"Page 2",#N/A,FALSE,"060499";"Page 3",#N/A,FALSE,"060499"}</definedName>
    <definedName name="asdfw" localSheetId="4" hidden="1">{"indirect labor",#N/A,FALSE,"labor"}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d">#REF!</definedName>
    <definedName name="ASDSAS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fddcgn" localSheetId="4" hidden="1">{"'PRODUCTIONCOST SHEET'!$B$3:$G$48"}</definedName>
    <definedName name="asdsfddcgn" hidden="1">{"'PRODUCTIONCOST SHEET'!$B$3:$G$48"}</definedName>
    <definedName name="asdz" localSheetId="4" hidden="1">{"'Eng (page2)'!$A$1:$D$52"}</definedName>
    <definedName name="asdz" hidden="1">{"'Eng (page2)'!$A$1:$D$52"}</definedName>
    <definedName name="ase" localSheetId="4" hidden="1">{#N/A,#N/A,FALSE,"Aging Summary";#N/A,#N/A,FALSE,"Ratio Analysis";#N/A,#N/A,FALSE,"Test 120 Day Accts";#N/A,#N/A,FALSE,"Tickmarks"}</definedName>
    <definedName name="ase" hidden="1">{#N/A,#N/A,FALSE,"Aging Summary";#N/A,#N/A,FALSE,"Ratio Analysis";#N/A,#N/A,FALSE,"Test 120 Day Accts";#N/A,#N/A,FALSE,"Tickmarks"}</definedName>
    <definedName name="ase_1" localSheetId="4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localSheetId="4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localSheetId="4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localSheetId="4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localSheetId="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localSheetId="4" hidden="1">{"Page 1",#N/A,FALSE,"090399";"Page 2",#N/A,FALSE,"090399";"Page 3",#N/A,FALSE,"090399";"Page 4",#N/A,FALSE,"090399"}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localSheetId="4" hidden="1">{#N/A,#N/A,FALSE,"COVER.XLS";#N/A,#N/A,FALSE,"RACT1.XLS";#N/A,#N/A,FALSE,"RACT2.XLS";#N/A,#N/A,FALSE,"ECCMP";#N/A,#N/A,FALSE,"WELDER.XLS"}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dfsdf">#REF!</definedName>
    <definedName name="asfasfca">#REF!</definedName>
    <definedName name="asfasg" hidden="1">{#N/A,#N/A,FALSE,"ll-inves";#N/A,#N/A,FALSE,"bgt-cf 97";#N/A,#N/A,FALSE,"bgt-pl 97"}</definedName>
    <definedName name="asfasgfe">#REF!</definedName>
    <definedName name="ASFD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localSheetId="4" hidden="1">{#N/A,#N/A,FALSE,"DATA"}</definedName>
    <definedName name="asfdfgd" hidden="1">{#N/A,#N/A,FALSE,"DATA"}</definedName>
    <definedName name="asff">#N/A</definedName>
    <definedName name="asffa">#REF!</definedName>
    <definedName name="asffghujyki" localSheetId="4" hidden="1">{#N/A,#N/A,FALSE,"Pharm";#N/A,#N/A,FALSE,"WWCM"}</definedName>
    <definedName name="asffghujyki" hidden="1">{#N/A,#N/A,FALSE,"Pharm";#N/A,#N/A,FALSE,"WWCM"}</definedName>
    <definedName name="asfgfdg">#REF!</definedName>
    <definedName name="asfjlkd" localSheetId="4" hidden="1">{#N/A,#N/A,FALSE,"17MAY";#N/A,#N/A,FALSE,"24MAY"}</definedName>
    <definedName name="asfjlkd" hidden="1">{#N/A,#N/A,FALSE,"17MAY";#N/A,#N/A,FALSE,"24MAY"}</definedName>
    <definedName name="asfs" localSheetId="4" hidden="1">{"Page 1",#N/A,FALSE,"050799";"Page 2",#N/A,FALSE,"050799";"Page 3",#N/A,FALSE,"050799"}</definedName>
    <definedName name="asfs" hidden="1">{"Page 1",#N/A,FALSE,"050799";"Page 2",#N/A,FALSE,"050799";"Page 3",#N/A,FALSE,"050799"}</definedName>
    <definedName name="asfsa">#REF!</definedName>
    <definedName name="asfsdf" localSheetId="4" hidden="1">{#N/A,#N/A,FALSE,"COMP"}</definedName>
    <definedName name="asfsdf" hidden="1">{#N/A,#N/A,FALSE,"COMP"}</definedName>
    <definedName name="asfsf" localSheetId="4" hidden="1">{"Page 1",#N/A,FALSE,"062599";"Page 2",#N/A,FALSE,"062599";"Page 3",#N/A,FALSE,"062599"}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localSheetId="4" hidden="1">{"Page 1",#N/A,FALSE,"051499";"Page 2",#N/A,FALSE,"051499";"Page 3",#N/A,FALSE,"051499"}</definedName>
    <definedName name="asg" hidden="1">{"Page 1",#N/A,FALSE,"051499";"Page 2",#N/A,FALSE,"051499";"Page 3",#N/A,FALSE,"051499"}</definedName>
    <definedName name="asgA">#REF!</definedName>
    <definedName name="asgagfs" hidden="1">{#N/A,#N/A,FALSE,"ll-inves";#N/A,#N/A,FALSE,"bgt-cf 97";#N/A,#N/A,FALSE,"bgt-pl 97"}</definedName>
    <definedName name="asgdfgasfg" localSheetId="4" hidden="1">{#N/A,#N/A,FALSE,"PRJCTED QTRLY QTY's"}</definedName>
    <definedName name="asgdfgasfg" hidden="1">{#N/A,#N/A,FALSE,"PRJCTED QTRLY QTY's"}</definedName>
    <definedName name="ASGE" hidden="1">#REF!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_PLASTIC_in_KUSD">#REF!</definedName>
    <definedName name="AsiaPacific">#REF!</definedName>
    <definedName name="Asie">#REF!</definedName>
    <definedName name="asjdlksaj" localSheetId="4" hidden="1">{"'Data'!$A$1:$D$17"}</definedName>
    <definedName name="asjdlksaj" hidden="1">{"'Data'!$A$1:$D$17"}</definedName>
    <definedName name="askjdb" localSheetId="4" hidden="1">{"HEADCOUNT",#N/A,FALSE,"labor"}</definedName>
    <definedName name="askjdb" hidden="1">{"HEADCOUNT",#N/A,FALSE,"labor"}</definedName>
    <definedName name="askme">#REF!</definedName>
    <definedName name="asl">#REF!</definedName>
    <definedName name="ASLA">#REF!</definedName>
    <definedName name="ASLHF">#REF!</definedName>
    <definedName name="ASMO">#REF!</definedName>
    <definedName name="AsofDate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localSheetId="4" hidden="1">{#N/A,#N/A,FALSE,"COMP"}</definedName>
    <definedName name="ASPPPPPP" hidden="1">{#N/A,#N/A,FALSE,"COMP"}</definedName>
    <definedName name="aspsdéc.A1">#REF!</definedName>
    <definedName name="aspsjuin.A1">#REF!</definedName>
    <definedName name="ASQ">#N/A</definedName>
    <definedName name="asqatw" hidden="1">{#N/A,#N/A,FALSE,"Summary";#N/A,#N/A,FALSE,"Model";#N/A,#N/A,FALSE,"Sentivity";#N/A,#N/A,FALSE,"Capital"}</definedName>
    <definedName name="ASQT">#N/A</definedName>
    <definedName name="ASR" localSheetId="4" hidden="1">{"SUM GER",#N/A,FALSE,"SUM GER";"SUM FRA",#N/A,FALSE,"SUM FRA";"SUM ITA",#N/A,FALSE,"SUM ITA";"SUM SPA",#N/A,FALSE,"SUM SPA";"SUM EGB",#N/A,FALSE,"SUM EGB";"SUM IND",#N/A,FALSE,"SUM IND"}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localSheetId="4" hidden="1">{#N/A,#N/A,FALSE,"Aging Summary";#N/A,#N/A,FALSE,"Ratio Analysis";#N/A,#N/A,FALSE,"Test 120 Day Accts";#N/A,#N/A,FALSE,"Tickmarks"}</definedName>
    <definedName name="asr_1" hidden="1">{#N/A,#N/A,FALSE,"Aging Summary";#N/A,#N/A,FALSE,"Ratio Analysis";#N/A,#N/A,FALSE,"Test 120 Day Accts";#N/A,#N/A,FALSE,"Tickmarks"}</definedName>
    <definedName name="asr_2" localSheetId="4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localSheetId="4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localSheetId="4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localSheetId="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_copy">#REF!</definedName>
    <definedName name="Ass_fr">#REF!</definedName>
    <definedName name="Ass_to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localSheetId="4" hidden="1">{"'Feb 99'!$A$1:$G$30"}</definedName>
    <definedName name="assasas" hidden="1">{"'Feb 99'!$A$1:$G$30"}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localSheetId="4" hidden="1">{#N/A,#N/A,FALSE,"PR-7";#N/A,#N/A,FALSE,"RR-7";#N/A,#N/A,FALSE,"CF-7";#N/A,#N/A,FALSE,"BS-7"}</definedName>
    <definedName name="ASSDGGSG" hidden="1">{#N/A,#N/A,FALSE,"PR-7";#N/A,#N/A,FALSE,"RR-7";#N/A,#N/A,FALSE,"CF-7";#N/A,#N/A,FALSE,"BS-7"}</definedName>
    <definedName name="asse" hidden="1">{#N/A,#N/A,FALSE,"ll-inves";#N/A,#N/A,FALSE,"bgt-cf 97";#N/A,#N/A,FALSE,"bgt-pl 97"}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localSheetId="4" hidden="1">{#N/A,#N/A,FALSE,"Aging Summary";#N/A,#N/A,FALSE,"Ratio Analysis";#N/A,#N/A,FALSE,"Test 120 Day Accts";#N/A,#N/A,FALSE,"Tickmarks"}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localSheetId="4" hidden="1">{#N/A,#N/A,FALSE,"Aging Summary";#N/A,#N/A,FALSE,"Ratio Analysis";#N/A,#N/A,FALSE,"Test 120 Day Accts";#N/A,#N/A,FALSE,"Tickmarks"}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localSheetId="4" hidden="1">{#N/A,#N/A,FALSE,"Aging Summary";#N/A,#N/A,FALSE,"Ratio Analysis";#N/A,#N/A,FALSE,"Test 120 Day Accts";#N/A,#N/A,FALSE,"Tickmarks"}</definedName>
    <definedName name="asset_3" hidden="1">{#N/A,#N/A,FALSE,"Aging Summary";#N/A,#N/A,FALSE,"Ratio Analysis";#N/A,#N/A,FALSE,"Test 120 Day Accts";#N/A,#N/A,FALSE,"Tickmarks"}</definedName>
    <definedName name="asset_4" localSheetId="4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localSheetId="4" hidden="1">{#N/A,#N/A,FALSE,"Aging Summary";#N/A,#N/A,FALSE,"Ratio Analysis";#N/A,#N/A,FALSE,"Test 120 Day Accts";#N/A,#N/A,FALSE,"Tickmarks"}</definedName>
    <definedName name="asset_5" hidden="1">{#N/A,#N/A,FALSE,"Aging Summary";#N/A,#N/A,FALSE,"Ratio Analysis";#N/A,#N/A,FALSE,"Test 120 Day Accts";#N/A,#N/A,FALSE,"Tickmarks"}</definedName>
    <definedName name="Asset_Group">#REF!</definedName>
    <definedName name="ASSET_NAME">#REF!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Details">#REF!</definedName>
    <definedName name="AssetG_F">#REF!</definedName>
    <definedName name="AssetG_T">#REF!</definedName>
    <definedName name="Assetgroup">#REF!</definedName>
    <definedName name="ASSETLIST">#REF!</definedName>
    <definedName name="AssetLocation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ocRate">#REF!</definedName>
    <definedName name="Asspre59701">#REF!</definedName>
    <definedName name="AssPte">#REF!</definedName>
    <definedName name="asss">#REF!</definedName>
    <definedName name="as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" hidden="1">{"cashflow",#N/A,FALSE,"cash flow"}</definedName>
    <definedName name="asssddddhhjjkll" localSheetId="4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localSheetId="4" hidden="1">{#N/A,#N/A,FALSE,"COVER1.XLS ";#N/A,#N/A,FALSE,"RACT1.XLS";#N/A,#N/A,FALSE,"RACT2.XLS";#N/A,#N/A,FALSE,"ECCMP";#N/A,#N/A,FALSE,"WELDER.XLS"}</definedName>
    <definedName name="assssda" hidden="1">{#N/A,#N/A,FALSE,"COVER1.XLS ";#N/A,#N/A,FALSE,"RACT1.XLS";#N/A,#N/A,FALSE,"RACT2.XLS";#N/A,#N/A,FALSE,"ECCMP";#N/A,#N/A,FALSE,"WELDER.XLS"}</definedName>
    <definedName name="assssddd" localSheetId="4" hidden="1">{#N/A,#N/A,FALSE,"COVER.XLS";#N/A,#N/A,FALSE,"RACT1.XLS";#N/A,#N/A,FALSE,"RACT2.XLS";#N/A,#N/A,FALSE,"ECCMP";#N/A,#N/A,FALSE,"WELDER.XLS"}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" hidden="1">{#N/A,#N/A,FALSE,"ll-inves";#N/A,#N/A,FALSE,"bgt-cf 97";#N/A,#N/A,FALSE,"bgt-pl 97"}</definedName>
    <definedName name="assssssa" localSheetId="4" hidden="1">{"'Sell_Office'!$C$5:$D$6"}</definedName>
    <definedName name="assssssa" hidden="1">{"'Sell_Office'!$C$5:$D$6"}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tYr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localSheetId="4" hidden="1">{"'Income Statement'!$A$1:$L$32"}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localSheetId="4" hidden="1">{"'con_010'!$A$1:$AN$63"}</definedName>
    <definedName name="atc" hidden="1">{"'con_010'!$A$1:$AN$63"}</definedName>
    <definedName name="ATCF_NET">#REF!</definedName>
    <definedName name="ATCF_SPR">#REF!</definedName>
    <definedName name="ATCS_REM">#REF!</definedName>
    <definedName name="ATCS_SVC">#REF!</definedName>
    <definedName name="ATDP_COMP">#REF!</definedName>
    <definedName name="ATDP_SPR">#REF!</definedName>
    <definedName name="ATDP_UPS">#REF!</definedName>
    <definedName name="ATEM_MOTOR">#REF!</definedName>
    <definedName name="ATF">#REF!</definedName>
    <definedName name="atgeseh">#REF!</definedName>
    <definedName name="Athar">#REF!</definedName>
    <definedName name="ATIM_ACT">#REF!</definedName>
    <definedName name="ATIM_ANA">#REF!</definedName>
    <definedName name="ATIM_FLOW">#REF!</definedName>
    <definedName name="ATIM_REC">#REF!</definedName>
    <definedName name="ATIM_TEMP">#REF!</definedName>
    <definedName name="ATIM_TTLF">#REF!</definedName>
    <definedName name="ATIM_VALVE">#REF!</definedName>
    <definedName name="ATIM_WATER">#REF!</definedName>
    <definedName name="Atlas" localSheetId="4" hidden="1">{#N/A,#N/A,FALSE,"１";#N/A,#N/A,FALSE,"２";#N/A,#N/A,FALSE,"３";#N/A,#N/A,FALSE,"４"}</definedName>
    <definedName name="Atlas" hidden="1">{#N/A,#N/A,FALSE,"１";#N/A,#N/A,FALSE,"２";#N/A,#N/A,FALSE,"３";#N/A,#N/A,FALSE,"４"}</definedName>
    <definedName name="ATLV_BRK">#REF!</definedName>
    <definedName name="ATLV_CON">#REF!</definedName>
    <definedName name="ATLV_CONT">#REF!</definedName>
    <definedName name="ATLV_LPE">#REF!</definedName>
    <definedName name="ATLV_SYS">#REF!</definedName>
    <definedName name="ATLV_WA">#REF!</definedName>
    <definedName name="ATOTAL">#REF!</definedName>
    <definedName name="atp">#REF!</definedName>
    <definedName name="ATR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localSheetId="4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4" hidden="1">1/EUReXToATS</definedName>
    <definedName name="ATSeXToEUR" hidden="1">1/EUReXToATS</definedName>
    <definedName name="att.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localSheetId="4" hidden="1">{"RES-2002",#N/A,FALSE,"BL2000";"A1-2002",#N/A,FALSE,"BL2000";"A2-2002",#N/A,FALSE,"BL2000"}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tributable_profit">#REF!</definedName>
    <definedName name="Atual">#N/A</definedName>
    <definedName name="atyr" localSheetId="4" hidden="1">{"'Eng (page2)'!$A$1:$D$52"}</definedName>
    <definedName name="atyr" hidden="1">{"'Eng (page2)'!$A$1:$D$52"}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it_Fee">#REF!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Ratios">#REF!</definedName>
    <definedName name="August">#REF!</definedName>
    <definedName name="August2002">#REF!</definedName>
    <definedName name="AUGUSTAMOUNT">#REF!</definedName>
    <definedName name="AUGUSTCODE">#REF!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localSheetId="4" hidden="1">{"'Eng (page2)'!$A$1:$D$52"}</definedName>
    <definedName name="aun" hidden="1">{"'Eng (page2)'!$A$1:$D$52"}</definedName>
    <definedName name="AURABOOKMARK17">#REF!</definedName>
    <definedName name="AURABOOKMARK71">#REF!</definedName>
    <definedName name="AURABOOKMARK72">#REF!</definedName>
    <definedName name="AURABOOKMARK869">#REF!</definedName>
    <definedName name="AURABOOKMARK870">#REF!</definedName>
    <definedName name="AURABOOKMARK887">#REF!</definedName>
    <definedName name="AURABOOKMARK91">#REF!</definedName>
    <definedName name="AURABOOKMARK92">#REF!</definedName>
    <definedName name="AuraStyleDefaultsReset" hidden="1">#N/A</definedName>
    <definedName name="auroaug">#REF!</definedName>
    <definedName name="auru">#REF!</definedName>
    <definedName name="AUS">#N/A</definedName>
    <definedName name="AUSENT" localSheetId="4" hidden="1">{"'Data'!$A$1:$D$17"}</definedName>
    <definedName name="AUSENT" hidden="1">{"'Data'!$A$1:$D$17"}</definedName>
    <definedName name="Austco">#REF!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HOR_ORG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_xlnm.Auto_Open">#REF!</definedName>
    <definedName name="Auto_öppna_xlquery_DClick" hidden="1">#REF!</definedName>
    <definedName name="AUTOEXEC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rate_N">#REF!</definedName>
    <definedName name="average_salary_per_head">OFFSET(#REF!,0,#REF!,1,#REF!)</definedName>
    <definedName name="average_salary_per_head_latest_budget">OFFSET(#REF!,0,#REF!,1,#REF!)</definedName>
    <definedName name="AveRate">#REF!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DSCR">#REF!</definedName>
    <definedName name="AvgEquity">#REF!</definedName>
    <definedName name="AVGFDSHARES">#REF!</definedName>
    <definedName name="avghj">#N/A</definedName>
    <definedName name="AvgOfCT">OFFSET(#REF!,0,0,COUNTA(#REF!)-1)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localSheetId="4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eeee" localSheetId="4" hidden="1">{#N/A,#N/A,FALSE,"Sheet1"}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localSheetId="4" hidden="1">{"Page 1",#N/A,FALSE,"052199";"Page 2",#N/A,FALSE,"052199";"Page 3",#N/A,FALSE,"052199"}</definedName>
    <definedName name="awer" hidden="1">{"Page 1",#N/A,FALSE,"052199";"Page 2",#N/A,FALSE,"052199";"Page 3",#N/A,FALSE,"052199"}</definedName>
    <definedName name="aweraer" localSheetId="4" hidden="1">{#N/A,#N/A,FALSE,"5yr.hist."}</definedName>
    <definedName name="aweraer" hidden="1">{#N/A,#N/A,FALSE,"5yr.hist."}</definedName>
    <definedName name="awerawer" localSheetId="4" hidden="1">{"Page 1",#N/A,FALSE,"080699";"Page 2",#N/A,FALSE,"080699";"Page 3",#N/A,FALSE,"080699";"Page 4",#N/A,FALSE,"080699"}</definedName>
    <definedName name="awerawer" hidden="1">{"Page 1",#N/A,FALSE,"080699";"Page 2",#N/A,FALSE,"080699";"Page 3",#N/A,FALSE,"080699";"Page 4",#N/A,FALSE,"080699"}</definedName>
    <definedName name="awere" localSheetId="4" hidden="1">{"Page 1",#N/A,FALSE,"082799";"Page 2",#N/A,FALSE,"082799";"Page 3",#N/A,FALSE,"082799";"Page 4",#N/A,FALSE,"082799"}</definedName>
    <definedName name="awere" hidden="1">{"Page 1",#N/A,FALSE,"082799";"Page 2",#N/A,FALSE,"082799";"Page 3",#N/A,FALSE,"082799";"Page 4",#N/A,FALSE,"082799"}</definedName>
    <definedName name="awerf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localSheetId="4" hidden="1">{"direct labor",#N/A,FALSE,"labor";"direct labor1",#N/A,FALSE,"labor"}</definedName>
    <definedName name="awerfawer" hidden="1">{"direct labor",#N/A,FALSE,"labor";"direct labor1",#N/A,FALSE,"labor"}</definedName>
    <definedName name="awerqwer" localSheetId="4" hidden="1">{"Page 1",#N/A,FALSE,"060499";"Page 2",#N/A,FALSE,"060499";"Page 3",#N/A,FALSE,"060499"}</definedName>
    <definedName name="awerqwer" hidden="1">{"Page 1",#N/A,FALSE,"060499";"Page 2",#N/A,FALSE,"060499";"Page 3",#N/A,FALSE,"060499"}</definedName>
    <definedName name="awerwer" localSheetId="4" hidden="1">{"Page 1",#N/A,FALSE,"081399";"Page 2",#N/A,FALSE,"081399";"Page 3",#N/A,FALSE,"081399";"Page 4",#N/A,FALSE,"081399"}</definedName>
    <definedName name="awerwer" hidden="1">{"Page 1",#N/A,FALSE,"081399";"Page 2",#N/A,FALSE,"081399";"Page 3",#N/A,FALSE,"081399";"Page 4",#N/A,FALSE,"081399"}</definedName>
    <definedName name="a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rgawrg">#REF!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localSheetId="4" hidden="1">{"'Eng (page2)'!$A$1:$D$52"}</definedName>
    <definedName name="awq" hidden="1">{"'Eng (page2)'!$A$1:$D$52"}</definedName>
    <definedName name="aws">#REF!</definedName>
    <definedName name="awsdasdf" localSheetId="4" hidden="1">{"Page 1",#N/A,FALSE,"061199";"Page 2",#N/A,FALSE,"061199";"Page 3",#N/A,FALSE,"061199"}</definedName>
    <definedName name="awsdasdf" hidden="1">{"Page 1",#N/A,FALSE,"061199";"Page 2",#N/A,FALSE,"061199";"Page 3",#N/A,FALSE,"061199"}</definedName>
    <definedName name="awse" localSheetId="4" hidden="1">{"'Eng (page2)'!$A$1:$D$52"}</definedName>
    <definedName name="awse" hidden="1">{"'Eng (page2)'!$A$1:$D$52"}</definedName>
    <definedName name="awtaqg">#N/A</definedName>
    <definedName name="awww" localSheetId="4" hidden="1">{"'Income Statement'!$D$96:$E$101"}</definedName>
    <definedName name="awww" hidden="1">{"'Income Statement'!$D$96:$E$101"}</definedName>
    <definedName name="ax" localSheetId="4" hidden="1">{#N/A,#N/A,FALSE,"단축1";#N/A,#N/A,FALSE,"단축2";#N/A,#N/A,FALSE,"단축3";#N/A,#N/A,FALSE,"장축";#N/A,#N/A,FALSE,"4WD"}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localSheetId="4" hidden="1">{"cashflow",#N/A,FALSE,"cash flow"}</definedName>
    <definedName name="axaax" hidden="1">{"cashflow",#N/A,FALSE,"cash flow"}</definedName>
    <definedName name="axaax_5" localSheetId="4" hidden="1">{"cashflow",#N/A,FALSE,"cash flow"}</definedName>
    <definedName name="axaax_5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axax_5" localSheetId="4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localSheetId="4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localSheetId="4" hidden="1">{#N/A,#N/A,FALSE,"1";#N/A,#N/A,FALSE,"2";#N/A,#N/A,FALSE,"16 - 17";#N/A,#N/A,FALSE,"18 - 19";#N/A,#N/A,FALSE,"26";#N/A,#N/A,FALSE,"27";#N/A,#N/A,FALSE,"28"}</definedName>
    <definedName name="ayman" hidden="1">{#N/A,#N/A,FALSE,"1";#N/A,#N/A,FALSE,"2";#N/A,#N/A,FALSE,"16 - 17";#N/A,#N/A,FALSE,"18 - 19";#N/A,#N/A,FALSE,"26";#N/A,#N/A,FALSE,"27";#N/A,#N/A,FALSE,"28"}</definedName>
    <definedName name="ayman1" localSheetId="4" hidden="1">{#N/A,#N/A,FALSE,"Pharm";#N/A,#N/A,FALSE,"WWCM"}</definedName>
    <definedName name="ayman1" hidden="1">{#N/A,#N/A,FALSE,"Pharm";#N/A,#N/A,FALSE,"WWCM"}</definedName>
    <definedName name="ayman2" localSheetId="4" hidden="1">{#N/A,#N/A,FALSE,"Pharm";#N/A,#N/A,FALSE,"WWCM"}</definedName>
    <definedName name="ayman2" hidden="1">{#N/A,#N/A,FALSE,"Pharm";#N/A,#N/A,FALSE,"WWCM"}</definedName>
    <definedName name="ayman7" localSheetId="4" hidden="1">{#N/A,#N/A,FALSE,"REPORT"}</definedName>
    <definedName name="ayman7" hidden="1">{#N/A,#N/A,FALSE,"REPORT"}</definedName>
    <definedName name="ayman8" localSheetId="4" hidden="1">{#N/A,#N/A,FALSE,"REPORT"}</definedName>
    <definedName name="ayman8" hidden="1">{#N/A,#N/A,FALSE,"REPORT"}</definedName>
    <definedName name="AZ">#REF!</definedName>
    <definedName name="AZ75ChargeN">#REF!</definedName>
    <definedName name="AZCR">#REF!</definedName>
    <definedName name="AZDB">#REF!</definedName>
    <definedName name="aze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localSheetId="4" hidden="1">{#N/A,#N/A,FALSE,"Sales Graph";#N/A,#N/A,FALSE,"BUC Graph";#N/A,#N/A,FALSE,"P&amp;L - YTD"}</definedName>
    <definedName name="azeazr" hidden="1">{#N/A,#N/A,FALSE,"Sales Graph";#N/A,#N/A,FALSE,"BUC Graph";#N/A,#N/A,FALSE,"P&amp;L - YTD"}</definedName>
    <definedName name="azer" localSheetId="4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ety" localSheetId="4" hidden="1">{#N/A,#N/A,FALSE,"Pharm";#N/A,#N/A,FALSE,"WWCM"}</definedName>
    <definedName name="azerety" hidden="1">{#N/A,#N/A,FALSE,"Pharm";#N/A,#N/A,FALSE,"WWCM"}</definedName>
    <definedName name="azerzaer" localSheetId="4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4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gross">#REF!</definedName>
    <definedName name="AZN">#REF!</definedName>
    <definedName name="AZTTL">#REF!</definedName>
    <definedName name="azttlcr">#REF!</definedName>
    <definedName name="azttldb">#REF!</definedName>
    <definedName name="azz" localSheetId="4" hidden="1">{"capacity",#N/A,FALSE,"Guangzhou";"Volume",#N/A,FALSE,"Guangmei"}</definedName>
    <definedName name="azz" hidden="1">{"capacity",#N/A,FALSE,"Guangzhou";"Volume",#N/A,FALSE,"Guangmei"}</definedName>
    <definedName name="azzzzzzzzzzzzzzzzzzzzzzzzzzzz" localSheetId="4" hidden="1">{"'Eng (page2)'!$A$1:$D$52"}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2oba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3b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21">#REF!</definedName>
    <definedName name="B_59cd">#REF!</definedName>
    <definedName name="b_7">#REF!</definedName>
    <definedName name="b_79">#REF!</definedName>
    <definedName name="b_8">#REF!</definedName>
    <definedName name="b_Cc">#N/A</definedName>
    <definedName name="b_Cx">#N/A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localSheetId="4" hidden="1">{#N/A,#N/A,FALSE,"TAX COMPUTATION";#N/A,#N/A,FALSE,"TAX SCHEDULE";#N/A,#N/A,FALSE,"ADDITIONS";#N/A,#N/A,FALSE,"W &amp; T"}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0BAL">#REF!</definedName>
    <definedName name="B30DISB">#REF!</definedName>
    <definedName name="B30RECEIPTS">#REF!</definedName>
    <definedName name="B30RECLASS">#REF!</definedName>
    <definedName name="B35BAL">#REF!</definedName>
    <definedName name="B36BAL">#REF!</definedName>
    <definedName name="B36CREDIT">#REF!</definedName>
    <definedName name="B36DEBIT">#REF!</definedName>
    <definedName name="B3X" localSheetId="4" hidden="1">{"'A1'!$D$4"}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40BAL">#REF!</definedName>
    <definedName name="B40CREDIT">#REF!</definedName>
    <definedName name="B40DEBIT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BAL">#REF!</definedName>
    <definedName name="b5rd" localSheetId="4" hidden="1">{"'Monthly'!$A$3:$U$60"}</definedName>
    <definedName name="b5rd" hidden="1">{"'Monthly'!$A$3:$U$60"}</definedName>
    <definedName name="B6_Employment">#REF!</definedName>
    <definedName name="B60BAL">#REF!</definedName>
    <definedName name="B60DIFF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">#REF!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ABAR">#REF!</definedName>
    <definedName name="BABAR1">#REF!</definedName>
    <definedName name="babo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Pay">#REF!</definedName>
    <definedName name="Back_S_MANU">#REF!</definedName>
    <definedName name="Back_up_Rate">#REF!</definedName>
    <definedName name="back1">#REF!</definedName>
    <definedName name="back6">#REF!</definedName>
    <definedName name="back7">#REF!</definedName>
    <definedName name="backlog">#REF!</definedName>
    <definedName name="BacklogEentity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localSheetId="4" hidden="1">{#N/A,#N/A,TRUE,"KEY DATA";#N/A,#N/A,TRUE,"KEY DATA Base Case";#N/A,#N/A,TRUE,"JULY";#N/A,#N/A,TRUE,"AUG";#N/A,#N/A,TRUE,"SEPT";#N/A,#N/A,TRUE,"3Q"}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">#REF!</definedName>
    <definedName name="Bad_Debts">#REF!</definedName>
    <definedName name="BadDebt">#REF!</definedName>
    <definedName name="bafdsf">#REF!</definedName>
    <definedName name="bafjldjfja">#REF!</definedName>
    <definedName name="bahasaindo" localSheetId="4" hidden="1">{#N/A,#N/A,FALSE,"DATA"}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_SHEET">#REF!</definedName>
    <definedName name="bala">#REF!</definedName>
    <definedName name="bala123">#REF!</definedName>
    <definedName name="BALAJI">#REF!</definedName>
    <definedName name="Balance">#REF!</definedName>
    <definedName name="balance_sheet">#REF!</definedName>
    <definedName name="BALANCE_SHEET_BUDGETED_FOR_THE_YEAR_ENDED">#REF!</definedName>
    <definedName name="balance_type">1</definedName>
    <definedName name="BALANCEDATE">#REF!</definedName>
    <definedName name="balancesheet">#REF!</definedName>
    <definedName name="BalanceSheetDates">#REF!</definedName>
    <definedName name="Balancete">#N/A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h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_Overdraft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">#REF!</definedName>
    <definedName name="BANKSTOTAL">#REF!</definedName>
    <definedName name="BankTransferFree_cel_MonthData">#REF!</definedName>
    <definedName name="banquet">#REF!</definedName>
    <definedName name="banquetrev">#REF!</definedName>
    <definedName name="Banser__Karen">#REF!</definedName>
    <definedName name="bAnt100perc">#REF!</definedName>
    <definedName name="bAnt100PercExt">#REF!</definedName>
    <definedName name="BANT95">#REF!</definedName>
    <definedName name="BANTING">#REF!</definedName>
    <definedName name="BAOV">#REF!</definedName>
    <definedName name="BARCost">#REF!</definedName>
    <definedName name="BarData">#REF!</definedName>
    <definedName name="BArea">#REF!</definedName>
    <definedName name="Barghil__Eran">#REF!</definedName>
    <definedName name="BARS32012">#REF!</definedName>
    <definedName name="BARS32013">#REF!</definedName>
    <definedName name="baru" hidden="1">#REF!</definedName>
    <definedName name="Baruch__Miri">#REF!</definedName>
    <definedName name="Baruch__Yuval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_Yr">#REF!</definedName>
    <definedName name="Base2">#REF!</definedName>
    <definedName name="BaseColor">#REF!</definedName>
    <definedName name="BaseData_1" localSheetId="4" hidden="1">{#N/A,#N/A,FALSE,"Cash Flows";#N/A,#N/A,FALSE,"Fixed Assets";#N/A,#N/A,FALSE,"Balance Sheet";#N/A,#N/A,FALSE,"P &amp; L"}</definedName>
    <definedName name="BaseData_1" hidden="1">{#N/A,#N/A,FALSE,"Cash Flows";#N/A,#N/A,FALSE,"Fixed Assets";#N/A,#N/A,FALSE,"Balance Sheet";#N/A,#N/A,FALSE,"P &amp; L"}</definedName>
    <definedName name="BaseData_2" localSheetId="4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al">#REF!</definedName>
    <definedName name="BaseRentRate">#REF!</definedName>
    <definedName name="BaseSellingPrice">#REF!</definedName>
    <definedName name="BASEX65">#REF!</definedName>
    <definedName name="Basic_Sal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localSheetId="4" hidden="1">{#N/A,#N/A,FALSE,"Cash Flows";#N/A,#N/A,FALSE,"Fixed Assets";#N/A,#N/A,FALSE,"Balance Sheet";#N/A,#N/A,FALSE,"P &amp; L"}</definedName>
    <definedName name="Bassis" hidden="1">{#N/A,#N/A,FALSE,"Cash Flows";#N/A,#N/A,FALSE,"Fixed Assets";#N/A,#N/A,FALSE,"Balance Sheet";#N/A,#N/A,FALSE,"P &amp; L"}</definedName>
    <definedName name="BATCH">#REF!</definedName>
    <definedName name="BatchNum">#REF!</definedName>
    <definedName name="batchnum1">#REF!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U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_1a">#REF!</definedName>
    <definedName name="BB_2">#REF!</definedName>
    <definedName name="BB_2a">#REF!</definedName>
    <definedName name="BB_3">#REF!</definedName>
    <definedName name="BB_LKUP">#REF!</definedName>
    <definedName name="BB5_12012">#REF!</definedName>
    <definedName name="BB5_12013">#REF!</definedName>
    <definedName name="BB5_2">#REF!</definedName>
    <definedName name="BB5_2_Existing">#REF!</definedName>
    <definedName name="BB5_22012">#REF!</definedName>
    <definedName name="BB5_22013">#REF!</definedName>
    <definedName name="BBADMIN">#REF!</definedName>
    <definedName name="BBB">#REF!</definedName>
    <definedName name="BBBB">#REF!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localSheetId="4" hidden="1">{"Page 1",#N/A,FALSE,"070299";"Page 2",#N/A,FALSE,"070299";"Page 3",#N/A,FALSE,"070299"}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localSheetId="4" hidden="1">{#N/A,#N/A,FALSE,"Pharm";#N/A,#N/A,FALSE,"WWCM"}</definedName>
    <definedName name="bbbbbbbbbbbbb" hidden="1">{#N/A,#N/A,FALSE,"Pharm";#N/A,#N/A,FALSE,"WWCM"}</definedName>
    <definedName name="bbbbbbbbbbbbbb" localSheetId="4" hidden="1">{"RES-2000",#N/A,FALSE,"BL2000";"A1-2000",#N/A,FALSE,"BL2000";"A2-2000",#N/A,FALSE,"BL2000"}</definedName>
    <definedName name="bbbbbbbbbbbbbb" hidden="1">{"RES-2000",#N/A,FALSE,"BL2000";"A1-2000",#N/A,FALSE,"BL2000";"A2-2000",#N/A,FALSE,"BL2000"}</definedName>
    <definedName name="bbbbbbbbbbbbbbb" localSheetId="4" hidden="1">{"Page 1",#N/A,FALSE,"073099";"Page 2",#N/A,FALSE,"073099";"Page 3",#N/A,FALSE,"073099"}</definedName>
    <definedName name="bbbbbbbbbbbbbbb" hidden="1">{"Page 1",#N/A,FALSE,"073099";"Page 2",#N/A,FALSE,"073099";"Page 3",#N/A,FALSE,"073099"}</definedName>
    <definedName name="bbbbbbbbbbbbbbbb" localSheetId="4" hidden="1">{#N/A,#N/A,FALSE,"Sheet1"}</definedName>
    <definedName name="bbbbbbbbbbbbbbbb" hidden="1">{#N/A,#N/A,FALSE,"Sheet1"}</definedName>
    <definedName name="bbbbbbbbbbbbbbk" localSheetId="4" hidden="1">{"Page 1",#N/A,FALSE,"092499";"Page 2",#N/A,FALSE,"092499";"Page 3",#N/A,FALSE,"092499";"Page 4",#N/A,FALSE,"092499"}</definedName>
    <definedName name="bbbbbbbbbbbbbbk" hidden="1">{"Page 1",#N/A,FALSE,"092499";"Page 2",#N/A,FALSE,"092499";"Page 3",#N/A,FALSE,"092499";"Page 4",#N/A,FALSE,"092499"}</definedName>
    <definedName name="bbbbbbbbbbbbc" localSheetId="4" hidden="1">{"Page 1",#N/A,FALSE,"070299";"Page 2",#N/A,FALSE,"070299";"Page 3",#N/A,FALSE,"070299"}</definedName>
    <definedName name="bbbbbbbbbbbbc" hidden="1">{"Page 1",#N/A,FALSE,"070299";"Page 2",#N/A,FALSE,"070299";"Page 3",#N/A,FALSE,"070299"}</definedName>
    <definedName name="bbbn">#REF!</definedName>
    <definedName name="bbby1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.2012">#REF!</definedName>
    <definedName name="BBJ.2013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localSheetId="4" hidden="1">{#N/A,#N/A,FALSE,"COVER.XLS";#N/A,#N/A,FALSE,"RACT1.XLS";#N/A,#N/A,FALSE,"RACT2.XLS";#N/A,#N/A,FALSE,"ECCMP";#N/A,#N/A,FALSE,"WELDER.XLS"}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PP">#REF!</definedName>
    <definedName name="BBPP_Existing">#REF!</definedName>
    <definedName name="BBPR9">#REF!</definedName>
    <definedName name="BBR_3">#REF!</definedName>
    <definedName name="BBR3_Existing">#REF!</definedName>
    <definedName name="bbs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P2012">#REF!</definedName>
    <definedName name="BBSP2013">#REF!</definedName>
    <definedName name="BBTW">#REF!</definedName>
    <definedName name="BBTW_Existing">#REF!</definedName>
    <definedName name="BBTW2012">#REF!</definedName>
    <definedName name="BBTW2013">#REF!</definedName>
    <definedName name="BC">#REF!</definedName>
    <definedName name="BC_Elec_Churn">#REF!</definedName>
    <definedName name="BC_Elec_HC_Cust">#REF!</definedName>
    <definedName name="BC1">#REF!</definedName>
    <definedName name="BC2106C">#REF!</definedName>
    <definedName name="BC2107C">#REF!</definedName>
    <definedName name="BC2108A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localSheetId="4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localSheetId="4" hidden="1">{#N/A,#N/A,FALSE,"Sheet6 (24)"}</definedName>
    <definedName name="ＢＤ" hidden="1">{#N/A,#N/A,FALSE,"Sheet6 (24)"}</definedName>
    <definedName name="BD_2012">#REF!</definedName>
    <definedName name="BD_2013">#REF!</definedName>
    <definedName name="BD_Achats">#REF!</definedName>
    <definedName name="BD_C89calc">#REF!</definedName>
    <definedName name="BD_EXISTING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I17Arrow">#REF!</definedName>
    <definedName name="BDK14Arrow">#REF!</definedName>
    <definedName name="BDK20Arrow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14Arrow">#REF!</definedName>
    <definedName name="BDPRE">#REF!</definedName>
    <definedName name="BDQ14Arrow">#REF!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localSheetId="4" hidden="1">{"Page 1",#N/A,FALSE,"080699";"Page 2",#N/A,FALSE,"080699";"Page 3",#N/A,FALSE,"080699";"Page 4",#N/A,FALSE,"080699"}</definedName>
    <definedName name="bdsgfsgfsdf" hidden="1">{"Page 1",#N/A,FALSE,"080699";"Page 2",#N/A,FALSE,"080699";"Page 3",#N/A,FALSE,"080699";"Page 4",#N/A,FALSE,"080699"}</definedName>
    <definedName name="bdtemps">#REF!</definedName>
    <definedName name="bdu" localSheetId="4" hidden="1">{#N/A,#N/A,FALSE,"Prod";#N/A,#N/A,FALSE,"Royprod";#N/A,#N/A,FALSE,"Liftprod";#N/A,#N/A,FALSE,"Lifts";#N/A,#N/A,FALSE,"Equity"}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au_a" localSheetId="4" hidden="1">{"'Model'!$A$1:$N$53"}</definedName>
    <definedName name="beau_a" hidden="1">{"'Model'!$A$1:$N$53"}</definedName>
    <definedName name="BEBASN" localSheetId="4" hidden="1">{"'1996'!$A$1:$J$272"}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localSheetId="4" hidden="1">1/EUReXToBEF</definedName>
    <definedName name="BEFeXToEUR" hidden="1">1/EUReXToBEF</definedName>
    <definedName name="Before_Turnaround">#REF!</definedName>
    <definedName name="BEG">#REF!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inDate">#N/A</definedName>
    <definedName name="BeginDaymonth_cel_HR">#REF!</definedName>
    <definedName name="BeginldayDM_cel_index" comment="MonthDataHr">#REF!</definedName>
    <definedName name="bego" localSheetId="4" hidden="1">{"'Rekap 1'!$A$1:$E$18"}</definedName>
    <definedName name="bego" hidden="1">{"'Rekap 1'!$A$1:$E$18"}</definedName>
    <definedName name="bej" hidden="1">#N/A</definedName>
    <definedName name="Beleg">#REF!</definedName>
    <definedName name="Belgium">#REF!</definedName>
    <definedName name="Beltran__Eileen_M">#REF!</definedName>
    <definedName name="Bemess.ALV">#REF!</definedName>
    <definedName name="Bemess.KK">#REF!</definedName>
    <definedName name="Ben" localSheetId="4">Scheduled_Payment+Extra_Payment</definedName>
    <definedName name="Ben">Scheduled_Payment+Extra_Payment</definedName>
    <definedName name="Ben_Bank_Code_EN">#REF!</definedName>
    <definedName name="Ben_Rachel__Igal">#REF!</definedName>
    <definedName name="Bena">#REF!</definedName>
    <definedName name="Benafit_col_Salary">OFFSET(#REF!,1,0,MAX(SalaryActive_col_BaseSalaryHr),1)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_data">#REF!</definedName>
    <definedName name="BerDat">#REF!</definedName>
    <definedName name="berere">#REF!</definedName>
    <definedName name="bereththrw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jahr">#REF!</definedName>
    <definedName name="Berichtsmonat">#REF!</definedName>
    <definedName name="BerJahr">#REF!</definedName>
    <definedName name="BerMon">#REF!</definedName>
    <definedName name="Bermudez" localSheetId="4" hidden="1">{"'Data'!$A$1:$D$17"}</definedName>
    <definedName name="Bermudez" hidden="1">{"'Data'!$A$1:$D$17"}</definedName>
    <definedName name="Bermudez1" localSheetId="4" hidden="1">{"'Data'!$A$1:$D$17"}</definedName>
    <definedName name="Bermudez1" hidden="1">{"'Data'!$A$1:$D$17"}</definedName>
    <definedName name="bersaff" localSheetId="4" hidden="1">{#N/A,#N/A,FALSE,"Eff-SSC2"}</definedName>
    <definedName name="bersaff" hidden="1">{#N/A,#N/A,FALSE,"Eff-SSC2"}</definedName>
    <definedName name="BERW" localSheetId="4" hidden="1">{"'Eng (page2)'!$A$1:$D$52"}</definedName>
    <definedName name="BERW" hidden="1">{"'Eng (page2)'!$A$1:$D$52"}</definedName>
    <definedName name="Best" localSheetId="4" hidden="1">{"Chart",#N/A,FALSE,"MATL";"Chart",#N/A,FALSE,"LAB";"Chart",#N/A,FALSE,"EXP";"Chart",#N/A,FALSE,"QUAL";"Chart",#N/A,FALSE,"DEL";"Chart",#N/A,FALSE,"STK";"Chart",#N/A,FALSE,"hr";"Chart",#N/A,FALSE,"lead"}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Beurteilung">#REF!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ezeichnung">#REF!</definedName>
    <definedName name="BF">#REF!</definedName>
    <definedName name="BF_12">#REF!</definedName>
    <definedName name="BF0">#REF!</definedName>
    <definedName name="BF1_">#REF!</definedName>
    <definedName name="BF2_">#REF!</definedName>
    <definedName name="BF3_">#REF!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localSheetId="4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localSheetId="4" hidden="1">{#N/A,#N/A,FALSE,"COMP"}</definedName>
    <definedName name="bfg" hidden="1">{#N/A,#N/A,FALSE,"COMP"}</definedName>
    <definedName name="bfgb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localSheetId="4" hidden="1">{#N/A,#N/A,FALSE,"COVER1.XLS ";#N/A,#N/A,FALSE,"RACT1.XLS";#N/A,#N/A,FALSE,"RACT2.XLS";#N/A,#N/A,FALSE,"ECCMP";#N/A,#N/A,FALSE,"WELDER.XLS"}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p">#REF!</definedName>
    <definedName name="BFR">#REF!</definedName>
    <definedName name="BFS">#REF!</definedName>
    <definedName name="bftntr">#REF!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B5_2">#REF!</definedName>
    <definedName name="BG_BBKR">#REF!</definedName>
    <definedName name="BG_BBPP">#REF!</definedName>
    <definedName name="BG_BBPR9">#REF!</definedName>
    <definedName name="BG_BBR3">#REF!</definedName>
    <definedName name="BG_BBRR2">#REF!</definedName>
    <definedName name="BG_BBSP">#REF!</definedName>
    <definedName name="BG_BBTW">#REF!</definedName>
    <definedName name="BG_BD">#REF!</definedName>
    <definedName name="BG_BUS">#REF!</definedName>
    <definedName name="BG_CBRT">#REF!</definedName>
    <definedName name="BG_CCM">#REF!</definedName>
    <definedName name="BG_CE">#REF!</definedName>
    <definedName name="BG_Cha_Am">#REF!</definedName>
    <definedName name="BG_ChaAm">#REF!</definedName>
    <definedName name="BG_CRM">#REF!</definedName>
    <definedName name="BG_CRP11">#REF!</definedName>
    <definedName name="BG_CRR">#REF!</definedName>
    <definedName name="BG_CRS24">#REF!</definedName>
    <definedName name="BG_CRS34">#REF!</definedName>
    <definedName name="BG_CRS49">#REF!</definedName>
    <definedName name="BG_CSH">#REF!</definedName>
    <definedName name="BG_CSL">#REF!</definedName>
    <definedName name="BG_CTAS">#REF!</definedName>
    <definedName name="BG_CTPAT">#REF!</definedName>
    <definedName name="BG_CTRH">#REF!</definedName>
    <definedName name="BG_CTRS">#REF!</definedName>
    <definedName name="BG_CTS">#REF!</definedName>
    <definedName name="BG_CTST11">#REF!</definedName>
    <definedName name="BG_CTTS">#REF!</definedName>
    <definedName name="BG_Del" hidden="1">15</definedName>
    <definedName name="BG_GBBP">#REF!</definedName>
    <definedName name="BG_GBBPP">#REF!</definedName>
    <definedName name="BG_GBBPR9">#REF!</definedName>
    <definedName name="BG_GBBR">#REF!</definedName>
    <definedName name="BG_GBBRR2">#REF!</definedName>
    <definedName name="BG_GBBRT">#REF!</definedName>
    <definedName name="BG_GBBSP">#REF!</definedName>
    <definedName name="BG_GBBSR">#REF!</definedName>
    <definedName name="BG_GBBST">#REF!</definedName>
    <definedName name="BG_GBBV">#REF!</definedName>
    <definedName name="BG_GDP">#REF!</definedName>
    <definedName name="BG_Ins" hidden="1">4</definedName>
    <definedName name="BG_LBBJ">#REF!</definedName>
    <definedName name="BG_LBBPP">#REF!</definedName>
    <definedName name="BG_LBBPR2">#REF!</definedName>
    <definedName name="BG_LBBPR5">#REF!</definedName>
    <definedName name="BG_LBBPR9">#REF!</definedName>
    <definedName name="BG_LBBR23">#REF!</definedName>
    <definedName name="BG_LBBRB">#REF!</definedName>
    <definedName name="BG_LBBRJ">#REF!</definedName>
    <definedName name="BG_LBBRS">#REF!</definedName>
    <definedName name="BG_LBBRT">#REF!</definedName>
    <definedName name="BG_LBBWO">#REF!</definedName>
    <definedName name="BG_LBBWO2">#REF!</definedName>
    <definedName name="BG_LBBWPR9">#REF!</definedName>
    <definedName name="BG_MK">#REF!</definedName>
    <definedName name="BG_Mod" hidden="1">6</definedName>
    <definedName name="BG_OS">#REF!</definedName>
    <definedName name="BG_PC">#REF!</definedName>
    <definedName name="BG_PDD">#REF!</definedName>
    <definedName name="BG_PDH">#REF!</definedName>
    <definedName name="BG_PDV">#REF!</definedName>
    <definedName name="BG_QC">#REF!</definedName>
    <definedName name="BG_Santo">#REF!</definedName>
    <definedName name="BG_ST">#REF!</definedName>
    <definedName name="BG_V180">#REF!</definedName>
    <definedName name="BG_V180TW">#REF!</definedName>
    <definedName name="BG_VP_PR2">#REF!</definedName>
    <definedName name="BG_VPPR2">#REF!</definedName>
    <definedName name="BG_VPRJ">#REF!</definedName>
    <definedName name="BG_VPSP">#REF!</definedName>
    <definedName name="BG_WPPR9">#REF!</definedName>
    <definedName name="BG_WPRR2">#REF!</definedName>
    <definedName name="BG3238_585">#REF!</definedName>
    <definedName name="BGAD">#REF!</definedName>
    <definedName name="bgd">#REF!</definedName>
    <definedName name="bgf" localSheetId="4" hidden="1">{"'Eng (page2)'!$A$1:$D$52"}</definedName>
    <definedName name="bgf" hidden="1">{"'Eng (page2)'!$A$1:$D$52"}</definedName>
    <definedName name="bgfbvfdb" localSheetId="4" hidden="1">{"'Eng (page2)'!$A$1:$D$52"}</definedName>
    <definedName name="bgfbvfdb" hidden="1">{"'Eng (page2)'!$A$1:$D$52"}</definedName>
    <definedName name="bgfn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ggh">#REF!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">#REF!</definedName>
    <definedName name="BGNew">#REF!</definedName>
    <definedName name="BGP">#REF!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localSheetId="4" hidden="1">{"'Eng (page2)'!$A$1:$D$52"}</definedName>
    <definedName name="bgsbr" hidden="1">{"'Eng (page2)'!$A$1:$D$52"}</definedName>
    <definedName name="bgzbv">#REF!</definedName>
    <definedName name="BH">#REF!</definedName>
    <definedName name="BH_BM_クエリー">#REF!</definedName>
    <definedName name="bha" localSheetId="4" hidden="1">{#N/A,#N/A,TRUE,"Summary";#N/A,#N/A,TRUE,"Balance Sheet";#N/A,#N/A,TRUE,"P &amp; L";#N/A,#N/A,TRUE,"Fixed Assets";#N/A,#N/A,TRUE,"Cash Flows"}</definedName>
    <definedName name="bha" hidden="1">{#N/A,#N/A,TRUE,"Summary";#N/A,#N/A,TRUE,"Balance Sheet";#N/A,#N/A,TRUE,"P &amp; L";#N/A,#N/A,TRUE,"Fixed Assets";#N/A,#N/A,TRUE,"Cash Flows"}</definedName>
    <definedName name="bhavesh" localSheetId="4" hidden="1">{#N/A,#N/A,FALSE,"Cash Flows";#N/A,#N/A,FALSE,"Fixed Assets";#N/A,#N/A,FALSE,"Balance Sheet";#N/A,#N/A,FALSE,"P &amp; L"}</definedName>
    <definedName name="bhavesh" hidden="1">{#N/A,#N/A,FALSE,"Cash Flows";#N/A,#N/A,FALSE,"Fixed Assets";#N/A,#N/A,FALSE,"Balance Sheet";#N/A,#N/A,FALSE,"P &amp; L"}</definedName>
    <definedName name="bhaveshm" localSheetId="4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ht_02SI">#REF!</definedName>
    <definedName name="Bi">#REF!</definedName>
    <definedName name="bias">#REF!</definedName>
    <definedName name="bicA">#REF!</definedName>
    <definedName name="bien">#REF!</definedName>
    <definedName name="BIG">#REF!</definedName>
    <definedName name="bigbang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gNo">"N/M "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localSheetId="4" hidden="1">{"K Bilanz o. Kommentar",#N/A,FALSE,"Kaufhof"}</definedName>
    <definedName name="bilan4" hidden="1">{"K Bilanz o. Kommentar",#N/A,FALSE,"Kaufhof"}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Materials">#REF!</definedName>
    <definedName name="Bill_Materials_column">#REF!</definedName>
    <definedName name="Bill_Materials_line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PrevUPB">#REF!</definedName>
    <definedName name="BillRate">#N/A</definedName>
    <definedName name="BillServicingFeeRateAmount">#REF!</definedName>
    <definedName name="BillServicingFeeRateUnit">#REF!</definedName>
    <definedName name="BillToDate">#REF!</definedName>
    <definedName name="BillTtl">#REF!</definedName>
    <definedName name="Binder" localSheetId="4" hidden="1">{"'Data'!$A$1:$D$17"}</definedName>
    <definedName name="Binder" hidden="1">{"'Data'!$A$1:$D$17"}</definedName>
    <definedName name="bingung" localSheetId="4" hidden="1">{#N/A,#N/A,FALSE,"DATA"}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4" hidden="1">{"cashflow",#N/A,FALSE,"cash flow"}</definedName>
    <definedName name="bk" hidden="1">{"cashflow",#N/A,FALSE,"cash flow"}</definedName>
    <definedName name="BK_NO">#REF!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d">#REF!</definedName>
    <definedName name="bklgsum">#REF!</definedName>
    <definedName name="bklgu">#REF!</definedName>
    <definedName name="bkon">#REF!</definedName>
    <definedName name="bks">#N/A</definedName>
    <definedName name="BL">#REF!</definedName>
    <definedName name="BLabel90">#REF!</definedName>
    <definedName name="blabla">#N/A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BKGD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INDS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re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80IA">#N/A</definedName>
    <definedName name="BLREV" localSheetId="4" hidden="1">{#N/A,#N/A,FALSE,"DATA"}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lutstein__Zvi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localSheetId="4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localSheetId="4" hidden="1">{"'Monthly'!$A$3:$U$60"}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localSheetId="4" hidden="1">{"Page 1",#N/A,FALSE,"081399";"Page 2",#N/A,FALSE,"081399";"Page 3",#N/A,FALSE,"081399";"Page 4",#N/A,FALSE,"081399"}</definedName>
    <definedName name="bnbnm" hidden="1">{"Page 1",#N/A,FALSE,"081399";"Page 2",#N/A,FALSE,"081399";"Page 3",#N/A,FALSE,"081399";"Page 4",#N/A,FALSE,"081399"}</definedName>
    <definedName name="bnbvbnvcn" localSheetId="4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localSheetId="4" hidden="1">{"Page 1",#N/A,FALSE,"061199";"Page 2",#N/A,FALSE,"061199";"Page 3",#N/A,FALSE,"061199"}</definedName>
    <definedName name="bncvbn" hidden="1">{"Page 1",#N/A,FALSE,"061199";"Page 2",#N/A,FALSE,"061199";"Page 3",#N/A,FALSE,"061199"}</definedName>
    <definedName name="BNE_MESSAGES_HIDDEN" hidden="1">#REF!</definedName>
    <definedName name="bn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localSheetId="4" hidden="1">{#N/A,#N/A,FALSE,"COVER.XLS";#N/A,#N/A,FALSE,"RACT1.XLS";#N/A,#N/A,FALSE,"RACT2.XLS";#N/A,#N/A,FALSE,"ECCMP";#N/A,#N/A,FALSE,"WELDER.XLS"}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" localSheetId="4" hidden="1">{"Page 1",#N/A,FALSE,"050799";"Page 2",#N/A,FALSE,"050799";"Page 3",#N/A,FALSE,"050799"}</definedName>
    <definedName name="bnmb" hidden="1">{"Page 1",#N/A,FALSE,"050799";"Page 2",#N/A,FALSE,"050799";"Page 3",#N/A,FALSE,"050799"}</definedName>
    <definedName name="bnmbn" localSheetId="4" hidden="1">{"Page 1",#N/A,FALSE,"051499";"Page 2",#N/A,FALSE,"051499";"Page 3",#N/A,FALSE,"051499"}</definedName>
    <definedName name="bnmbn" hidden="1">{"Page 1",#N/A,FALSE,"051499";"Page 2",#N/A,FALSE,"051499";"Page 3",#N/A,FALSE,"051499"}</definedName>
    <definedName name="bnmbv" localSheetId="4" hidden="1">{"Page 1",#N/A,FALSE,"082099";"Page 2",#N/A,FALSE,"082099";"Page 3",#N/A,FALSE,"082099";"Page 4",#N/A,FALSE,"082099"}</definedName>
    <definedName name="bnmbv" hidden="1">{"Page 1",#N/A,FALSE,"082099";"Page 2",#N/A,FALSE,"082099";"Page 3",#N/A,FALSE,"082099";"Page 4",#N/A,FALSE,"082099"}</definedName>
    <definedName name="bnmcv" localSheetId="4" hidden="1">{"Page 1",#N/A,FALSE,"052199";"Page 2",#N/A,FALSE,"052199";"Page 3",#N/A,FALSE,"052199"}</definedName>
    <definedName name="bnmcv" hidden="1">{"Page 1",#N/A,FALSE,"052199";"Page 2",#N/A,FALSE,"052199";"Page 3",#N/A,FALSE,"052199"}</definedName>
    <definedName name="bnm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localSheetId="4" hidden="1">{"Page 1",#N/A,FALSE,"082099";"Page 2",#N/A,FALSE,"082099";"Page 3",#N/A,FALSE,"082099";"Page 4",#N/A,FALSE,"082099"}</definedName>
    <definedName name="bnmvb" hidden="1">{"Page 1",#N/A,FALSE,"082099";"Page 2",#N/A,FALSE,"082099";"Page 3",#N/A,FALSE,"082099";"Page 4",#N/A,FALSE,"082099"}</definedName>
    <definedName name="bnnn\">#REF!</definedName>
    <definedName name="bnnty" localSheetId="4" hidden="1">{#N/A,#N/A,TRUE,"Y생산";#N/A,#N/A,TRUE,"Y판매";#N/A,#N/A,TRUE,"Y총물량";#N/A,#N/A,TRUE,"Y능력";#N/A,#N/A,TRUE,"YKD"}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LER">#REF!</definedName>
    <definedName name="BOIPrivilageLine">#REF!</definedName>
    <definedName name="BOITABLE">#REF!</definedName>
    <definedName name="Bolha">#N/A</definedName>
    <definedName name="Bolha_65_Exp">#N/A</definedName>
    <definedName name="Bolha_65_Kromos">#N/A</definedName>
    <definedName name="Bolha_65_Nu">#N/A</definedName>
    <definedName name="Bolha_65_Titus">#N/A</definedName>
    <definedName name="Bolha_70_Kromos">#N/A</definedName>
    <definedName name="Bolha_70_Nu">#N/A</definedName>
    <definedName name="Bolha_70_Titus">#N/A</definedName>
    <definedName name="Bolha0">#N/A</definedName>
    <definedName name="BOM">#REF!</definedName>
    <definedName name="BOM单">#REF!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_col_Salary">OFFSET(#REF!,1,0,MAX(SalaryActive_col_BaseSalaryHr),1)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localSheetId="4" hidden="1">{"'Eng (page2)'!$A$1:$D$52"}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localSheetId="4" hidden="1">{"conso",#N/A,FALSE,"cash flow"}</definedName>
    <definedName name="Book390" hidden="1">{"conso",#N/A,FALSE,"cash flow"}</definedName>
    <definedName name="BookAdj">#REF!</definedName>
    <definedName name="BookbankID_col_Embase_SV" comment="Embase">OFFSET(#REF!,1,0,COUNTA(#REF!)-1,1)</definedName>
    <definedName name="BookCode">#REF!</definedName>
    <definedName name="BOOKL">#REF!</definedName>
    <definedName name="BookType">1</definedName>
    <definedName name="BOQ">#REF!</definedName>
    <definedName name="BOQS">#REF!</definedName>
    <definedName name="BOQsum">#REF!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localSheetId="4" hidden="1">{#N/A,#N/A,TRUE,"CPRD";#N/A,#N/A,TRUE,"BCCPDR";#N/A,#N/A,TRUE,"EWRD";#N/A,#N/A,TRUE,"5100";#N/A,#N/A,TRUE,"5110"}</definedName>
    <definedName name="borina" hidden="1">{#N/A,#N/A,TRUE,"CPRD";#N/A,#N/A,TRUE,"BCCPDR";#N/A,#N/A,TRUE,"EWRD";#N/A,#N/A,TRUE,"5100";#N/A,#N/A,TRUE,"5110"}</definedName>
    <definedName name="BOROBUDUR" localSheetId="4" hidden="1">{"'1996'!$A$1:$J$272"}</definedName>
    <definedName name="BOROBUDUR" hidden="1">{"'1996'!$A$1:$J$272"}</definedName>
    <definedName name="borousek" localSheetId="4" hidden="1">{#N/A,#N/A,TRUE,"CPRD";#N/A,#N/A,TRUE,"BCCPDR";#N/A,#N/A,TRUE,"EWRD";#N/A,#N/A,TRUE,"5100";#N/A,#N/A,TRUE,"5110"}</definedName>
    <definedName name="borousek" hidden="1">{#N/A,#N/A,TRUE,"CPRD";#N/A,#N/A,TRUE,"BCCPDR";#N/A,#N/A,TRUE,"EWRD";#N/A,#N/A,TRUE,"5100";#N/A,#N/A,TRUE,"5110"}</definedName>
    <definedName name="Borr_Cont_Date_Format">#REF!</definedName>
    <definedName name="Borr_Cont_Date_Lookup">#REF!</definedName>
    <definedName name="BORROW">#REF!</definedName>
    <definedName name="borrow_range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ssman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TTOM">#REF!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oy">#REF!</definedName>
    <definedName name="BP">#REF!</definedName>
    <definedName name="BP_2007">#REF!</definedName>
    <definedName name="BP_クエリー">#REF!</definedName>
    <definedName name="BP2005COS">#REF!</definedName>
    <definedName name="BPAWITHOUT">#REF!</definedName>
    <definedName name="BPBWITHOUT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j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ches">#REF!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ttle">#REF!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localSheetId="4" hidden="1">{#N/A,#N/A,FALSE,"Sheet6 (24)"}</definedName>
    <definedName name="Breakdown" hidden="1">{#N/A,#N/A,FALSE,"Sheet6 (24)"}</definedName>
    <definedName name="brebe">#REF!</definedName>
    <definedName name="brec0396">#REF!</definedName>
    <definedName name="BRFG" localSheetId="4" hidden="1">{"'Eng (page2)'!$A$1:$D$52"}</definedName>
    <definedName name="BRFG" hidden="1">{"'Eng (page2)'!$A$1:$D$52"}</definedName>
    <definedName name="Brickley__Kenneth_W">#REF!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k">#REF!</definedName>
    <definedName name="BRL">#REF!</definedName>
    <definedName name="BRLB">#REF!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wnlie__Ronald">#REF!</definedName>
    <definedName name="BRRate">#REF!</definedName>
    <definedName name="BRT" localSheetId="4" hidden="1">{"'Eng (page2)'!$A$1:$D$52"}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ASSETS_ICI">#REF!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ICI">#REF!</definedName>
    <definedName name="BS_LIABILITY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06A">#REF!</definedName>
    <definedName name="BS06B">#REF!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 localSheetId="4">ISNA(dSSF)</definedName>
    <definedName name="bSamplingNotRequired">ISNA(dSSF)</definedName>
    <definedName name="BSb">#REF!</definedName>
    <definedName name="bsb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ateSF">#REF!</definedName>
    <definedName name="bsdbsdsdbbgbfds" localSheetId="4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4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localSheetId="4" hidden="1">{"'Eng (page2)'!$A$1:$D$52"}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localSheetId="4" hidden="1">{#N/A,#N/A,FALSE,"DATA"}</definedName>
    <definedName name="BSGMI2002EY" hidden="1">{#N/A,#N/A,FALSE,"DATA"}</definedName>
    <definedName name="BSGROUP">#REF!</definedName>
    <definedName name="bsh...kiz">#REF!</definedName>
    <definedName name="bsheet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">#REF!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p">#REF!</definedName>
    <definedName name="btt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_Tax">#REF!</definedName>
    <definedName name="BUA" localSheetId="4" hidden="1">{"conso",#N/A,FALSE,"cash flow"}</definedName>
    <definedName name="BUA" hidden="1">{"conso",#N/A,FALSE,"cash flow"}</definedName>
    <definedName name="buah" localSheetId="4" hidden="1">{"'1996'!$A$1:$J$272"}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Sum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localSheetId="4" hidden="1">{"'1996'!$A$1:$J$272"}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RateNZ">0.87</definedName>
    <definedName name="BudRateUS">0.778513</definedName>
    <definedName name="Buds">#REF!</definedName>
    <definedName name="Budsplus">#REF!</definedName>
    <definedName name="budt">#REF!</definedName>
    <definedName name="BUeins">#REF!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">#REF!</definedName>
    <definedName name="Build_Country">#REF!</definedName>
    <definedName name="buildcost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rns__Michael">#REF!</definedName>
    <definedName name="Burstein__Oved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sinessUnits">#REF!,#REF!,#REF!,#REF!,#REF!,#REF!,#REF!,#REF!</definedName>
    <definedName name="BusUnit">#REF!</definedName>
    <definedName name="but" localSheetId="4" hidden="1">{"2000",#N/A,FALSE,"2000"}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ttonAdded">"ThisButtonAdded"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localSheetId="4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localSheetId="4" hidden="1">{"Page 1",#N/A,FALSE,"073099";"Page 2",#N/A,FALSE,"073099";"Page 3",#N/A,FALSE,"073099"}</definedName>
    <definedName name="bvmbn" hidden="1">{"Page 1",#N/A,FALSE,"073099";"Page 2",#N/A,FALSE,"073099";"Page 3",#N/A,FALSE,"073099"}</definedName>
    <definedName name="bvnbvcnvc" localSheetId="4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mb" localSheetId="4" hidden="1">{"Page 1",#N/A,FALSE,"070299";"Page 2",#N/A,FALSE,"070299";"Page 3",#N/A,FALSE,"070299"}</definedName>
    <definedName name="bvnmb" hidden="1">{"Page 1",#N/A,FALSE,"070299";"Page 2",#N/A,FALSE,"070299";"Page 3",#N/A,FALSE,"070299"}</definedName>
    <definedName name="bvnv" localSheetId="4" hidden="1">{"Page 1",#N/A,FALSE,"071699";"Page 2",#N/A,FALSE,"071699";"Page 3",#N/A,FALSE,"071699"}</definedName>
    <definedName name="bvnv" hidden="1">{"Page 1",#N/A,FALSE,"071699";"Page 2",#N/A,FALSE,"071699";"Page 3",#N/A,FALSE,"071699"}</definedName>
    <definedName name="bvnvc" localSheetId="4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">#N/A</definedName>
    <definedName name="BX_BZ_クエリー">#REF!</definedName>
    <definedName name="bxc" localSheetId="4" hidden="1">{#N/A,#N/A,FALSE,"17MAY";#N/A,#N/A,FALSE,"24MAY"}</definedName>
    <definedName name="bxc" hidden="1">{#N/A,#N/A,FALSE,"17MAY";#N/A,#N/A,FALSE,"24MAY"}</definedName>
    <definedName name="bxcvbvc" localSheetId="4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bxd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localSheetId="4" hidden="1">{"'Data'!$A$1:$D$17"}</definedName>
    <definedName name="BY" hidden="1">{"'Data'!$A$1:$D$17"}</definedName>
    <definedName name="By_top_selling_family">#REF!</definedName>
    <definedName name="BYD" localSheetId="4" hidden="1">{#N/A,#N/A,FALSE,"Earn'gs &amp; Val'n";#N/A,#N/A,FALSE,"Interim"}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1_type">#REF!</definedName>
    <definedName name="c_1_year">#REF!</definedName>
    <definedName name="C_1a">#REF!</definedName>
    <definedName name="C_1b">#REF!</definedName>
    <definedName name="C_2">#REF!</definedName>
    <definedName name="c_2_type">#REF!</definedName>
    <definedName name="c_2_year">#REF!</definedName>
    <definedName name="C_27">#REF!</definedName>
    <definedName name="C_2a">#REF!</definedName>
    <definedName name="C_3a">#REF!</definedName>
    <definedName name="C_4">#REF!</definedName>
    <definedName name="C_4873546_09">#REF!</definedName>
    <definedName name="C_5a">#REF!</definedName>
    <definedName name="C_6a">#REF!</definedName>
    <definedName name="C_6a1">#REF!</definedName>
    <definedName name="C_C">#REF!</definedName>
    <definedName name="C_Cc">#N/A</definedName>
    <definedName name="C_Cx">#N/A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Inf">#N/A</definedName>
    <definedName name="c_kekka">#REF!</definedName>
    <definedName name="C_Max">#N/A</definedName>
    <definedName name="C_Min">#N/A</definedName>
    <definedName name="C_Nom">#N/A</definedName>
    <definedName name="C_note" localSheetId="4" hidden="1">{"'Eng (page2)'!$A$1:$D$52"}</definedName>
    <definedName name="C_note" hidden="1">{"'Eng (page2)'!$A$1:$D$52"}</definedName>
    <definedName name="C_PFY_eoy">#REF!</definedName>
    <definedName name="C_Q2_53">#N/A</definedName>
    <definedName name="C_Range">#N/A</definedName>
    <definedName name="C_Sup">#N/A</definedName>
    <definedName name="C_Title">#N/A</definedName>
    <definedName name="C_VND">0.03</definedName>
    <definedName name="C_V法人_P県">#REF!</definedName>
    <definedName name="C_X">#N/A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localSheetId="4" hidden="1">{#N/A,#N/A,FALSE,"Sheet1";#N/A,#N/A,FALSE,"Key data stat 1";#N/A,#N/A,FALSE,"Key Data 2";#N/A,#N/A,FALSE,"Key Data Graph 3"}</definedName>
    <definedName name="ca_1" hidden="1">{#N/A,#N/A,FALSE,"Sheet1";#N/A,#N/A,FALSE,"Key data stat 1";#N/A,#N/A,FALSE,"Key Data 2";#N/A,#N/A,FALSE,"Key Data Graph 3"}</definedName>
    <definedName name="ca_2" localSheetId="4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localSheetId="4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localSheetId="4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d">#N/A</definedName>
    <definedName name="CAD00D">#REF!</definedName>
    <definedName name="CAD00S">#REF!</definedName>
    <definedName name="CAD0S">#REF!</definedName>
    <definedName name="CAD975A">#REF!</definedName>
    <definedName name="CAD97S">#REF!</definedName>
    <definedName name="CAD98D">#REF!</definedName>
    <definedName name="CAD98S">#REF!</definedName>
    <definedName name="CAD99D">#REF!</definedName>
    <definedName name="CAD99S">#REF!</definedName>
    <definedName name="CADE">#REF!</definedName>
    <definedName name="CADOD">#REF!</definedName>
    <definedName name="CAE" localSheetId="4" hidden="1">{"'Eng (page2)'!$A$1:$D$52"}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localSheetId="4" hidden="1">{"'Sheet3'!$B$2:$C$183"}</definedName>
    <definedName name="cagr" hidden="1">{"'Sheet3'!$B$2:$C$183"}</definedName>
    <definedName name="CAH">#REF!</definedName>
    <definedName name="CAHA2">#REF!</definedName>
    <definedName name="cahyo" localSheetId="4" hidden="1">{"'Rekap 1'!$A$1:$E$18"}</definedName>
    <definedName name="cahyo" hidden="1">{"'Rekap 1'!$A$1:$E$18"}</definedName>
    <definedName name="CAJ" localSheetId="4" hidden="1">{"AnnualRentRoll",#N/A,FALSE,"RentRoll"}</definedName>
    <definedName name="CAJ" hidden="1">{"AnnualRentRoll",#N/A,FALSE,"RentRoll"}</definedName>
    <definedName name="Caje">ROW(#REF!)</definedName>
    <definedName name="Caje_7">ROW(#REF!)</definedName>
    <definedName name="CAL" localSheetId="4" hidden="1">{"'1996'!$A$1:$J$272"}</definedName>
    <definedName name="CAL" hidden="1">{"'1996'!$A$1:$J$272"}</definedName>
    <definedName name="Cal.Dep." localSheetId="4" hidden="1">{"cashflow",#N/A,FALSE,"cash flow"}</definedName>
    <definedName name="Cal.Dep." hidden="1">{"cashflow",#N/A,FALSE,"cash flow"}</definedName>
    <definedName name="cal_prn">#N/A</definedName>
    <definedName name="cal_prn_1">#N/A</definedName>
    <definedName name="cal_prn_1_10">#N/A</definedName>
    <definedName name="cal_prn_1_10_3">#N/A</definedName>
    <definedName name="cal_prn_1_3">#N/A</definedName>
    <definedName name="cal_prn_10">#N/A</definedName>
    <definedName name="cal_prn_10_3">#N/A</definedName>
    <definedName name="cal_prn_12">#N/A</definedName>
    <definedName name="cal_prn_12_10">#N/A</definedName>
    <definedName name="cal_prn_12_10_3">#N/A</definedName>
    <definedName name="cal_prn_12_3">#N/A</definedName>
    <definedName name="cal_prn_13">#N/A</definedName>
    <definedName name="cal_prn_13_10">#N/A</definedName>
    <definedName name="cal_prn_13_10_3">#N/A</definedName>
    <definedName name="cal_prn_13_3">#N/A</definedName>
    <definedName name="cal_prn_15">#N/A</definedName>
    <definedName name="cal_prn_15_10">#N/A</definedName>
    <definedName name="cal_prn_15_10_3">#N/A</definedName>
    <definedName name="cal_prn_15_3">#N/A</definedName>
    <definedName name="cal_prn_16">#N/A</definedName>
    <definedName name="cal_prn_16_10">#N/A</definedName>
    <definedName name="cal_prn_16_10_3">#N/A</definedName>
    <definedName name="cal_prn_16_3">#N/A</definedName>
    <definedName name="cal_prn_17">#N/A</definedName>
    <definedName name="cal_prn_17_10">#N/A</definedName>
    <definedName name="cal_prn_17_10_3">#N/A</definedName>
    <definedName name="cal_prn_17_3">#N/A</definedName>
    <definedName name="cal_prn_2">#N/A</definedName>
    <definedName name="cal_prn_2_10">#N/A</definedName>
    <definedName name="cal_prn_2_10_3">#N/A</definedName>
    <definedName name="cal_prn_2_3">#N/A</definedName>
    <definedName name="cal_prn_3">#N/A</definedName>
    <definedName name="cal_prn_3_10">#N/A</definedName>
    <definedName name="cal_prn_3_10_3">#N/A</definedName>
    <definedName name="cal_prn_3_3">#N/A</definedName>
    <definedName name="cal_prn_4">#N/A</definedName>
    <definedName name="cal_prn_4_10">#N/A</definedName>
    <definedName name="cal_prn_4_10_3">#N/A</definedName>
    <definedName name="cal_prn_4_3">#N/A</definedName>
    <definedName name="cal_prn_6">#N/A</definedName>
    <definedName name="cal_prn_6_10">#N/A</definedName>
    <definedName name="cal_prn_6_10_3">#N/A</definedName>
    <definedName name="cal_prn_6_3">#N/A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CULATOR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bio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localSheetId="4" hidden="1">{#N/A,#N/A,TRUE,"KEY DATA";#N/A,#N/A,TRUE,"KEY DATA Base Case";#N/A,#N/A,TRUE,"JULY";#N/A,#N/A,TRUE,"AUG";#N/A,#N/A,TRUE,"SEPT";#N/A,#N/A,TRUE,"3Q"}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cellation2004">#REF!</definedName>
    <definedName name="candi" localSheetId="4" hidden="1">{"'1996'!$A$1:$J$272"}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47_AMOUNT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localSheetId="4" hidden="1">{#N/A,#N/A,FALSE,"P.C.B"}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ALL93">#REF!</definedName>
    <definedName name="capc1">#REF!</definedName>
    <definedName name="capc2">#REF!</definedName>
    <definedName name="capc3">#REF!</definedName>
    <definedName name="capc4">#REF!</definedName>
    <definedName name="CapData">#REF!</definedName>
    <definedName name="capek" hidden="1">#REF!</definedName>
    <definedName name="CapEm">#REF!</definedName>
    <definedName name="CAPEX">#REF!</definedName>
    <definedName name="CAPEX_1" localSheetId="4" hidden="1">{#N/A,#N/A,FALSE,"Sheet1";#N/A,#N/A,FALSE,"Key data stat 1";#N/A,#N/A,FALSE,"Key Data 2";#N/A,#N/A,FALSE,"Key Data Graph 3"}</definedName>
    <definedName name="CAPEX_1" hidden="1">{#N/A,#N/A,FALSE,"Sheet1";#N/A,#N/A,FALSE,"Key data stat 1";#N/A,#N/A,FALSE,"Key Data 2";#N/A,#N/A,FALSE,"Key Data Graph 3"}</definedName>
    <definedName name="CAPEX_2" localSheetId="4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localSheetId="4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localSheetId="4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allowances_Sch22">#REF!</definedName>
    <definedName name="CAPITAL_LEASE_ASSET_REC">#REF!</definedName>
    <definedName name="capitaladj">#REF!</definedName>
    <definedName name="CapitalGains_exempt_PrintArea">#REF!</definedName>
    <definedName name="CapitalGains_taxable_PrintArea">#REF!</definedName>
    <definedName name="CAPITALISE">#REF!</definedName>
    <definedName name="CAPITALISOBAR">#REF!</definedName>
    <definedName name="Capitalize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localSheetId="4" hidden="1">{"'Data'!$A$1:$D$17"}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0801">#REF!</definedName>
    <definedName name="Case1_Title">#REF!</definedName>
    <definedName name="Case2_Title">#REF!</definedName>
    <definedName name="Case3_Title">#REF!</definedName>
    <definedName name="Case4_Title">#REF!</definedName>
    <definedName name="casename">#REF!</definedName>
    <definedName name="CaseNum">#REF!</definedName>
    <definedName name="Casfl01" localSheetId="4" hidden="1">{#N/A,#N/A,FALSE,"Aging Summary";#N/A,#N/A,FALSE,"Ratio Analysis";#N/A,#N/A,FALSE,"Test 120 Day Accts";#N/A,#N/A,FALSE,"Tickmarks"}</definedName>
    <definedName name="Casfl01" hidden="1">{#N/A,#N/A,FALSE,"Aging Summary";#N/A,#N/A,FALSE,"Ratio Analysis";#N/A,#N/A,FALSE,"Test 120 Day Accts";#N/A,#N/A,FALSE,"Tickmarks"}</definedName>
    <definedName name="Casfl01_1" localSheetId="4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localSheetId="4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localSheetId="4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localSheetId="4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localSheetId="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localSheetId="4" hidden="1">{"'Eng (page2)'!$A$1:$D$52"}</definedName>
    <definedName name="cash_" hidden="1">{"'Eng (page2)'!$A$1:$D$52"}</definedName>
    <definedName name="Cash___Bank_Balances">#REF!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Flow___Detail_of_Corp_ME">#REF!</definedName>
    <definedName name="Cash_Flow_Stream_With_DATA">#REF!</definedName>
    <definedName name="Cash_minimum">#REF!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localSheetId="4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GRAPHS">#REF!</definedName>
    <definedName name="CashGroup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_SLIDE_PREBOARD">#REF!</definedName>
    <definedName name="Cat2YrPri">#REF!</definedName>
    <definedName name="cata">#REF!</definedName>
    <definedName name="CatAct">#REF!</definedName>
    <definedName name="Catalog">#N/A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2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localSheetId="4" hidden="1">{#N/A,#N/A,FALSE,"FFsynthesis";#N/A,#N/A,FALSE,"US$synthesis"}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localSheetId="4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DActual2002">#REF!</definedName>
    <definedName name="CBDBudget2002">#REF!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RT">#REF!</definedName>
    <definedName name="CBS">#N/A</definedName>
    <definedName name="CBTS">#REF!</definedName>
    <definedName name="CBValue03.03">#REF!</definedName>
    <definedName name="cbvvbn" localSheetId="4" hidden="1">{"Page 1",#N/A,FALSE,"071699";"Page 2",#N/A,FALSE,"071699";"Page 3",#N/A,FALSE,"071699"}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_1a">#REF!</definedName>
    <definedName name="CC_3">#REF!</definedName>
    <definedName name="CC_31413">#REF!</definedName>
    <definedName name="CC_31429">#REF!</definedName>
    <definedName name="CC_31431">#REF!</definedName>
    <definedName name="CC_31433">#REF!</definedName>
    <definedName name="CC_31434">#REF!</definedName>
    <definedName name="CC_31439">#REF!</definedName>
    <definedName name="CC_33009">#REF!</definedName>
    <definedName name="CC_36133">#REF!</definedName>
    <definedName name="CC_36143">#REF!</definedName>
    <definedName name="CC_36161">#REF!</definedName>
    <definedName name="CC_36171">#REF!</definedName>
    <definedName name="CC_36181">#REF!</definedName>
    <definedName name="CC_36191">#REF!</definedName>
    <definedName name="CC_36211">#REF!</definedName>
    <definedName name="CC_36480">#REF!</definedName>
    <definedName name="CC_38790">#REF!</definedName>
    <definedName name="CC_39360">#REF!</definedName>
    <definedName name="CC_40211">#REF!</definedName>
    <definedName name="CC_90180">#REF!</definedName>
    <definedName name="Cc_a">#N/A</definedName>
    <definedName name="Cc_b">#N/A</definedName>
    <definedName name="Cc_C">#N/A</definedName>
    <definedName name="CC_CODE">#REF!</definedName>
    <definedName name="Cc_h">#N/A</definedName>
    <definedName name="Cc_Rm">#N/A</definedName>
    <definedName name="Cc_Rv">#N/A</definedName>
    <definedName name="cca">#REF!</definedName>
    <definedName name="CCAT">#REF!</definedName>
    <definedName name="CCC">#REF!</definedName>
    <definedName name="ＣＣＣ">#N/A</definedName>
    <definedName name="ｃｃｃ。ぢお" localSheetId="4" hidden="1">{"'PPと説明書の対応'!$A$1:$G$411"}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localSheetId="4" hidden="1">{#N/A,#N/A,FALSE,"Sheet6 (24)"}</definedName>
    <definedName name="ＣＣＣＣＣ" hidden="1">{#N/A,#N/A,FALSE,"Sheet6 (24)"}</definedName>
    <definedName name="cccccc">#REF!</definedName>
    <definedName name="cccccccc">#REF!</definedName>
    <definedName name="ccccccccc" localSheetId="4" hidden="1">{#N/A,#N/A,FALSE,"Sheet1"}</definedName>
    <definedName name="ccccccccc" hidden="1">{#N/A,#N/A,FALSE,"Sheet1"}</definedName>
    <definedName name="c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">#REF!</definedName>
    <definedName name="cccccccccccccccccccccc">#REF!</definedName>
    <definedName name="cccccccccccccccccccccccc" localSheetId="4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cccccx" localSheetId="4" hidden="1">{"Page 1",#N/A,FALSE,"071699";"Page 2",#N/A,FALSE,"071699";"Page 3",#N/A,FALSE,"071699"}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localSheetId="4" hidden="1">{#N/A,#N/A,FALSE,"단축1";#N/A,#N/A,FALSE,"단축2";#N/A,#N/A,FALSE,"단축3";#N/A,#N/A,FALSE,"장축";#N/A,#N/A,FALSE,"4WD"}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localSheetId="4" hidden="1">{"'Eng (page2)'!$A$1:$D$52"}</definedName>
    <definedName name="ccdddddd" hidden="1">{"'Eng (page2)'!$A$1:$D$52"}</definedName>
    <definedName name="ccenter">#REF!</definedName>
    <definedName name="CCF">#REF!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M_EXISTING">#REF!</definedName>
    <definedName name="ccn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m">#REF!</definedName>
    <definedName name="ccoo">#REF!</definedName>
    <definedName name="cCostCntrUnallocated">#REF!</definedName>
    <definedName name="CCS">#REF!</definedName>
    <definedName name="cc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localSheetId="4" hidden="1">{#N/A,#N/A,FALSE,"Sheet6 (24)"}</definedName>
    <definedName name="ＣＤ" hidden="1">{#N/A,#N/A,FALSE,"Sheet6 (24)"}</definedName>
    <definedName name="CD_CODE">#REF!</definedName>
    <definedName name="CD2BW">#N/A</definedName>
    <definedName name="cda" localSheetId="4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B">#REF!</definedName>
    <definedName name="cdcdd">#REF!</definedName>
    <definedName name="cdcfqv" localSheetId="4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hidden="1">{"'Eng (page2)'!$A$1:$D$52"}</definedName>
    <definedName name="CDD">#REF!</definedName>
    <definedName name="cddddddddddd">#REF!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 localSheetId="4">Scheduled_Payment+Extra_Payment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localSheetId="4" hidden="1">{"'Eng (page2)'!$A$1:$D$52"}</definedName>
    <definedName name="cdmklc" hidden="1">{"'Eng (page2)'!$A$1:$D$52"}</definedName>
    <definedName name="cdn">#REF!</definedName>
    <definedName name="cds" localSheetId="4" hidden="1">{#N/A,#N/A,FALSE,"COVER.XLS";#N/A,#N/A,FALSE,"RACT1.XLS";#N/A,#N/A,FALSE,"RACT2.XLS";#N/A,#N/A,FALSE,"ECCMP";#N/A,#N/A,FALSE,"WELDER.XLS"}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localSheetId="4" hidden="1">{"'Eng (page2)'!$A$1:$D$52"}</definedName>
    <definedName name="cdsacds" hidden="1">{"'Eng (page2)'!$A$1:$D$52"}</definedName>
    <definedName name="cdsc" localSheetId="4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acdc" localSheetId="4" hidden="1">{"'Eng (page2)'!$A$1:$D$52"}</definedName>
    <definedName name="cdscacdc" hidden="1">{"'Eng (page2)'!$A$1:$D$52"}</definedName>
    <definedName name="cdscdec" localSheetId="4" hidden="1">{"'Model'!$A$1:$N$53"}</definedName>
    <definedName name="cdscdec" hidden="1">{"'Model'!$A$1:$N$53"}</definedName>
    <definedName name="cdsioa">#REF!</definedName>
    <definedName name="cdsv" localSheetId="4" hidden="1">{"'Eng (page2)'!$A$1:$D$52"}</definedName>
    <definedName name="cdsv" hidden="1">{"'Eng (page2)'!$A$1:$D$52"}</definedName>
    <definedName name="cdsw" localSheetId="4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localSheetId="4" hidden="1">{"'Model'!$A$1:$N$53"}</definedName>
    <definedName name="cdweqc" hidden="1">{"'Model'!$A$1:$N$53"}</definedName>
    <definedName name="CDWGRCV">#REF!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.2012">#REF!</definedName>
    <definedName name="CE.2013">#REF!</definedName>
    <definedName name="CE_EXISTING">#REF!</definedName>
    <definedName name="CEADJUSTED">#REF!</definedName>
    <definedName name="cecece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ck">#REF!</definedName>
    <definedName name="CEHS">#REF!</definedName>
    <definedName name="cei">#REF!</definedName>
    <definedName name="cel">#REF!</definedName>
    <definedName name="CELL_PRO_INTERNATIONAL_CO._LTD.">#REF!</definedName>
    <definedName name="cell1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rtainty">#REF!</definedName>
    <definedName name="CET" localSheetId="4" hidden="1">{"'Eng (page2)'!$A$1:$D$52"}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F_AccruedExpenses">#REF!</definedName>
    <definedName name="CF_ASSOC">#REF!</definedName>
    <definedName name="CF_Cash">#REF!</definedName>
    <definedName name="CF_CTP">#REF!</definedName>
    <definedName name="CF_CurrentLTDebit">#REF!</definedName>
    <definedName name="CF_DeferredTax">#REF!</definedName>
    <definedName name="CF_DEPR">#REF!</definedName>
    <definedName name="CF_Dividends">#REF!</definedName>
    <definedName name="CF_GAIN_LOS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NetIncome">#REF!</definedName>
    <definedName name="CF_Payables">#REF!</definedName>
    <definedName name="CF_PBT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_WC">#REF!</definedName>
    <definedName name="CF0">#REF!</definedName>
    <definedName name="CFactor">#REF!</definedName>
    <definedName name="CFAUDIT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CREDIT">#REF!</definedName>
    <definedName name="cfd">#REF!</definedName>
    <definedName name="CFDEBIT">#REF!</definedName>
    <definedName name="cfdeq" localSheetId="4" hidden="1">{"'Eng (page2)'!$A$1:$D$52"}</definedName>
    <definedName name="cfdeq" hidden="1">{"'Eng (page2)'!$A$1:$D$52"}</definedName>
    <definedName name="cfdxc">#REF!</definedName>
    <definedName name="cfe">#REF!</definedName>
    <definedName name="Cfees">#REF!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d">#REF!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l" localSheetId="4" hidden="1">{"'Eng (page2)'!$A$1:$D$52"}</definedName>
    <definedName name="CFsl" hidden="1">{"'Eng (page2)'!$A$1:$D$52"}</definedName>
    <definedName name="cfvf">#REF!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WORKING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cp">#REF!</definedName>
    <definedName name="cgfhjbklm">#REF!</definedName>
    <definedName name="cghg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pc1">#REF!</definedName>
    <definedName name="cgpc2">#REF!</definedName>
    <definedName name="cgpc3">#REF!</definedName>
    <definedName name="cgpc4">#REF!</definedName>
    <definedName name="CGS_CLO">#REF!</definedName>
    <definedName name="CH">#REF!</definedName>
    <definedName name="ch.A1">#REF!</definedName>
    <definedName name="Chaam">#REF!</definedName>
    <definedName name="ChaAm_Existing">#REF!</definedName>
    <definedName name="ChaAm2012">#REF!</definedName>
    <definedName name="ChaAm2013">#REF!</definedName>
    <definedName name="CHACK">#REF!</definedName>
    <definedName name="chai" localSheetId="4" hidden="1">{"conso",#N/A,FALSE,"cash flow"}</definedName>
    <definedName name="chai" hidden="1">{"conso",#N/A,FALSE,"cash flow"}</definedName>
    <definedName name="Chain">#REF!</definedName>
    <definedName name="chaiwat" localSheetId="4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LLAN">#REF!</definedName>
    <definedName name="Chamber2012">#REF!</definedName>
    <definedName name="Chamber2013">#REF!</definedName>
    <definedName name="Chance">#REF!</definedName>
    <definedName name="CHANG" localSheetId="4" hidden="1">{#N/A,#N/A,FALSE,"P.C.B"}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2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Defaults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">#REF!</definedName>
    <definedName name="Chargeabl">#REF!</definedName>
    <definedName name="Chargeable">#REF!</definedName>
    <definedName name="Chargeback2">#REF!</definedName>
    <definedName name="ChargeBackType">#N/A</definedName>
    <definedName name="ChargedbackCost">#N/A</definedName>
    <definedName name="Charges">#N/A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">#REF!</definedName>
    <definedName name="ChartStart">#REF!</definedName>
    <definedName name="CHASE1Y">#REF!</definedName>
    <definedName name="Châssis">#REF!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box">#REF!,#REF!,#REF!,#REF!,#REF!,#REF!</definedName>
    <definedName name="Checked_by">#REF!</definedName>
    <definedName name="Checker">#REF!,#REF!,#REF!,#REF!,#REF!,#REF!</definedName>
    <definedName name="checking">#REF!</definedName>
    <definedName name="CHECKLIST">#REF!</definedName>
    <definedName name="CheckList1stCol">#REF!</definedName>
    <definedName name="ChecklistN">#REF!</definedName>
    <definedName name="CheckMonth">#REF!</definedName>
    <definedName name="CHECKS">#REF!</definedName>
    <definedName name="checks_Selection_Criteria">#REF!</definedName>
    <definedName name="checksum">#REF!</definedName>
    <definedName name="CheckYear">#REF!</definedName>
    <definedName name="Chemist" localSheetId="4" hidden="1">{#N/A,#N/A,FALSE,"Eff-SSC2"}</definedName>
    <definedName name="Chemist" hidden="1">{#N/A,#N/A,FALSE,"Eff-SSC2"}</definedName>
    <definedName name="chengbenfu.dbf">#REF!</definedName>
    <definedName name="Chennai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ryl" hidden="1">#REF!</definedName>
    <definedName name="CHESFER_PRECISION_PLASTICS_PTE_LTD">#REF!</definedName>
    <definedName name="chetan" localSheetId="4" hidden="1">{#N/A,#N/A,FALSE,"Cash Flows";#N/A,#N/A,FALSE,"Fixed Assets";#N/A,#N/A,FALSE,"Balance Sheet";#N/A,#N/A,FALSE,"P &amp; L"}</definedName>
    <definedName name="chetan" hidden="1">{#N/A,#N/A,FALSE,"Cash Flows";#N/A,#N/A,FALSE,"Fixed Assets";#N/A,#N/A,FALSE,"Balance Sheet";#N/A,#N/A,FALSE,"P &amp; L"}</definedName>
    <definedName name="Chetrit__Daniel_Merav">#REF!</definedName>
    <definedName name="chevalieroverallfeb">#REF!</definedName>
    <definedName name="chevalieroveralljan">#REF!</definedName>
    <definedName name="chevalieroverallmar">#REF!</definedName>
    <definedName name="chew" localSheetId="4" hidden="1">{"'Eng (page2)'!$A$1:$D$52"}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D">OFFSET(#REF!,0,0,COUNTA(#REF!)-1,1)</definedName>
    <definedName name="CHIHUAHUA_MANUFACTURING_OPERATIONS">#REF!</definedName>
    <definedName name="CHILE49948">#REF!</definedName>
    <definedName name="chilled" localSheetId="4" hidden="1">{"'Eng (page2)'!$A$1:$D$52"}</definedName>
    <definedName name="chilled" hidden="1">{"'Eng (page2)'!$A$1:$D$52"}</definedName>
    <definedName name="china">#REF!</definedName>
    <definedName name="CHINA_PLASTIC_in_KUSD">#REF!</definedName>
    <definedName name="china1">#REF!</definedName>
    <definedName name="China2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localSheetId="4" hidden="1">{"AIMS_SUMMARY",#N/A,FALSE,"Mariola - Mtl 9604"}</definedName>
    <definedName name="China3" hidden="1">{"AIMS_SUMMARY",#N/A,FALSE,"Mariola - Mtl 9604"}</definedName>
    <definedName name="china4">#REF!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_candy">#REF!</definedName>
    <definedName name="chl_gum">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ix_estimé">#REF!</definedName>
    <definedName name="CHOKU2">#REF!</definedName>
    <definedName name="CHOKUCLCO">#REF!</definedName>
    <definedName name="chongrak">#REF!</definedName>
    <definedName name="choose">#REF!</definedName>
    <definedName name="chosen_strategy">#REF!</definedName>
    <definedName name="ChqList">OFFSET(#REF!,0,0,#REF!,1)</definedName>
    <definedName name="Chqref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localSheetId="4" hidden="1">{#N/A,#N/A,FALSE,"Eff-SSC2"}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 localSheetId="4">{"Client Name or Project Name"}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.Comm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localSheetId="4" hidden="1">{"'Feb 99'!$A$1:$G$30"}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localSheetId="4" hidden="1">{"'Model'!$A$1:$N$53"}</definedName>
    <definedName name="CJE" hidden="1">{"'Model'!$A$1:$N$53"}</definedName>
    <definedName name="CJF">#REF!</definedName>
    <definedName name="CJJ">#REF!</definedName>
    <definedName name="cJsd18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kon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ims">OFFSET(RefCell,0,0,cRow,cColumn)</definedName>
    <definedName name="Claims_Key">OFFSET(RefCell,0,0,cRow,1)</definedName>
    <definedName name="Class">#REF!</definedName>
    <definedName name="Classification">#REF!</definedName>
    <definedName name="classificationlist">OFFSET(#REF!,1,0,COUNTA(#REF!),1)</definedName>
    <definedName name="ClassName">#REF!</definedName>
    <definedName name="ClassNumb">#REF!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">#N/A</definedName>
    <definedName name="Clé">#N/A</definedName>
    <definedName name="CLE_2005">#N/A</definedName>
    <definedName name="CLE_2007">#N/A</definedName>
    <definedName name="CLE_BUD06">#N/A</definedName>
    <definedName name="CLE_BUD08">#N/A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">#REF!,#REF!,#REF!,#REF!</definedName>
    <definedName name="CLEAR1">#N/A</definedName>
    <definedName name="CLEAR2">#N/A</definedName>
    <definedName name="CLEAR3">#N/A</definedName>
    <definedName name="clearck">#REF!</definedName>
    <definedName name="Cleardata">#REF!</definedName>
    <definedName name="CLEARDE">#N/A</definedName>
    <definedName name="ClearInput">#REF!,#REF!,#REF!,#REF!</definedName>
    <definedName name="CLEARUP">#N/A</definedName>
    <definedName name="clee">#N/A</definedName>
    <definedName name="cleofe" hidden="1">#N/A</definedName>
    <definedName name="cles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nt">#REF!</definedName>
    <definedName name="cLockedPeriod">#REF!</definedName>
    <definedName name="CLONE">#REF!</definedName>
    <definedName name="CLOSE">#REF!</definedName>
    <definedName name="close_print">#REF!</definedName>
    <definedName name="CLOSE1">#REF!</definedName>
    <definedName name="CLOSE2">#REF!</definedName>
    <definedName name="CLOSE3">#REF!</definedName>
    <definedName name="CloseDate">#REF!</definedName>
    <definedName name="Closemonth">#REF!</definedName>
    <definedName name="closerebate">#REF!</definedName>
    <definedName name="CLOSING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rate_N">#REF!</definedName>
    <definedName name="closing_tax_charge">#REF!</definedName>
    <definedName name="CLRCREDIT">#REF!</definedName>
    <definedName name="CLRDEBIT">#REF!</definedName>
    <definedName name="CLR直利">#REF!</definedName>
    <definedName name="clsdkko" localSheetId="4" hidden="1">{"'Eng (page2)'!$A$1:$D$52"}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localSheetId="4" hidden="1">{"'Eng (page2)'!$A$1:$D$52"}</definedName>
    <definedName name="cmdkqfr" hidden="1">{"'Eng (page2)'!$A$1:$D$52"}</definedName>
    <definedName name="CMF">#REF!</definedName>
    <definedName name="CMFCST">#REF!</definedName>
    <definedName name="cmg">#REF!</definedName>
    <definedName name="CMH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I_5.90">#REF!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">#REF!</definedName>
    <definedName name="cmth">#REF!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1t26">#REF!</definedName>
    <definedName name="co1t28">#REF!</definedName>
    <definedName name="coa">#REF!</definedName>
    <definedName name="CoAdd">#REF!</definedName>
    <definedName name="CoalPrice">#REF!</definedName>
    <definedName name="coamay05">#REF!</definedName>
    <definedName name="COAT">#REF!</definedName>
    <definedName name="co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localSheetId="4" hidden="1">{"'1996'!$A$1:$J$272"}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Ct29">#REF!</definedName>
    <definedName name="cod">#REF!</definedName>
    <definedName name="cod_no.">#REF!</definedName>
    <definedName name="Code">#REF!</definedName>
    <definedName name="cod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DE_28">#REF!</definedName>
    <definedName name="Code_Actual_P">#REF!</definedName>
    <definedName name="Code_BB5_2">#REF!</definedName>
    <definedName name="Code_BBKR">#REF!</definedName>
    <definedName name="Code_BBPP">#REF!</definedName>
    <definedName name="Code_BBPR9">#REF!</definedName>
    <definedName name="Code_BBR3">#REF!</definedName>
    <definedName name="COde_BBRR2">#REF!</definedName>
    <definedName name="CODE_BBSP">#REF!</definedName>
    <definedName name="Code_BBTW">#REF!</definedName>
    <definedName name="Code_BD">#REF!</definedName>
    <definedName name="Code_CB_RT">#REF!</definedName>
    <definedName name="Code_CBRT">#REF!</definedName>
    <definedName name="Code_CCM">#REF!</definedName>
    <definedName name="CODE_CE">#REF!</definedName>
    <definedName name="Code_Cha_Am">#REF!</definedName>
    <definedName name="Code_ChaAm">#REF!</definedName>
    <definedName name="code_combinations_in_use">#REF!</definedName>
    <definedName name="code_conv">#REF!</definedName>
    <definedName name="code_core">#REF!</definedName>
    <definedName name="CODE_CRM">#REF!</definedName>
    <definedName name="Code_CRP11">#REF!</definedName>
    <definedName name="Code_CRR">#REF!</definedName>
    <definedName name="Code_CRS24">#REF!</definedName>
    <definedName name="Code_CRS34">#REF!</definedName>
    <definedName name="Code_CRS49">#REF!</definedName>
    <definedName name="CODE_CSH">#REF!</definedName>
    <definedName name="CODE_CSL">#REF!</definedName>
    <definedName name="Code_CTAS">#REF!</definedName>
    <definedName name="Code_CTPAT">#REF!</definedName>
    <definedName name="Code_CTRH">#REF!</definedName>
    <definedName name="Code_CTRS">#REF!</definedName>
    <definedName name="Code_CTS">#REF!</definedName>
    <definedName name="Code_CTST11">#REF!</definedName>
    <definedName name="Code_CTTS">#REF!</definedName>
    <definedName name="Code_dev">#REF!</definedName>
    <definedName name="Code_Entity">#REF!</definedName>
    <definedName name="Code_GBBP">#REF!</definedName>
    <definedName name="Code_GBBPP">#REF!</definedName>
    <definedName name="Code_GBBPR9">#REF!</definedName>
    <definedName name="Code_GBBR">#REF!</definedName>
    <definedName name="Code_GBBRR2">#REF!</definedName>
    <definedName name="Code_GBBRT">#REF!</definedName>
    <definedName name="Code_GBBSP">#REF!</definedName>
    <definedName name="Code_GBBSR">#REF!</definedName>
    <definedName name="Code_GBBST">#REF!</definedName>
    <definedName name="CODE_GBBV">#REF!</definedName>
    <definedName name="Code_GDP">#REF!</definedName>
    <definedName name="Code_LBBJ">#REF!</definedName>
    <definedName name="Code_LBBPP">#REF!</definedName>
    <definedName name="Code_LBBPR2">#REF!</definedName>
    <definedName name="Code_LBBPR5">#REF!</definedName>
    <definedName name="Code_LBBPR9">#REF!</definedName>
    <definedName name="Code_LBBR23">#REF!</definedName>
    <definedName name="Code_LBBRB">#REF!</definedName>
    <definedName name="Code_LBBRJ">#REF!</definedName>
    <definedName name="Code_LBBRS">#REF!</definedName>
    <definedName name="Code_LBBRT">#REF!</definedName>
    <definedName name="Code_LBBWO">#REF!</definedName>
    <definedName name="Code_LBBWO2">#REF!</definedName>
    <definedName name="Code_LBBWPR9">#REF!</definedName>
    <definedName name="Code_Loc">#REF!</definedName>
    <definedName name="CODE_MK">#REF!</definedName>
    <definedName name="Code_mois_est">#REF!</definedName>
    <definedName name="Code_No.">#REF!</definedName>
    <definedName name="CODE_OS">#REF!</definedName>
    <definedName name="CODE_PC">#REF!</definedName>
    <definedName name="CODE_PDD">#REF!</definedName>
    <definedName name="CODE_PDH">#REF!</definedName>
    <definedName name="CODE_PDV">#REF!</definedName>
    <definedName name="Code_per">#REF!</definedName>
    <definedName name="Code_per_est">#REF!</definedName>
    <definedName name="code_perpré">#REF!</definedName>
    <definedName name="Code_produit">#REF!</definedName>
    <definedName name="CODE_QC">#REF!</definedName>
    <definedName name="Code_Santo">#REF!</definedName>
    <definedName name="CODE_ST">#REF!</definedName>
    <definedName name="Code_teinte">#REF!</definedName>
    <definedName name="Code_V180">#REF!</definedName>
    <definedName name="Code_V180TW">#REF!</definedName>
    <definedName name="Code_V80TW">#REF!</definedName>
    <definedName name="Code_version">#REF!</definedName>
    <definedName name="Code_VP_PR2">#REF!</definedName>
    <definedName name="Code_VPPR2">#REF!</definedName>
    <definedName name="Code_VPRJ">#REF!</definedName>
    <definedName name="Code_VPSP">#REF!</definedName>
    <definedName name="Code_WPRR2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BARS3">#REF!</definedName>
    <definedName name="CodeBB5_1">#REF!</definedName>
    <definedName name="CodeBB5_2">#REF!</definedName>
    <definedName name="CodeBBJ">#REF!</definedName>
    <definedName name="CodeBBR3">#REF!</definedName>
    <definedName name="CodeBBSP">#REF!</definedName>
    <definedName name="CodeBBTW">#REF!</definedName>
    <definedName name="CodeBD">#REF!</definedName>
    <definedName name="codecc">#REF!</definedName>
    <definedName name="CodeCCM">#REF!</definedName>
    <definedName name="CodeChaAm">#REF!</definedName>
    <definedName name="CodeChamber">#REF!</definedName>
    <definedName name="CodeCM">#REF!</definedName>
    <definedName name="CodeCRM">#REF!</definedName>
    <definedName name="CodeCRP11">#REF!</definedName>
    <definedName name="CodeCRS24">#REF!</definedName>
    <definedName name="CodeCRS34">#REF!</definedName>
    <definedName name="CodeCRS49">#REF!</definedName>
    <definedName name="CodeCTRS">#REF!</definedName>
    <definedName name="CodeCTST11">#REF!</definedName>
    <definedName name="CodeCTTS">#REF!</definedName>
    <definedName name="codefactcom">#REF!</definedName>
    <definedName name="CodeGBBP">#REF!</definedName>
    <definedName name="CodeGBBPP">#REF!</definedName>
    <definedName name="CodeGBBPR9">#REF!</definedName>
    <definedName name="CodeGBBR">#REF!</definedName>
    <definedName name="CodeGBBRR2">#REF!</definedName>
    <definedName name="CodeGBBRT">#REF!</definedName>
    <definedName name="CodeGBBSP">#REF!</definedName>
    <definedName name="CodeGBBSR">#REF!</definedName>
    <definedName name="CodeGBBST">#REF!</definedName>
    <definedName name="CodeGBBV">#REF!</definedName>
    <definedName name="CodeGDP">#REF!</definedName>
    <definedName name="CODEHCPT">#REF!</definedName>
    <definedName name="CODEIIT">#REF!</definedName>
    <definedName name="CodeLBBP81">#REF!</definedName>
    <definedName name="CodeLBBPP">#REF!</definedName>
    <definedName name="CodeLBBPR2">#REF!</definedName>
    <definedName name="CodeLBBPR5">#REF!</definedName>
    <definedName name="CodeLBBPR9">#REF!</definedName>
    <definedName name="CodeLBBR23">#REF!</definedName>
    <definedName name="CodeLBBRB">#REF!</definedName>
    <definedName name="CodeLBBRJ">#REF!</definedName>
    <definedName name="CodeLBBRT">#REF!</definedName>
    <definedName name="CodeLBBWO">#REF!</definedName>
    <definedName name="CodeLBBWO2">#REF!</definedName>
    <definedName name="CodeMFG">#REF!</definedName>
    <definedName name="CODENCT">#REF!</definedName>
    <definedName name="CodeNew">#REF!</definedName>
    <definedName name="CodeNr">#REF!</definedName>
    <definedName name="CODEOFPART">#REF!</definedName>
    <definedName name="CodeOS">#REF!</definedName>
    <definedName name="CODEOX">#REF!</definedName>
    <definedName name="CodePages">#REF!</definedName>
    <definedName name="CodePC">#REF!</definedName>
    <definedName name="CodePDD">#REF!</definedName>
    <definedName name="CodePDH_A">#REF!</definedName>
    <definedName name="CodePDS">#REF!</definedName>
    <definedName name="CodePDV">#REF!</definedName>
    <definedName name="CodeQC">#REF!</definedName>
    <definedName name="Cod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Sale_TR">#REF!</definedName>
    <definedName name="CodeSanto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eV180">#REF!</definedName>
    <definedName name="CodeV180TW">#REF!</definedName>
    <definedName name="CodeVAP81">#REF!</definedName>
    <definedName name="CodeVPJ">#REF!</definedName>
    <definedName name="CodeVPPR2">#REF!</definedName>
    <definedName name="CodeVPSP">#REF!</definedName>
    <definedName name="CodeWPP81">#REF!</definedName>
    <definedName name="CodeWPRR2">#REF!</definedName>
    <definedName name="codo">#REF!</definedName>
    <definedName name="Coedfjoaesf" localSheetId="4" hidden="1">{"cashflow",#N/A,FALSE,"cash flow"}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Amt">#REF!</definedName>
    <definedName name="cogsAmtCr">#REF!</definedName>
    <definedName name="COGSFCST">#REF!</definedName>
    <definedName name="CogsInv">#REF!</definedName>
    <definedName name="COGstandard" localSheetId="4" hidden="1">{#N/A,#N/A,FALSE,"Pharm";#N/A,#N/A,FALSE,"WWCM"}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Numbers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prix_achats">#REF!</definedName>
    <definedName name="Col_temps">#REF!</definedName>
    <definedName name="Col_Type">#REF!</definedName>
    <definedName name="Col1End">#REF!</definedName>
    <definedName name="Col1Start">#REF!</definedName>
    <definedName name="Col2Start">#REF!</definedName>
    <definedName name="COLA">#REF!</definedName>
    <definedName name="coll_value">#REF!</definedName>
    <definedName name="Collage1">#N/A</definedName>
    <definedName name="Collage10">#N/A</definedName>
    <definedName name="Collage11">#N/A</definedName>
    <definedName name="Collage12">#N/A</definedName>
    <definedName name="Collage13">#N/A</definedName>
    <definedName name="Collage14">#N/A</definedName>
    <definedName name="Collage15">#N/A</definedName>
    <definedName name="Collage16">#N/A</definedName>
    <definedName name="Collage17">#N/A</definedName>
    <definedName name="Collage18">#N/A</definedName>
    <definedName name="Collage19">#N/A</definedName>
    <definedName name="Collage2">#N/A</definedName>
    <definedName name="Collage20">#N/A</definedName>
    <definedName name="Collage21">#N/A</definedName>
    <definedName name="Collage22">#N/A</definedName>
    <definedName name="Collage23">#N/A</definedName>
    <definedName name="Collage24">#N/A</definedName>
    <definedName name="Collage25">#N/A</definedName>
    <definedName name="Collage26">#N/A</definedName>
    <definedName name="Collage27">#N/A</definedName>
    <definedName name="Collage28">#N/A</definedName>
    <definedName name="Collage29">#N/A</definedName>
    <definedName name="Collage3">#N/A</definedName>
    <definedName name="Collage4">#N/A</definedName>
    <definedName name="Collage5">#N/A</definedName>
    <definedName name="Collage6">#N/A</definedName>
    <definedName name="Collage7">#N/A</definedName>
    <definedName name="Collage8">#N/A</definedName>
    <definedName name="Collage9">#N/A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ourA1">#REF!</definedName>
    <definedName name="ColourA2">#REF!</definedName>
    <definedName name="ColourB1">#REF!</definedName>
    <definedName name="ColourB2">#REF!</definedName>
    <definedName name="ColRef">#REF!</definedName>
    <definedName name="COLS">#REF!</definedName>
    <definedName name="Coltrol29" localSheetId="4" hidden="1">{"'Data'!$A$1:$D$17"}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FORT">#N/A</definedName>
    <definedName name="COMFORTVII">#N/A</definedName>
    <definedName name="COMM">#REF!</definedName>
    <definedName name="comment" localSheetId="4" hidden="1">{"'Eng (page2)'!$A$1:$D$52"}</definedName>
    <definedName name="comment" hidden="1">{"'Eng (page2)'!$A$1:$D$52"}</definedName>
    <definedName name="Comment5" localSheetId="4" hidden="1">{#N/A,#N/A,FALSE,"OUT  AREC"}</definedName>
    <definedName name="Comment5" hidden="1">{#N/A,#N/A,FALSE,"OUT  AREC"}</definedName>
    <definedName name="Commentary" localSheetId="4" hidden="1">{#N/A,#N/A,FALSE,"OUT  AREC"}</definedName>
    <definedName name="Commentary" hidden="1">{#N/A,#N/A,FALSE,"OUT  AREC"}</definedName>
    <definedName name="CommentBox1">#REF!</definedName>
    <definedName name="CommentBox10c">#REF!</definedName>
    <definedName name="CommentBox10g">#REF!</definedName>
    <definedName name="CommentBox11a">#REF!</definedName>
    <definedName name="CommentBox12a">#REF!</definedName>
    <definedName name="CommentBox12b">#REF!</definedName>
    <definedName name="CommentBox12d">#REF!</definedName>
    <definedName name="CommentBox13a">#REF!</definedName>
    <definedName name="CommentBox13b">#REF!</definedName>
    <definedName name="CommentBox13c">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3">#REF!</definedName>
    <definedName name="CommentBox30c">#REF!</definedName>
    <definedName name="CommentBox30e">#REF!</definedName>
    <definedName name="CommentBox3b">#REF!</definedName>
    <definedName name="CommentBox3c">#REF!</definedName>
    <definedName name="CommentBox3d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#REF!</definedName>
    <definedName name="CommentBox9b">#REF!</definedName>
    <definedName name="CommentBox9c">#REF!</definedName>
    <definedName name="Comments" localSheetId="4" hidden="1">{#N/A,#N/A,FALSE,"OUT  AREC"}</definedName>
    <definedName name="Comments" hidden="1">{#N/A,#N/A,FALSE,"OUT  AREC"}</definedName>
    <definedName name="COMMISION">#REF!</definedName>
    <definedName name="Commision_col_Salary">OFFSET(#REF!,1,0,MAX(SalaryActive_col_BaseSalaryHr),1)</definedName>
    <definedName name="Commission">#REF!</definedName>
    <definedName name="COMMIT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on_Size">#REF!</definedName>
    <definedName name="CommonCost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FINANCIAL_DATA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CONDENSED___HISTORICAL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lexity_">#N/A</definedName>
    <definedName name="COMPMAS">#REF!</definedName>
    <definedName name="CompName">#REF!</definedName>
    <definedName name="Component">"Group (Segmented)"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ATION_OF_INTEREST_UNDER_SECTION_234_C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localSheetId="4" hidden="1">{"'Eng (page2)'!$A$1:$D$52"}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dj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localSheetId="4" hidden="1">{#N/A,#N/A,FALSE,"PMTABB";#N/A,#N/A,FALSE,"PMTABB"}</definedName>
    <definedName name="conf_balamended" hidden="1">{#N/A,#N/A,FALSE,"PMTABB";#N/A,#N/A,FALSE,"PMTABB"}</definedName>
    <definedName name="CONFI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g2">#REF!</definedName>
    <definedName name="confirm">#REF!</definedName>
    <definedName name="Confirmation">#REF!</definedName>
    <definedName name="conflicr" localSheetId="4" hidden="1">{#N/A,#N/A,TRUE,"GEM Total";#N/A,#N/A,TRUE,"Final Assembly";#N/A,#N/A,TRUE,"Cleaning";#N/A,#N/A,TRUE,"Schooping,Clearing";#N/A,#N/A,TRUE,"Winding"}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35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ll">"Sumif(cons!$B$10:$B$77,ConLL!$C$3,cons!$D$10:$D$77"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BS">#REF!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e">#REF!</definedName>
    <definedName name="CONSOLIDATED">#REF!</definedName>
    <definedName name="consolidation" localSheetId="4" hidden="1">{#N/A,#N/A,FALSE,"단축1";#N/A,#N/A,FALSE,"단축2";#N/A,#N/A,FALSE,"단축3";#N/A,#N/A,FALSE,"장축";#N/A,#N/A,FALSE,"4WD"}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oPL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99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er_List__SAG1_3_">#REF!</definedName>
    <definedName name="Consumo">#N/A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ENT">#N/A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__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ERTVALUE">#REF!,#REF!,#REF!</definedName>
    <definedName name="convFac">#REF!</definedName>
    <definedName name="cookin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Celeron_Cust_to_DLYTEMP_File">#REF!</definedName>
    <definedName name="Copy_CUST_CHANGE">#REF!</definedName>
    <definedName name="Copy_NetAll_RPD_ASP_to_RPDTMP_File">#REF!</definedName>
    <definedName name="Copy_NetAll_RPD_Bill_to_RPDTMP_File">#REF!</definedName>
    <definedName name="Copy_NetAll_RPD_Margin_to_RPDTMP_File">#REF!</definedName>
    <definedName name="Copy_NetAll_RPD_PCost_to_RPDTMP_File">#REF!</definedName>
    <definedName name="Copy_NetAll_RPD_UCost_to_RPDTMP_File">#REF!</definedName>
    <definedName name="Copy_NetAll_RPD_Units_to_RPDTMP_File">#REF!</definedName>
    <definedName name="Copy_NetOem_RPD_ASP_to_RPDTMP_File">#REF!</definedName>
    <definedName name="Copy_NetOem_RPD_Bill_to_RPDTMP_File">#REF!</definedName>
    <definedName name="Copy_NetOem_RPD_Margin_to_RPDTMP_File">#REF!</definedName>
    <definedName name="Copy_NetOem_RPD_PCost_to_RPDTMP_File">#REF!</definedName>
    <definedName name="Copy_NetOem_RPD_UCost_to_RPDTMP_File">#REF!</definedName>
    <definedName name="Copy_NetOem_RPD_Units_to_RPDTMP_File">#REF!</definedName>
    <definedName name="Copy_PII_Cust_to_DLYTEMP_File">#REF!</definedName>
    <definedName name="Copy_PIII_Cust_to_DLYTEMP_File">#REF!</definedName>
    <definedName name="Copy_Platforms_DPG_ASP_to_DPGTMP_File">#REF!</definedName>
    <definedName name="Copy_Platforms_DPG_Bill_to_DPGTMP_File">#REF!</definedName>
    <definedName name="Copy_Platforms_DPG_Margin_to_DPGTMP_File">#REF!</definedName>
    <definedName name="Copy_Platforms_DPG_PCost_to_DPGTMP_File">#REF!</definedName>
    <definedName name="Copy_Platforms_DPG_UCost_to_DPGTMP_File">#REF!</definedName>
    <definedName name="Copy_Platforms_DPG_Units_to_DPGTMP_File">#REF!</definedName>
    <definedName name="Copy_Platforms_RPD_ASP_to_RPDTMP_File">#REF!</definedName>
    <definedName name="Copy_Platforms_RPD_Bill_to_RPDTMP_File">#REF!</definedName>
    <definedName name="Copy_Platforms_RPD_Margin_to_RPDTMP_File">#REF!</definedName>
    <definedName name="Copy_Platforms_RPD_PCost_to_RPDTMP_File">#REF!</definedName>
    <definedName name="Copy_Platforms_RPD_UCost_to_RPDTMP_File">#REF!</definedName>
    <definedName name="Copy_Platforms_RPD_Units_to_RPDTMP_File">#REF!</definedName>
    <definedName name="Copy_PP_Cust_to_DLYTEMP_File">#REF!</definedName>
    <definedName name="Copy_PPro_Cust_to_DLYTEMP_File">#REF!</definedName>
    <definedName name="Copy_Xeon_Cust_to_DLYTEMP_File">#REF!</definedName>
    <definedName name="COPY_YTD">#REF!</definedName>
    <definedName name="COPY1">#REF!</definedName>
    <definedName name="copy233" localSheetId="4" hidden="1">{#N/A,#N/A,FALSE,"Pharm";#N/A,#N/A,FALSE,"WWCM"}</definedName>
    <definedName name="copy233" hidden="1">{#N/A,#N/A,FALSE,"Pharm";#N/A,#N/A,FALSE,"WWCM"}</definedName>
    <definedName name="copy33" localSheetId="4" hidden="1">{#N/A,#N/A,FALSE,"Pharm";#N/A,#N/A,FALSE,"WWCM"}</definedName>
    <definedName name="copy33" hidden="1">{#N/A,#N/A,FALSE,"Pharm";#N/A,#N/A,FALSE,"WWCM"}</definedName>
    <definedName name="copy38" localSheetId="4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qt22">#REF!</definedName>
    <definedName name="CORD">#REF!</definedName>
    <definedName name="core">#REF!</definedName>
    <definedName name="Core.YTD">#REF!</definedName>
    <definedName name="core2" localSheetId="4" hidden="1">{#N/A,#N/A,FALSE,"COVER.XLS";#N/A,#N/A,FALSE,"RACT1.XLS";#N/A,#N/A,FALSE,"RACT2.XLS";#N/A,#N/A,FALSE,"ECCMP";#N/A,#N/A,FALSE,"WELDER.XLS"}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List">#REF!</definedName>
    <definedName name="Corporate_Reporting">#REF!</definedName>
    <definedName name="CORPTAXRATE">#REF!</definedName>
    <definedName name="Correspondance">#REF!</definedName>
    <definedName name="CORRET">#REF!</definedName>
    <definedName name="CORTE" localSheetId="4" hidden="1">{"Capital",#N/A,FALSE,"capital"}</definedName>
    <definedName name="CORTE" hidden="1">{"Capital",#N/A,FALSE,"capital"}</definedName>
    <definedName name="COS">#REF!</definedName>
    <definedName name="COSINV">#REF!</definedName>
    <definedName name="COSMG">#REF!</definedName>
    <definedName name="COSMTH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alcn">#REF!</definedName>
    <definedName name="Cost_Center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Development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Home">#REF!</definedName>
    <definedName name="cost_lab">#REF!</definedName>
    <definedName name="Cost_Land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edevelopment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14">#REF!</definedName>
    <definedName name="cost15">#REF!</definedName>
    <definedName name="cost16">#REF!</definedName>
    <definedName name="cost17">#REF!</definedName>
    <definedName name="cost18">#REF!</definedName>
    <definedName name="cost19">#REF!</definedName>
    <definedName name="COST2">#REF!</definedName>
    <definedName name="cost20">#REF!</definedName>
    <definedName name="cost21">#REF!</definedName>
    <definedName name="cost22">#REF!</definedName>
    <definedName name="cost23">#REF!</definedName>
    <definedName name="cost24">#REF!</definedName>
    <definedName name="cost25">#REF!</definedName>
    <definedName name="cost26">#REF!</definedName>
    <definedName name="cost27">#REF!</definedName>
    <definedName name="cost28">#REF!</definedName>
    <definedName name="cost29">#REF!</definedName>
    <definedName name="Cost3">#REF!</definedName>
    <definedName name="cosT30">#REF!</definedName>
    <definedName name="cost31">#REF!</definedName>
    <definedName name="cost32">#REF!</definedName>
    <definedName name="cost33">#REF!</definedName>
    <definedName name="cost34">#REF!</definedName>
    <definedName name="cost35">#REF!</definedName>
    <definedName name="cost36">#REF!</definedName>
    <definedName name="cost37">#REF!</definedName>
    <definedName name="cost38">#REF!</definedName>
    <definedName name="cost39">#REF!</definedName>
    <definedName name="cost4">#REF!</definedName>
    <definedName name="cost40">#REF!</definedName>
    <definedName name="cost41">#REF!</definedName>
    <definedName name="cost42">#REF!</definedName>
    <definedName name="cost43">#REF!</definedName>
    <definedName name="cost44">#REF!</definedName>
    <definedName name="cost45">#REF!</definedName>
    <definedName name="cost46">#REF!</definedName>
    <definedName name="cost47">#REF!</definedName>
    <definedName name="cost48">#REF!</definedName>
    <definedName name="cost49">#REF!</definedName>
    <definedName name="cost5">#REF!</definedName>
    <definedName name="cost50">#REF!</definedName>
    <definedName name="cost51">#REF!</definedName>
    <definedName name="cost52">#REF!</definedName>
    <definedName name="cost6">#REF!</definedName>
    <definedName name="cost7">#REF!</definedName>
    <definedName name="cost8">#REF!</definedName>
    <definedName name="cost80">#REF!</definedName>
    <definedName name="cost9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tus">#REF!</definedName>
    <definedName name="CostAUD">#REF!</definedName>
    <definedName name="COSTB">#REF!</definedName>
    <definedName name="CostCenter">#REF!</definedName>
    <definedName name="CostCenterCopy">#REF!</definedName>
    <definedName name="CostCenters">#REF!,#REF!,#REF!,#REF!,#REF!,#REF!,#REF!,#REF!,#REF!,#REF!</definedName>
    <definedName name="CostCentersApp3">#REF!</definedName>
    <definedName name="CostCode">#REF!</definedName>
    <definedName name="Costcode_Bu">#REF!</definedName>
    <definedName name="COSTCT">#REF!</definedName>
    <definedName name="CostF">#REF!</definedName>
    <definedName name="CostFG">#REF!</definedName>
    <definedName name="costh">#REF!</definedName>
    <definedName name="costh1">#REF!</definedName>
    <definedName name="costh2">#REF!</definedName>
    <definedName name="costh3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new">#REF!</definedName>
    <definedName name="Costofwork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stUSD">#REF!</definedName>
    <definedName name="costสวนเกินมาตราฐาน">#REF!</definedName>
    <definedName name="costสวนมาตราฐาน">#REF!</definedName>
    <definedName name="COSUB">#REF!</definedName>
    <definedName name="cosw" hidden="1">{"'Feb 99'!$A$1:$G$30"}</definedName>
    <definedName name="cot7.5">#REF!</definedName>
    <definedName name="cot8.5">#REF!</definedName>
    <definedName name="CoTax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2">#REF!</definedName>
    <definedName name="CountryDetail">#REF!</definedName>
    <definedName name="CountryList">#REF!</definedName>
    <definedName name="countsheet">"workbook(4)"</definedName>
    <definedName name="Courses">#N/A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localSheetId="4" hidden="1">{#N/A,#N/A,FALSE,"Sheet6 (24)"}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aa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NMB">"1"</definedName>
    <definedName name="CPOV">#REF!</definedName>
    <definedName name="CPP">#REF!</definedName>
    <definedName name="cppc1">#REF!</definedName>
    <definedName name="cppc2">#REF!</definedName>
    <definedName name="CPPC2001" localSheetId="4" hidden="1">{"'Model'!$A$1:$N$53"}</definedName>
    <definedName name="CPPC2001" hidden="1">{"'Model'!$A$1:$N$53"}</definedName>
    <definedName name="cppc3">#REF!</definedName>
    <definedName name="cppca">#REF!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localSheetId="4" hidden="1">{#N/A,#N/A,FALSE,"Sheet6 (24)"}</definedName>
    <definedName name="ＣＱ" hidden="1">{#N/A,#N/A,FALSE,"Sheet6 (24)"}</definedName>
    <definedName name="cqcefevd" localSheetId="4" hidden="1">{#N/A,#N/A,FALSE,"단축1";#N/A,#N/A,FALSE,"단축2";#N/A,#N/A,FALSE,"단축3";#N/A,#N/A,FALSE,"장축";#N/A,#N/A,FALSE,"4WD"}</definedName>
    <definedName name="cqcefevd" hidden="1">{#N/A,#N/A,FALSE,"단축1";#N/A,#N/A,FALSE,"단축2";#N/A,#N/A,FALSE,"단축3";#N/A,#N/A,FALSE,"장축";#N/A,#N/A,FALSE,"4WD"}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localSheetId="4" hidden="1">{"EXPORT",#N/A,FALSE,"A8CONTENT"}</definedName>
    <definedName name="cqwdwe" hidden="1">{"EXPORT",#N/A,FALSE,"A8CONTENT"}</definedName>
    <definedName name="cqwevee" localSheetId="4" hidden="1">{#N/A,#N/A,FALSE,"단축1";#N/A,#N/A,FALSE,"단축2";#N/A,#N/A,FALSE,"단축3";#N/A,#N/A,FALSE,"장축";#N/A,#N/A,FALSE,"4WD"}</definedName>
    <definedName name="cqwevee" hidden="1">{#N/A,#N/A,FALSE,"단축1";#N/A,#N/A,FALSE,"단축2";#N/A,#N/A,FALSE,"단축3";#N/A,#N/A,FALSE,"장축";#N/A,#N/A,FALSE,"4WD"}</definedName>
    <definedName name="cqwfee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localSheetId="4" hidden="1">{#N/A,#N/A,FALSE,"신규dep";#N/A,#N/A,FALSE,"신규dep-금형상각후";#N/A,#N/A,FALSE,"신규dep-연구비상각후";#N/A,#N/A,FALSE,"신규dep-기계,공구상각후"}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_cust_sum_transfer_sheet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ANE">#REF!</definedName>
    <definedName name="crap">#REF!</definedName>
    <definedName name="CRb">#REF!</definedName>
    <definedName name="CRC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ors1">#REF!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criteri">#REF!</definedName>
    <definedName name="_xlnm.Criteria">#REF!</definedName>
    <definedName name="Criteria_MI">#REF!</definedName>
    <definedName name="Criteria1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_EXISTING">#REF!</definedName>
    <definedName name="CRMAKER">#REF!</definedName>
    <definedName name="CRMT" localSheetId="4">SUM(#REF!)</definedName>
    <definedName name="CRMT">SUM(#REF!)</definedName>
    <definedName name="crng">#REF!</definedName>
    <definedName name="CROK">#REF!</definedName>
    <definedName name="crore">10000000</definedName>
    <definedName name="CrossBorderRes">#REF!</definedName>
    <definedName name="CROSSMBR" localSheetId="4" hidden="1">{#N/A,#N/A,FALSE,"단축1";#N/A,#N/A,FALSE,"단축2";#N/A,#N/A,FALSE,"단축3";#N/A,#N/A,FALSE,"장축";#N/A,#N/A,FALSE,"4WD"}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11_Existing">#REF!</definedName>
    <definedName name="cRptHeader">#REF!</definedName>
    <definedName name="CRR">#REF!</definedName>
    <definedName name="crrdata">#REF!</definedName>
    <definedName name="CRS">#REF!</definedName>
    <definedName name="CRS_34">#REF!</definedName>
    <definedName name="CRS24_Existing">#REF!</definedName>
    <definedName name="CRS34_Existing">#REF!</definedName>
    <definedName name="CRS49_Existing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">#REF!</definedName>
    <definedName name="CSCHD">#REF!</definedName>
    <definedName name="csczd" hidden="1">0</definedName>
    <definedName name="CSD">#REF!</definedName>
    <definedName name="csd3p">#REF!</definedName>
    <definedName name="c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_EXISTING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_EXISTING">#REF!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scc">#REF!</definedName>
    <definedName name="CSUM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AS">#REF!</definedName>
    <definedName name="CTAS_Existing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g1">#REF!</definedName>
    <definedName name="ctng2">#REF!</definedName>
    <definedName name="ctng3">#REF!</definedName>
    <definedName name="ctnga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PAT">#REF!</definedName>
    <definedName name="CTPAT_Existing">#REF!</definedName>
    <definedName name="ctr">#REF!</definedName>
    <definedName name="CTRDLP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RH">#REF!</definedName>
    <definedName name="CTRH_Existing">#REF!</definedName>
    <definedName name="ctrrr">#REF!</definedName>
    <definedName name="CTRS_Existing">#REF!</definedName>
    <definedName name="CTRS2012">#REF!</definedName>
    <definedName name="CTRS2013">#REF!</definedName>
    <definedName name="CTS_EXISTING">#REF!</definedName>
    <definedName name="CTST11">#REF!</definedName>
    <definedName name="CTST11_Existing">#REF!</definedName>
    <definedName name="CTST112012">#REF!</definedName>
    <definedName name="CTST112013">#REF!</definedName>
    <definedName name="CTTotals">#REF!</definedName>
    <definedName name="CTTotals1">#REF!</definedName>
    <definedName name="CTTS">#REF!</definedName>
    <definedName name="CTTS_Existing">#REF!</definedName>
    <definedName name="CTTS2012">#REF!</definedName>
    <definedName name="CTTS2013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">#REF!</definedName>
    <definedName name="CU_LY">#REF!</definedName>
    <definedName name="cuatro">#REF!</definedName>
    <definedName name="CUB42T">#REF!</definedName>
    <definedName name="Cube">#REF!</definedName>
    <definedName name="CUBE_FINANCIER">#N/A</definedName>
    <definedName name="CUCHI">#REF!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lick__Harold_D">#REF!</definedName>
    <definedName name="culo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Difference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Ass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Month">#REF!</definedName>
    <definedName name="CurMth">#REF!</definedName>
    <definedName name="CurQtr">#REF!</definedName>
    <definedName name="curr">#REF!</definedName>
    <definedName name="Curr_Bus">#REF!</definedName>
    <definedName name="curr_date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QTR_Celeron_CUST_BILL_BCKLG">#REF!</definedName>
    <definedName name="CURR_QTR_OPSD_BILL_BCKLG">#REF!</definedName>
    <definedName name="CURR_QTR_PII_CUST_BILL_BCKLG">#REF!</definedName>
    <definedName name="CURR_QTR_PIII_CUST_BILL_BCKLG">#REF!</definedName>
    <definedName name="CURR_QTR_PP_CUST_BILL_BCKLG">#REF!</definedName>
    <definedName name="CURR_QTR_PP_TOP_CUST_BY_SPEED_PASTE_DATE_VALUE">#REF!</definedName>
    <definedName name="CURR_QTR_PP60_TOP_CUST_B_B">#REF!</definedName>
    <definedName name="CURR_QTR_PPRO_CUST_BILL_BCKLG">#REF!</definedName>
    <definedName name="Curr_Scenario">#REF!</definedName>
    <definedName name="Curr_Unit">#REF!</definedName>
    <definedName name="Curr_Year">#REF!</definedName>
    <definedName name="Curr_Yr">#REF!</definedName>
    <definedName name="CURRANAL">#REF!</definedName>
    <definedName name="currate">#REF!</definedName>
    <definedName name="currc">#REF!</definedName>
    <definedName name="CurrCrit" hidden="1">#REF!</definedName>
    <definedName name="currebate">#REF!</definedName>
    <definedName name="Currencies">#REF!</definedName>
    <definedName name="CURRENCIES___0">#REF!</definedName>
    <definedName name="CURRENCY">#REF!</definedName>
    <definedName name="Currency_Analysis">#REF!</definedName>
    <definedName name="CURRENCY_CODE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cyuni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HC">#REF!</definedName>
    <definedName name="CURRENT_LIABILITIES">#REF!</definedName>
    <definedName name="current_month">#REF!</definedName>
    <definedName name="CURRENT_MONTH_ESTIMATE___NA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a">2001</definedName>
    <definedName name="Current_Year_BS">#REF!</definedName>
    <definedName name="current_year_DT_rate">#REF!</definedName>
    <definedName name="current_year_movement">#REF!</definedName>
    <definedName name="Current_Year_PL">#REF!</definedName>
    <definedName name="Current_Year_Profit._Loss">#REF!</definedName>
    <definedName name="current_years_tax_rate">#REF!</definedName>
    <definedName name="Current_Yr_Accrual_Memo___To_be_accrued_at_Yr_end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4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Ma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_Sat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ize">#REF!</definedName>
    <definedName name="Customsell">#REF!</definedName>
    <definedName name="CUSTPPM">#REF!</definedName>
    <definedName name="Cut">#REF!</definedName>
    <definedName name="cut_1" localSheetId="4" hidden="1">{"'Eng (page2)'!$A$1:$D$52"}</definedName>
    <definedName name="cut_1" hidden="1">{"'Eng (page2)'!$A$1:$D$52"}</definedName>
    <definedName name="Cutoff">9.99</definedName>
    <definedName name="CutoffYTD">#REF!</definedName>
    <definedName name="CUTTOMER">#REF!</definedName>
    <definedName name="cv">#N/A</definedName>
    <definedName name="ｃｖ" localSheetId="4" hidden="1">{#N/A,#N/A,FALSE,"Sheet6 (24)"}</definedName>
    <definedName name="ｃｖ" hidden="1">{#N/A,#N/A,FALSE,"Sheet6 (24)"}</definedName>
    <definedName name="CVB">#REF!</definedName>
    <definedName name="cvbcxv" localSheetId="4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localSheetId="4" hidden="1">{"Page 1",#N/A,FALSE,"072399";"Page 2",#N/A,FALSE,"072399";"Page 3",#N/A,FALSE,"072399"}</definedName>
    <definedName name="cvbn" hidden="1">{"Page 1",#N/A,FALSE,"072399";"Page 2",#N/A,FALSE,"072399";"Page 3",#N/A,FALSE,"072399"}</definedName>
    <definedName name="cvbncvn" localSheetId="4" hidden="1">{"Page 1",#N/A,FALSE,"091799";"Page 2",#N/A,FALSE,"091799";"Page 3",#N/A,FALSE,"091799";"Page 4",#N/A,FALSE,"091799"}</definedName>
    <definedName name="cvbncvn" hidden="1">{"Page 1",#N/A,FALSE,"091799";"Page 2",#N/A,FALSE,"091799";"Page 3",#N/A,FALSE,"091799";"Page 4",#N/A,FALSE,"091799"}</definedName>
    <definedName name="cvbnv" localSheetId="4" hidden="1">{"Page 1",#N/A,FALSE,"070999";"Page 2",#N/A,FALSE,"070999";"Page 3",#N/A,FALSE,"070999"}</definedName>
    <definedName name="cvbnv" hidden="1">{"Page 1",#N/A,FALSE,"070999";"Page 2",#N/A,FALSE,"070999";"Page 3",#N/A,FALSE,"070999"}</definedName>
    <definedName name="cvbxcvbcv" localSheetId="4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V" localSheetId="4" hidden="1">{#N/A,#N/A,FALSE,"Sheet1"}</definedName>
    <definedName name="CVCV" hidden="1">{#N/A,#N/A,FALSE,"Sheet1"}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cvdca">#REF!</definedName>
    <definedName name="cvdcvlc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EURB04">#REF!</definedName>
    <definedName name="cvfret">#N/A</definedName>
    <definedName name="cvhcg">#REF!</definedName>
    <definedName name="cvmqel" localSheetId="4" hidden="1">{"'Model'!$A$1:$N$53"}</definedName>
    <definedName name="cvmqel" hidden="1">{"'Model'!$A$1:$N$53"}</definedName>
    <definedName name="CVN">#REF!</definedName>
    <definedName name="cvnbcv" localSheetId="4" hidden="1">{"Page 1",#N/A,FALSE,"091799";"Page 2",#N/A,FALSE,"091799";"Page 3",#N/A,FALSE,"091799";"Page 4",#N/A,FALSE,"091799"}</definedName>
    <definedName name="cvnbcv" hidden="1">{"Page 1",#N/A,FALSE,"091799";"Page 2",#N/A,FALSE,"091799";"Page 3",#N/A,FALSE,"091799";"Page 4",#N/A,FALSE,"091799"}</definedName>
    <definedName name="cvncv" localSheetId="4" hidden="1">{"Page 1",#N/A,FALSE,"092499";"Page 2",#N/A,FALSE,"092499";"Page 3",#N/A,FALSE,"092499";"Page 4",#N/A,FALSE,"092499"}</definedName>
    <definedName name="cvncv" hidden="1">{"Page 1",#N/A,FALSE,"092499";"Page 2",#N/A,FALSE,"092499";"Page 3",#N/A,FALSE,"092499";"Page 4",#N/A,FALSE,"092499"}</definedName>
    <definedName name="cvswq" localSheetId="4" hidden="1">{"'Eng (page2)'!$A$1:$D$52"}</definedName>
    <definedName name="cvswq" hidden="1">{"'Eng (page2)'!$A$1:$D$52"}</definedName>
    <definedName name="CVT0">#REF!</definedName>
    <definedName name="cvvxcv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localSheetId="4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localSheetId="4" hidden="1">{#N/A,#N/A,FALSE,"단축1";#N/A,#N/A,FALSE,"단축2";#N/A,#N/A,FALSE,"단축3";#N/A,#N/A,FALSE,"장축";#N/A,#N/A,FALSE,"4WD"}</definedName>
    <definedName name="cwee" hidden="1">{#N/A,#N/A,FALSE,"단축1";#N/A,#N/A,FALSE,"단축2";#N/A,#N/A,FALSE,"단축3";#N/A,#N/A,FALSE,"장축";#N/A,#N/A,FALSE,"4WD"}</definedName>
    <definedName name="cweecd" localSheetId="4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localSheetId="4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localSheetId="4" hidden="1">{"DOM",#N/A,FALSE,"A8CONTENT"}</definedName>
    <definedName name="cweewe" hidden="1">{"DOM",#N/A,FALSE,"A8CONTENT"}</definedName>
    <definedName name="cweexce" localSheetId="4" hidden="1">{#N/A,#N/A,FALSE,"단축1";#N/A,#N/A,FALSE,"단축2";#N/A,#N/A,FALSE,"단축3";#N/A,#N/A,FALSE,"장축";#N/A,#N/A,FALSE,"4WD"}</definedName>
    <definedName name="cweexce" hidden="1">{#N/A,#N/A,FALSE,"단축1";#N/A,#N/A,FALSE,"단축2";#N/A,#N/A,FALSE,"단축3";#N/A,#N/A,FALSE,"장축";#N/A,#N/A,FALSE,"4WD"}</definedName>
    <definedName name="cwef" localSheetId="4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localSheetId="4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localSheetId="4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localSheetId="4" hidden="1">{#N/A,#N/A,TRUE,"Y생산";#N/A,#N/A,TRUE,"Y판매";#N/A,#N/A,TRUE,"Y총물량";#N/A,#N/A,TRUE,"Y능력";#N/A,#N/A,TRUE,"YKD"}</definedName>
    <definedName name="cwefeev" hidden="1">{#N/A,#N/A,TRUE,"Y생산";#N/A,#N/A,TRUE,"Y판매";#N/A,#N/A,TRUE,"Y총물량";#N/A,#N/A,TRUE,"Y능력";#N/A,#N/A,TRUE,"YKD"}</definedName>
    <definedName name="cwefef" localSheetId="4" hidden="1">{#N/A,#N/A,FALSE,"단축1";#N/A,#N/A,FALSE,"단축2";#N/A,#N/A,FALSE,"단축3";#N/A,#N/A,FALSE,"장축";#N/A,#N/A,FALSE,"4WD"}</definedName>
    <definedName name="cwefef" hidden="1">{#N/A,#N/A,FALSE,"단축1";#N/A,#N/A,FALSE,"단축2";#N/A,#N/A,FALSE,"단축3";#N/A,#N/A,FALSE,"장축";#N/A,#N/A,FALSE,"4WD"}</definedName>
    <definedName name="cwefefc" localSheetId="4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localSheetId="4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localSheetId="4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localSheetId="4" hidden="1">{#N/A,#N/A,FALSE,"단축1";#N/A,#N/A,FALSE,"단축2";#N/A,#N/A,FALSE,"단축3";#N/A,#N/A,FALSE,"장축";#N/A,#N/A,FALSE,"4WD"}</definedName>
    <definedName name="cwefevf" hidden="1">{#N/A,#N/A,FALSE,"단축1";#N/A,#N/A,FALSE,"단축2";#N/A,#N/A,FALSE,"단축3";#N/A,#N/A,FALSE,"장축";#N/A,#N/A,FALSE,"4WD"}</definedName>
    <definedName name="cweffefefe" localSheetId="4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localSheetId="4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localSheetId="4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localSheetId="4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localSheetId="4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localSheetId="4" hidden="1">{#N/A,#N/A,FALSE,"초도품";#N/A,#N/A,FALSE,"초도품 (2)";#N/A,#N/A,FALSE,"초도품 (3)";#N/A,#N/A,FALSE,"초도품 (4)";#N/A,#N/A,FALSE,"초도품 (5)";#N/A,#N/A,FALSE,"초도품 (6)"}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localSheetId="4" hidden="1">{#N/A,#N/A,FALSE,"단축1";#N/A,#N/A,FALSE,"단축2";#N/A,#N/A,FALSE,"단축3";#N/A,#N/A,FALSE,"장축";#N/A,#N/A,FALSE,"4WD"}</definedName>
    <definedName name="cwescwefe" hidden="1">{#N/A,#N/A,FALSE,"단축1";#N/A,#N/A,FALSE,"단축2";#N/A,#N/A,FALSE,"단축3";#N/A,#N/A,FALSE,"장축";#N/A,#N/A,FALSE,"4WD"}</definedName>
    <definedName name="cwfefef" localSheetId="4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localSheetId="4" hidden="1">{"'Eng (page2)'!$A$1:$D$52"}</definedName>
    <definedName name="cwkodkoc" hidden="1">{"'Eng (page2)'!$A$1:$D$52"}</definedName>
    <definedName name="cx">#REF!</definedName>
    <definedName name="Cx_a">#N/A</definedName>
    <definedName name="Cx_b">#N/A</definedName>
    <definedName name="Cx_C">#N/A</definedName>
    <definedName name="Cx_h">#N/A</definedName>
    <definedName name="Cx_Rm">#N/A</definedName>
    <definedName name="Cx_Rv">#N/A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VZ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localSheetId="4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4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4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4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4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localSheetId="4" hidden="1">{"'Eng (page2)'!$A$1:$D$52"}</definedName>
    <definedName name="cxzs" hidden="1">{"'Eng (page2)'!$A$1:$D$52"}</definedName>
    <definedName name="cxZx" localSheetId="4" hidden="1">{"CLOSED ORDERS",#N/A,FALSE,"ZZORDS"}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_Time">#REF!</definedName>
    <definedName name="Cycle_Time___Discret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zu">#REF!</definedName>
    <definedName name="Cｾｯﾄ">#REF!</definedName>
    <definedName name="Ｃ勤">#REF!</definedName>
    <definedName name="d">#REF!</definedName>
    <definedName name="ｄ" localSheetId="4" hidden="1">{#N/A,#N/A,TRUE,"Sum. BS";#N/A,#N/A,TRUE,"Sum. P&amp;L";#N/A,#N/A,TRUE,"Summary avge";#N/A,#N/A,TRUE,"List of Abbrev."}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\winner\INVENTORY_40\IVN_REC\test\_Inv_Rec_Summary.xls_Apr_30__2005">#REF!</definedName>
    <definedName name="D__DB_LAYOUT">#REF!</definedName>
    <definedName name="d_1" localSheetId="4" hidden="1">{"conso",#N/A,FALSE,"cash flow"}</definedName>
    <definedName name="d_1" hidden="1">{"conso",#N/A,FALSE,"cash flow"}</definedName>
    <definedName name="d_2" localSheetId="4" hidden="1">{"conso",#N/A,FALSE,"cash flow"}</definedName>
    <definedName name="d_2" hidden="1">{"conso",#N/A,FALSE,"cash flow"}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_7101A_B">#REF!</definedName>
    <definedName name="D_Agin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153015316200000993" hidden="1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localSheetId="4" hidden="1">{#N/A,#N/A,TRUE,"TMRSAMPLE";#N/A,#N/A,TRUE,"OPS";#N/A,#N/A,TRUE,"TMR"}</definedName>
    <definedName name="dads" hidden="1">{#N/A,#N/A,TRUE,"TMRSAMPLE";#N/A,#N/A,TRUE,"OPS";#N/A,#N/A,TRUE,"TMR"}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frgj" localSheetId="4">Scheduled_Payment+Extra_Payment</definedName>
    <definedName name="daefrgj">Scheduled_Payment+Extra_Payment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localSheetId="4" hidden="1">{#N/A,#N/A,FALSE,"Aging Summary";#N/A,#N/A,FALSE,"Ratio Analysis";#N/A,#N/A,FALSE,"Test 120 Day Accts";#N/A,#N/A,FALSE,"Tickmarks"}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gsg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localSheetId="4" hidden="1">{#N/A,#N/A,FALSE,"Pharm";#N/A,#N/A,FALSE,"WWCM"}</definedName>
    <definedName name="dakfkjafgkeaj" hidden="1">{#N/A,#N/A,FALSE,"Pharm";#N/A,#N/A,FALSE,"WWCM"}</definedName>
    <definedName name="DAL_RESERVED">#REF!</definedName>
    <definedName name="DAlaunch20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IS_BUILDING_CONSTRUCTION_COMPANY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localSheetId="4" hidden="1">{"'Eng (page2)'!$A$1:$D$52"}</definedName>
    <definedName name="dasdas" hidden="1">{"'Eng (page2)'!$A$1:$D$52"}</definedName>
    <definedName name="dasfdasf" hidden="1">#REF!</definedName>
    <definedName name="DASH">#REF!</definedName>
    <definedName name="dashboard_data">#REF!</definedName>
    <definedName name="dashgia" localSheetId="4" hidden="1">{#N/A,#N/A,FALSE,"Aging Summary";#N/A,#N/A,FALSE,"Ratio Analysis";#N/A,#N/A,FALSE,"Test 120 Day Accts";#N/A,#N/A,FALSE,"Tickmarks"}</definedName>
    <definedName name="dashgia" hidden="1">{#N/A,#N/A,FALSE,"Aging Summary";#N/A,#N/A,FALSE,"Ratio Analysis";#N/A,#N/A,FALSE,"Test 120 Day Accts";#N/A,#N/A,FALSE,"Tickmarks"}</definedName>
    <definedName name="dashgia_1" localSheetId="4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localSheetId="4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localSheetId="4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localSheetId="4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localSheetId="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localSheetId="4" hidden="1">{#N/A,#N/A,FALSE,"단축1";#N/A,#N/A,FALSE,"단축2";#N/A,#N/A,FALSE,"단축3";#N/A,#N/A,FALSE,"장축";#N/A,#N/A,FALSE,"4WD"}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all">#REF!</definedName>
    <definedName name="Data_Commission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FOR_AM31JAN">#REF!</definedName>
    <definedName name="Data_Load_Date">#REF!</definedName>
    <definedName name="data_main">#REF!</definedName>
    <definedName name="DATA_NAME">#REF!</definedName>
    <definedName name="data_new">#REF!</definedName>
    <definedName name="Data_Next_Year">#REF!</definedName>
    <definedName name="Data_Query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B___Report">#REF!</definedName>
    <definedName name="Data_Type">#REF!</definedName>
    <definedName name="Data_VDS">#REF!</definedName>
    <definedName name="Data_Version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_B_All_Data_by_Type_Month_of_00_2000">#REF!</definedName>
    <definedName name="Data4_B_All_Data_by_Type_Month_of_01_2000">#REF!</definedName>
    <definedName name="Data4_B_All_Data_by_Type_Month_of_02_2000">#REF!</definedName>
    <definedName name="Data4_B_All_Data_by_Type_Month_of_03_2000">#REF!</definedName>
    <definedName name="Data4_B_All_Data_by_Type_Month_of_04_2000">#REF!</definedName>
    <definedName name="Data4_B_All_Data_by_Type_Month_of_06_2000">#REF!</definedName>
    <definedName name="Data4_B_All_Data_by_Type_Month_of_07_2000">#REF!</definedName>
    <definedName name="Data4_B_All_Data_by_Type_Month_of_08_2000">#REF!</definedName>
    <definedName name="Data4_B_All_Data_by_Type_Month_of_09_2000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alcCapture">#REF!</definedName>
    <definedName name="DATACEBETWIN">#N/A</definedName>
    <definedName name="DATACEPBW">#N/A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EntryCM">#REF!</definedName>
    <definedName name="datafile">#REF!</definedName>
    <definedName name="DataFile1999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l_HR">OFFSET(#REF!,1,0,COUNT(#REF!),1)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lookup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0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Max">#N/A</definedName>
    <definedName name="DateMin">#N/A</definedName>
    <definedName name="daten">#REF!</definedName>
    <definedName name="daten_neu">#REF!</definedName>
    <definedName name="daten2">#REF!</definedName>
    <definedName name="DatEnd">#REF!</definedName>
    <definedName name="DATENDANK">#REF!</definedName>
    <definedName name="datenet">#REF!</definedName>
    <definedName name="Datensatz_einfügen">#N/A</definedName>
    <definedName name="DateR">"20001130"</definedName>
    <definedName name="DateRange">#N/A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os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localSheetId="4" hidden="1">{"EXPORT",#N/A,FALSE,"A8CONTENT"}</definedName>
    <definedName name="dave" hidden="1">{"EXPORT",#N/A,FALSE,"A8CONTENT"}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_month">#REF!</definedName>
    <definedName name="DayDayPay_col_Index">IF(DAY(#REF!)&lt;10,0&amp;DAY(#REF!),DAY(#REF!))</definedName>
    <definedName name="Dayli_rate" localSheetId="4" hidden="1">{#N/A,#N/A,FALSE,"BUD_BLOG_FC";#N/A,#N/A,FALSE,"FCvsACT";#N/A,#N/A,FALSE,"Sales YTD";#N/A,#N/A,FALSE,"PD&amp;Rates"}</definedName>
    <definedName name="Dayli_rate" hidden="1">{#N/A,#N/A,FALSE,"BUD_BLOG_FC";#N/A,#N/A,FALSE,"FCvsACT";#N/A,#N/A,FALSE,"Sales YTD";#N/A,#N/A,FALSE,"PD&amp;Rates"}</definedName>
    <definedName name="DayMonthPay_col_Index">IF(MONTH(#REF!)&lt;10,0&amp;MONTH(#REF!),MONTH(#REF!))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60">#REF!</definedName>
    <definedName name="DAYS90">#REF!</definedName>
    <definedName name="DaysComplete">#REF!</definedName>
    <definedName name="DaysDetail">#REF!</definedName>
    <definedName name="DAYSREM">#REF!</definedName>
    <definedName name="DaysRemaining">#REF!</definedName>
    <definedName name="DAYsun_sat_col_HR">#REF!</definedName>
    <definedName name="DayYear">#REF!</definedName>
    <definedName name="DayYear2">#REF!</definedName>
    <definedName name="DayYearPay_col_Index">YEAR(#REF!)+543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 localSheetId="4">SUM(#REF!)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localSheetId="4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localSheetId="4" hidden="1">{"'1996'!$A$1:$J$272"}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 localSheetId="4">{"interil.dbq","c:\vista\scdb1\"}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a">#REF!</definedName>
    <definedName name="dcaa">#REF!</definedName>
    <definedName name="DCbonus">#REF!,#REF!,#REF!,#REF!,#REF!,#REF!,#REF!</definedName>
    <definedName name="DCC">#REF!</definedName>
    <definedName name="DCC2o">#REF!</definedName>
    <definedName name="dcc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CF">#REF!</definedName>
    <definedName name="dcg">#REF!</definedName>
    <definedName name="dcga">#REF!</definedName>
    <definedName name="dche">#REF!</definedName>
    <definedName name="dchina">#REF!</definedName>
    <definedName name="dchinaa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ODE">#N/A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ng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localSheetId="4" hidden="1">{"'Eng (page2)'!$A$1:$D$52"}</definedName>
    <definedName name="dcwdl" hidden="1">{"'Eng (page2)'!$A$1:$D$52"}</definedName>
    <definedName name="DD">#REF!</definedName>
    <definedName name="ｄｄ" localSheetId="4" hidden="1">{#N/A,#N/A,FALSE,"Sheet6 (24)"}</definedName>
    <definedName name="ｄｄ" hidden="1">{#N/A,#N/A,FALSE,"Sheet6 (24)"}</definedName>
    <definedName name="dd_1" localSheetId="4" hidden="1">{#N/A,#N/A,FALSE,"Aging Summary";#N/A,#N/A,FALSE,"Ratio Analysis";#N/A,#N/A,FALSE,"Test 120 Day Accts";#N/A,#N/A,FALSE,"Tickmarks"}</definedName>
    <definedName name="dd_1" hidden="1">{#N/A,#N/A,FALSE,"Aging Summary";#N/A,#N/A,FALSE,"Ratio Analysis";#N/A,#N/A,FALSE,"Test 120 Day Accts";#N/A,#N/A,FALSE,"Tickmarks"}</definedName>
    <definedName name="dd_2" localSheetId="4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localSheetId="4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localSheetId="4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localSheetId="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localSheetId="4" hidden="1">{#N/A,#N/A,FALSE,"계약직(여)"}</definedName>
    <definedName name="DDC부문" hidden="1">{#N/A,#N/A,FALSE,"계약직(여)"}</definedName>
    <definedName name="ddd">#REF!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az" localSheetId="4" hidden="1">{#N/A,#N/A,FALSE,"Pharm";#N/A,#N/A,FALSE,"WWCM"}</definedName>
    <definedName name="dddaz" hidden="1">{#N/A,#N/A,FALSE,"Pharm";#N/A,#N/A,FALSE,"WWCM"}</definedName>
    <definedName name="dddc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localSheetId="4" hidden="1">{"'Eng (page2)'!$A$1:$D$52"}</definedName>
    <definedName name="ddddddddd" hidden="1">{"'Eng (page2)'!$A$1:$D$52"}</definedName>
    <definedName name="dddddddddd" localSheetId="4" hidden="1">{#N/A,#N/A,FALSE,"Aging Summary";#N/A,#N/A,FALSE,"Ratio Analysis";#N/A,#N/A,FALSE,"Test 120 Day Accts";#N/A,#N/A,FALSE,"Tickmarks"}</definedName>
    <definedName name="dddddddddd" hidden="1">{#N/A,#N/A,FALSE,"Aging Summary";#N/A,#N/A,FALSE,"Ratio Analysis";#N/A,#N/A,FALSE,"Test 120 Day Accts";#N/A,#N/A,FALSE,"Tickmarks"}</definedName>
    <definedName name="ddddddddddd" localSheetId="4" hidden="1">{#N/A,#N/A,FALSE,"COVER.XLS";#N/A,#N/A,FALSE,"RACT1.XLS";#N/A,#N/A,FALSE,"RACT2.XLS";#N/A,#N/A,FALSE,"ECCMP";#N/A,#N/A,FALSE,"WELDER.XLS"}</definedName>
    <definedName name="ddddddddddd" hidden="1">{#N/A,#N/A,FALSE,"COVER.XLS";#N/A,#N/A,FALSE,"RACT1.XLS";#N/A,#N/A,FALSE,"RACT2.XLS";#N/A,#N/A,FALSE,"ECCMP";#N/A,#N/A,FALSE,"WELDER.XLS"}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localSheetId="4" hidden="1">{"Page 1",#N/A,FALSE,"072399";"Page 2",#N/A,FALSE,"072399";"Page 3",#N/A,FALSE,"072399"}</definedName>
    <definedName name="ddddddddddddd" hidden="1">{"Page 1",#N/A,FALSE,"072399";"Page 2",#N/A,FALSE,"072399";"Page 3",#N/A,FALSE,"072399"}</definedName>
    <definedName name="dddddddddddddd" localSheetId="4" hidden="1">{"'Eng (page2)'!$A$1:$D$52"}</definedName>
    <definedName name="dddddddddddddd" hidden="1">{"'Eng (page2)'!$A$1:$D$52"}</definedName>
    <definedName name="ddddddddddddddd">#REF!</definedName>
    <definedName name="DDDDDDDDDDDDDdddd">#REF!</definedName>
    <definedName name="ddddddddddddddd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DSD">{"'Eng (page2)'!$A$1:$D$52"}</definedName>
    <definedName name="DDEC">#REF!</definedName>
    <definedName name="ddees" localSheetId="4" hidden="1">{"'1996'!$A$1:$J$272"}</definedName>
    <definedName name="ddees" hidden="1">{"'1996'!$A$1:$J$272"}</definedName>
    <definedName name="dden">#REF!</definedName>
    <definedName name="ddf">#REF!</definedName>
    <definedName name="dDFA" localSheetId="4" hidden="1">{#N/A,#N/A,FALSE,"단축1";#N/A,#N/A,FALSE,"단축2";#N/A,#N/A,FALSE,"단축3";#N/A,#N/A,FALSE,"장축";#N/A,#N/A,FALSE,"4WD"}</definedName>
    <definedName name="dDFA" hidden="1">{#N/A,#N/A,FALSE,"단축1";#N/A,#N/A,FALSE,"단축2";#N/A,#N/A,FALSE,"단축3";#N/A,#N/A,FALSE,"장축";#N/A,#N/A,FALSE,"4WD"}</definedName>
    <definedName name="ddfdddd" localSheetId="4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localSheetId="4" hidden="1">{"'Eng (page2)'!$A$1:$D$52"}</definedName>
    <definedName name="ddfdfd" hidden="1">{"'Eng (page2)'!$A$1:$D$52"}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FFFF" hidden="1">#REF!</definedName>
    <definedName name="dd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localSheetId="4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in" hidden="1">{"Book Income",#N/A,FALSE,"B&amp;T";"Taxable Income",#N/A,FALSE,"B&amp;T"}</definedName>
    <definedName name="ddj" hidden="1">{"POPULAR SANS BUDGET",#N/A,FALSE,"popular";"TOTAL SANS BUDGET",#N/A,FALSE,"TOTAL"}</definedName>
    <definedName name="ddki989">#REF!</definedName>
    <definedName name="DDKKD">#REF!</definedName>
    <definedName name="ddl">#REF!</definedName>
    <definedName name="DDninetynine">#REF!,#REF!,#REF!,#REF!,#REF!,#REF!</definedName>
    <definedName name="ddpdpd" localSheetId="4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r">#REF!</definedName>
    <definedName name="dds">#REF!</definedName>
    <definedName name="ｄｄｓ">#REF!</definedName>
    <definedName name="ddsd">#REF!</definedName>
    <definedName name="ddsdc" localSheetId="4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localSheetId="4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localSheetId="4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localSheetId="4" hidden="1">{"'1996'!$A$1:$J$272"}</definedName>
    <definedName name="ddsfgdvg" hidden="1">{"'1996'!$A$1:$J$272"}</definedName>
    <definedName name="DDtwok">#REF!,#REF!,#REF!,#REF!,#REF!,#REF!,#REF!,#REF!,#REF!,#REF!</definedName>
    <definedName name="DDUSD">#REF!</definedName>
    <definedName name="DDWE" hidden="1">{"POPULAR SANS BUDGET",#N/A,FALSE,"popular";"TOTAL SANS BUDGET",#N/A,FALSE,"TOTAL"}</definedName>
    <definedName name="de">#REF!</definedName>
    <definedName name="dea" hidden="1">#REF!</definedName>
    <definedName name="DEAD">#REF!</definedName>
    <definedName name="Deal_data">#REF!</definedName>
    <definedName name="DEALERS">#REF!</definedName>
    <definedName name="deasf" localSheetId="4" hidden="1">{#N/A,#N/A,FALSE,"AOP vs FORECAST "}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it">#REF!</definedName>
    <definedName name="debt">#REF!</definedName>
    <definedName name="DEBT_CAP">#REF!</definedName>
    <definedName name="DEBT_EBITDA">#REF!</definedName>
    <definedName name="DEBTOR">#N/A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Ratios">#REF!</definedName>
    <definedName name="DECSAAS">#REF!</definedName>
    <definedName name="DECTB">#REF!</definedName>
    <definedName name="Ded">#REF!</definedName>
    <definedName name="dede" localSheetId="4" hidden="1">{"'Rekap 1'!$A$1:$E$18"}</definedName>
    <definedName name="dede" hidden="1">{"'Rekap 1'!$A$1:$E$18"}</definedName>
    <definedName name="DEDED" localSheetId="4" hidden="1">{#N/A,#N/A,FALSE,"Card";#N/A,#N/A,FALSE,"Prav";#N/A,#N/A,FALSE,"Irbe";#N/A,#N/A,FALSE,"Plavix";#N/A,#N/A,FALSE,"Capt";#N/A,#N/A,FALSE,"Fosi"}</definedName>
    <definedName name="DEDED" hidden="1">{#N/A,#N/A,FALSE,"Card";#N/A,#N/A,FALSE,"Prav";#N/A,#N/A,FALSE,"Irbe";#N/A,#N/A,FALSE,"Plavix";#N/A,#N/A,FALSE,"Capt";#N/A,#N/A,FALSE,"Fosi"}</definedName>
    <definedName name="DEDEDZE" localSheetId="4" hidden="1">{#N/A,#N/A,FALSE,"Pharm";#N/A,#N/A,FALSE,"WWCM"}</definedName>
    <definedName name="DEDEDZE" hidden="1">{#N/A,#N/A,FALSE,"Pharm";#N/A,#N/A,FALSE,"WWCM"}</definedName>
    <definedName name="DedPte">#REF!</definedName>
    <definedName name="dedy" localSheetId="4" hidden="1">{"'Rekap 1'!$A$1:$E$18"}</definedName>
    <definedName name="dedy" hidden="1">{"'Rekap 1'!$A$1:$E$18"}</definedName>
    <definedName name="DEDZD" localSheetId="4" hidden="1">{#N/A,#N/A,FALSE,"Pharm";#N/A,#N/A,FALSE,"WWCM"}</definedName>
    <definedName name="DEDZD" hidden="1">{#N/A,#N/A,FALSE,"Pharm";#N/A,#N/A,FALSE,"WWCM"}</definedName>
    <definedName name="dee" localSheetId="4" hidden="1">{#N/A,#N/A,TRUE,"KEY DATA";#N/A,#N/A,TRUE,"KEY DATA Base Case";#N/A,#N/A,TRUE,"JULY";#N/A,#N/A,TRUE,"AUG";#N/A,#N/A,TRUE,"SEPT";#N/A,#N/A,TRUE,"3Q"}</definedName>
    <definedName name="dee" hidden="1">{#N/A,#N/A,TRUE,"KEY DATA";#N/A,#N/A,TRUE,"KEY DATA Base Case";#N/A,#N/A,TRUE,"JULY";#N/A,#N/A,TRUE,"AUG";#N/A,#N/A,TRUE,"SEPT";#N/A,#N/A,TRUE,"3Q"}</definedName>
    <definedName name="deee" localSheetId="4" hidden="1">{"Bsheet",#N/A,FALSE,"Details";"P&amp;l",#N/A,FALSE,"Details";"Schedule",#N/A,FALSE,"Details";"Details",#N/A,FALSE,"Details";"Annexue II",#N/A,FALSE,"Details";"Branch Bs",#N/A,FALSE,"Details";"Branch PL",#N/A,FALSE,"Details"}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localSheetId="4" hidden="1">{"conso",#N/A,FALSE,"cash flow"}</definedName>
    <definedName name="deegwfd" hidden="1">{"conso",#N/A,FALSE,"cash flow"}</definedName>
    <definedName name="deep" localSheetId="4" hidden="1">{"Bsheet",#N/A,FALSE,"Details";"P&amp;L",#N/A,FALSE,"Details";"Schedule",#N/A,FALSE,"Details";"Details",#N/A,FALSE,"Details"}</definedName>
    <definedName name="deep" hidden="1">{"Bsheet",#N/A,FALSE,"Details";"P&amp;L",#N/A,FALSE,"Details";"Schedule",#N/A,FALSE,"Details";"Details",#N/A,FALSE,"Details"}</definedName>
    <definedName name="DEEPWELL">#REF!</definedName>
    <definedName name="def" localSheetId="4" hidden="1">{"'1996'!$A$1:$J$272"}</definedName>
    <definedName name="def" hidden="1">{"'1996'!$A$1:$J$272"}</definedName>
    <definedName name="def.tax">#REF!</definedName>
    <definedName name="defamount1">#REF!</definedName>
    <definedName name="DEFAULTRANGE">#REF!</definedName>
    <definedName name="DefDif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localSheetId="4" hidden="1">{"'Sell_Office'!$C$5:$D$6"}</definedName>
    <definedName name="deferincome" hidden="1">{"'Sell_Office'!$C$5:$D$6"}</definedName>
    <definedName name="deferred">#REF!</definedName>
    <definedName name="Deferred_Comp_by_quarters">#REF!</definedName>
    <definedName name="Deferred_Compensation_Detail">#REF!</definedName>
    <definedName name="Deferred_Liabilities">#REF!</definedName>
    <definedName name="DeferredIncometax0200">#REF!</definedName>
    <definedName name="defexp">#REF!</definedName>
    <definedName name="defi" localSheetId="4" hidden="1">{"'1996'!$A$1:$J$272"}</definedName>
    <definedName name="defi" hidden="1">{"'1996'!$A$1:$J$272"}</definedName>
    <definedName name="Definition_of_terms">#REF!</definedName>
    <definedName name="DEFINITIONS">#REF!</definedName>
    <definedName name="defs" localSheetId="4" hidden="1">{"'Eng (page2)'!$A$1:$D$52"}</definedName>
    <definedName name="defs" hidden="1">{"'Eng (page2)'!$A$1:$D$52"}</definedName>
    <definedName name="defsg" localSheetId="4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ftax" localSheetId="4" hidden="1">{#N/A,#N/A,FALSE,"Aging Summary";#N/A,#N/A,FALSE,"Ratio Analysis";#N/A,#N/A,FALSE,"Test 120 Day Accts";#N/A,#N/A,FALSE,"Tickmarks"}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localSheetId="4" hidden="1">{"'1996'!$A$1:$J$272"}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nquencyDiscount">#REF!</definedName>
    <definedName name="DelinquencyDiscount2">#REF!</definedName>
    <definedName name="DelinquencyDiscountALL">#REF!</definedName>
    <definedName name="Deliv_d_Wood_Costs">#REF!</definedName>
    <definedName name="Deliver_Status">#REF!</definedName>
    <definedName name="DELIVER_TYPE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ande_brute">#REF!</definedName>
    <definedName name="Demande_nette">#REF!</definedName>
    <definedName name="demb2">#REF!</definedName>
    <definedName name="DEMeXToEUR" localSheetId="4" hidden="1">1/EUReXToDEM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_Conv">#REF!</definedName>
    <definedName name="Denom_Conv_Factor">#REF!</definedName>
    <definedName name="Denomination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localSheetId="4" hidden="1">{#N/A,#N/A,FALSE,"Sheet6 (24)"}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End_col_Salary">OFFSET(#REF!,1,0,MAX(SalaryActive_col_BaseSalaryHr),1)</definedName>
    <definedName name="DepartIn_col_Salary">OFFSET(#REF!,1,0,MAX(SalaryActive_col_BaseSalaryHr),1)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artOut_col_Salary">OFFSET(#REF!,1,0,MAX(SalaryActive_col_BaseSalaryHr),1)</definedName>
    <definedName name="DepartStar_col_Salary">OFFSET(#REF!,1,0,MAX(SalaryActive_col_BaseSalaryHr),1)</definedName>
    <definedName name="DEPIFA">#REF!</definedName>
    <definedName name="depn" hidden="1">#REF!</definedName>
    <definedName name="DEPN_72">"$#REF!.$H$16"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osit_amount_INR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" localSheetId="4" hidden="1">{"cashflow",#N/A,FALSE,"cash flow"}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DH">#REF!</definedName>
    <definedName name="Depre_Impar_Assets_Gwill_v2">#REF!</definedName>
    <definedName name="Depre_SH">#REF!</definedName>
    <definedName name="DepreAdm">#REF!</definedName>
    <definedName name="Deprec_exist">#REF!</definedName>
    <definedName name="Deprec_Proj">#REF!</definedName>
    <definedName name="Deprec_Rates">#REF!</definedName>
    <definedName name="Depreciation" localSheetId="4" hidden="1">{"'Detail Summary'!$A$1:$F$83"}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Index">#REF!</definedName>
    <definedName name="DeptList">#REF!</definedName>
    <definedName name="deptLookup">#REF!</definedName>
    <definedName name="DEPTM">#REF!</definedName>
    <definedName name="DeptName">#REF!</definedName>
    <definedName name="DeptNo">#REF!</definedName>
    <definedName name="deptnum">#REF!</definedName>
    <definedName name="DEPTO">#REF!</definedName>
    <definedName name="DEPTS">#REF!</definedName>
    <definedName name="Deptt">#REF!</definedName>
    <definedName name="DepVal">#REF!</definedName>
    <definedName name="der">#REF!</definedName>
    <definedName name="DEratioI">#REF!</definedName>
    <definedName name="dere">#REF!</definedName>
    <definedName name="Derek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ign">#N/A</definedName>
    <definedName name="desktop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localSheetId="4" hidden="1">{"AnnualRentRoll",#N/A,FALSE,"RentRoll"}</definedName>
    <definedName name="deta53" hidden="1">{"AnnualRentRoll",#N/A,FALSE,"RentRoll"}</definedName>
    <definedName name="detai">#REF!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il20">#REF!</definedName>
    <definedName name="DETAILED">#REF!</definedName>
    <definedName name="Details_of_Impairment_Loss_or_Reversing_Impairment_Loss">#REF!</definedName>
    <definedName name="DETALLE">#REF!</definedName>
    <definedName name="DetC1">#REF!</definedName>
    <definedName name="DEUTSCH">#REF!</definedName>
    <definedName name="Deutsche_Bank">#REF!</definedName>
    <definedName name="DEV">#N/A</definedName>
    <definedName name="Dev_LBBRS">#REF!</definedName>
    <definedName name="develop">#REF!</definedName>
    <definedName name="devise_choisie">#REF!</definedName>
    <definedName name="DEVISES">#REF!</definedName>
    <definedName name="dew">#REF!</definedName>
    <definedName name="dewi" localSheetId="4" hidden="1">{"'1996'!$A$1:$J$272"}</definedName>
    <definedName name="dewi" hidden="1">{"'1996'!$A$1:$J$272"}</definedName>
    <definedName name="dExpectedExt">#REF!</definedName>
    <definedName name="dExpectedInit">#REF!</definedName>
    <definedName name="DEZLFEZKLHF" localSheetId="4" hidden="1">{#N/A,#N/A,FALSE,"Pharm";#N/A,#N/A,FALSE,"WWCM"}</definedName>
    <definedName name="DEZLFEZKLHF" hidden="1">{#N/A,#N/A,FALSE,"Pharm";#N/A,#N/A,FALSE,"WWCM"}</definedName>
    <definedName name="df">#REF!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_GRID_1">#REF!</definedName>
    <definedName name="DF_NAVPANEL_13">#REF!</definedName>
    <definedName name="DF_NAVPANEL_18">#REF!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localSheetId="4" hidden="1">{#N/A,#N/A,TRUE,"OUTPUT";#N/A,#N/A,TRUE,"SF_Cal";#N/A,#N/A,TRUE,"HGA_Cal";#N/A,#N/A,TRUE,"MR_Cal";#N/A,#N/A,TRUE,"JIT_COST";#N/A,#N/A,TRUE,"MR_Cost";#N/A,#N/A,TRUE,"Space &amp; Utility"}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localSheetId="4" hidden="1">{#N/A,#N/A,FALSE,"Charges"}</definedName>
    <definedName name="dfae" hidden="1">{#N/A,#N/A,FALSE,"Charges"}</definedName>
    <definedName name="dfaej" localSheetId="4" hidden="1">{#N/A,#N/A,FALSE,"Aging Summary";#N/A,#N/A,FALSE,"Ratio Analysis";#N/A,#N/A,FALSE,"Test 120 Day Accts";#N/A,#N/A,FALSE,"Tickmarks"}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localSheetId="4" hidden="1">{"Page 1",#N/A,FALSE,"082799";"Page 2",#N/A,FALSE,"082799";"Page 3",#N/A,FALSE,"082799";"Page 4",#N/A,FALSE,"082799"}</definedName>
    <definedName name="dfafsd" hidden="1">{"Page 1",#N/A,FALSE,"082799";"Page 2",#N/A,FALSE,"082799";"Page 3",#N/A,FALSE,"082799";"Page 4",#N/A,FALSE,"082799"}</definedName>
    <definedName name="dfaje" localSheetId="4" hidden="1">{#N/A,#N/A,FALSE,"Diffs";#N/A,#N/A,FALSE,"P&amp;L"}</definedName>
    <definedName name="dfaje" hidden="1">{#N/A,#N/A,FALSE,"Diffs";#N/A,#N/A,FALSE,"P&amp;L"}</definedName>
    <definedName name="dfaoapkd">#REF!</definedName>
    <definedName name="DFASD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localSheetId="4" hidden="1">{"OPEN ORDERS",#N/A,FALSE,"ZZORDS"}</definedName>
    <definedName name="dfasdf" hidden="1">{"OPEN ORDERS",#N/A,FALSE,"ZZORDS"}</definedName>
    <definedName name="dfasdfdsafasdf">#REF!</definedName>
    <definedName name="dfasdfsdf">#REF!</definedName>
    <definedName name="dfasfasdfs" localSheetId="4" hidden="1">{#N/A,#N/A,FALSE,"초도품";#N/A,#N/A,FALSE,"초도품 (2)";#N/A,#N/A,FALSE,"초도품 (3)";#N/A,#N/A,FALSE,"초도품 (4)";#N/A,#N/A,FALSE,"초도품 (5)";#N/A,#N/A,FALSE,"초도품 (6)"}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localSheetId="4" hidden="1">{"'Eng (page2)'!$A$1:$D$52"}</definedName>
    <definedName name="DFAWEFW" hidden="1">{"'Eng (page2)'!$A$1:$D$52"}</definedName>
    <definedName name="dfawsdf" localSheetId="4">[0]!kkk</definedName>
    <definedName name="dfawsdf">[0]!kkk</definedName>
    <definedName name="dfbf" localSheetId="4" hidden="1">{#N/A,#N/A,FALSE,"COVER1.XLS ";#N/A,#N/A,FALSE,"RACT1.XLS";#N/A,#N/A,FALSE,"RACT2.XLS";#N/A,#N/A,FALSE,"ECCMP";#N/A,#N/A,FALSE,"WELDER.XLS"}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localSheetId="4" hidden="1">{#N/A,#N/A,FALSE,"Charges"}</definedName>
    <definedName name="dfda" hidden="1">{#N/A,#N/A,FALSE,"Charges"}</definedName>
    <definedName name="dfdafd">#REF!</definedName>
    <definedName name="dfdafs">#REF!</definedName>
    <definedName name="DFDASR">#REF!</definedName>
    <definedName name="DFDD" localSheetId="4" hidden="1">{#N/A,#N/A,FALSE,"REPORT"}</definedName>
    <definedName name="DFDD" hidden="1">{#N/A,#N/A,FALSE,"REPORT"}</definedName>
    <definedName name="dfddf">#REF!</definedName>
    <definedName name="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localSheetId="4" hidden="1">{#N/A,#N/A,FALSE,"COVER1.XLS ";#N/A,#N/A,FALSE,"RACT1.XLS";#N/A,#N/A,FALSE,"RACT2.XLS";#N/A,#N/A,FALSE,"ECCMP";#N/A,#N/A,FALSE,"WELDER.XLS"}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hidden="1">0</definedName>
    <definedName name="DFDFDFD">#REF!</definedName>
    <definedName name="dfdf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localSheetId="4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vdf\" localSheetId="4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dg" localSheetId="4" hidden="1">{#N/A,#N/A,FALSE,"Aging Summary";#N/A,#N/A,FALSE,"Ratio Analysis";#N/A,#N/A,FALSE,"Test 120 Day Accts";#N/A,#N/A,FALSE,"Tickmarks"}</definedName>
    <definedName name="dfdg" hidden="1">{#N/A,#N/A,FALSE,"Aging Summary";#N/A,#N/A,FALSE,"Ratio Analysis";#N/A,#N/A,FALSE,"Test 120 Day Accts";#N/A,#N/A,FALSE,"Tickmarks"}</definedName>
    <definedName name="dfdofdf">{"'Eng (page2)'!$A$1:$D$52"}</definedName>
    <definedName name="dfdsf">#REF!</definedName>
    <definedName name="dfdsf1551515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F" hidden="1">{"POPULAR SANS BUDGET",#N/A,FALSE,"popular";"TOTAL SANS BUDGET",#N/A,FALSE,"TOTAL"}</definedName>
    <definedName name="dfds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" hidden="1">{"POPULAR SANS BUDGET",#N/A,FALSE,"popular";"TOTAL SANS BUDGET",#N/A,FALSE,"TOTAL"}</definedName>
    <definedName name="dfefd">#REF!</definedName>
    <definedName name="dfefds">#REF!</definedName>
    <definedName name="dfefdwe" localSheetId="4" hidden="1">{#N/A,#N/A,FALSE,"단축1";#N/A,#N/A,FALSE,"단축2";#N/A,#N/A,FALSE,"단축3";#N/A,#N/A,FALSE,"장축";#N/A,#N/A,FALSE,"4WD"}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localSheetId="4" hidden="1">{"'Eng (page2)'!$A$1:$D$52"}</definedName>
    <definedName name="dfep" hidden="1">{"'Eng (page2)'!$A$1:$D$52"}</definedName>
    <definedName name="dfetr">#REF!</definedName>
    <definedName name="dfew" localSheetId="4" hidden="1">{"'Eng (page2)'!$A$1:$D$52"}</definedName>
    <definedName name="dfew" hidden="1">{"'Eng (page2)'!$A$1:$D$52"}</definedName>
    <definedName name="dff">#REF!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localSheetId="4" hidden="1">{#N/A,#N/A,FALSE,"UNIT";#N/A,#N/A,FALSE,"UNIT";#N/A,#N/A,FALSE,"계정"}</definedName>
    <definedName name="DFFDS" hidden="1">{#N/A,#N/A,FALSE,"UNIT";#N/A,#N/A,FALSE,"UNIT";#N/A,#N/A,FALSE,"계정"}</definedName>
    <definedName name="dffdsfsd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localSheetId="4" hidden="1">{#N/A,#N/A,FALSE,"COMP"}</definedName>
    <definedName name="dfg" hidden="1">{#N/A,#N/A,FALSE,"COMP"}</definedName>
    <definedName name="dfg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4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localSheetId="4" hidden="1">{"Page 1",#N/A,FALSE,"090399";"Page 2",#N/A,FALSE,"090399";"Page 3",#N/A,FALSE,"090399";"Page 4",#N/A,FALSE,"090399"}</definedName>
    <definedName name="dfgdfgdg" hidden="1">{"Page 1",#N/A,FALSE,"090399";"Page 2",#N/A,FALSE,"090399";"Page 3",#N/A,FALSE,"090399";"Page 4",#N/A,FALSE,"090399"}</definedName>
    <definedName name="dfgdfgh" localSheetId="4" hidden="1">{"Page 1",#N/A,FALSE,"091799";"Page 2",#N/A,FALSE,"091799";"Page 3",#N/A,FALSE,"091799";"Page 4",#N/A,FALSE,"091799"}</definedName>
    <definedName name="dfgdfgh" hidden="1">{"Page 1",#N/A,FALSE,"091799";"Page 2",#N/A,FALSE,"091799";"Page 3",#N/A,FALSE,"091799";"Page 4",#N/A,FALSE,"091799"}</definedName>
    <definedName name="dfgdfghfhf" localSheetId="4" hidden="1">{"Page 1",#N/A,FALSE,"073099";"Page 2",#N/A,FALSE,"073099";"Page 3",#N/A,FALSE,"073099"}</definedName>
    <definedName name="dfgdfghfhf" hidden="1">{"Page 1",#N/A,FALSE,"073099";"Page 2",#N/A,FALSE,"073099";"Page 3",#N/A,FALSE,"073099"}</definedName>
    <definedName name="dfgdg" localSheetId="4" hidden="1">{"Page 1",#N/A,FALSE,"062599";"Page 2",#N/A,FALSE,"062599";"Page 3",#N/A,FALSE,"062599"}</definedName>
    <definedName name="dfgdg" hidden="1">{"Page 1",#N/A,FALSE,"062599";"Page 2",#N/A,FALSE,"062599";"Page 3",#N/A,FALSE,"062599"}</definedName>
    <definedName name="dfgds" localSheetId="4" hidden="1">{"Page 1",#N/A,FALSE,"071699";"Page 2",#N/A,FALSE,"071699";"Page 3",#N/A,FALSE,"071699"}</definedName>
    <definedName name="dfgds" hidden="1">{"Page 1",#N/A,FALSE,"071699";"Page 2",#N/A,FALSE,"071699";"Page 3",#N/A,FALSE,"071699"}</definedName>
    <definedName name="dfgdsfg" localSheetId="4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4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localSheetId="4" hidden="1">{"Page 1",#N/A,FALSE,"051499";"Page 2",#N/A,FALSE,"051499";"Page 3",#N/A,FALSE,"051499"}</definedName>
    <definedName name="dfgegd" hidden="1">{"Page 1",#N/A,FALSE,"051499";"Page 2",#N/A,FALSE,"051499";"Page 3",#N/A,FALSE,"051499"}</definedName>
    <definedName name="dfgerbtgver" localSheetId="4" hidden="1">{#N/A,#N/A,FALSE,"단축1";#N/A,#N/A,FALSE,"단축2";#N/A,#N/A,FALSE,"단축3";#N/A,#N/A,FALSE,"장축";#N/A,#N/A,FALSE,"4WD"}</definedName>
    <definedName name="dfgerbtgver" hidden="1">{#N/A,#N/A,FALSE,"단축1";#N/A,#N/A,FALSE,"단축2";#N/A,#N/A,FALSE,"단축3";#N/A,#N/A,FALSE,"장축";#N/A,#N/A,FALSE,"4WD"}</definedName>
    <definedName name="dfgf" localSheetId="4" hidden="1">{#N/A,#N/A,FALSE,"LITRES";#N/A,#N/A,FALSE,"COLS";#N/A,#N/A,FALSE,"DEVISES"}</definedName>
    <definedName name="dfgf" hidden="1">{#N/A,#N/A,FALSE,"LITRES";#N/A,#N/A,FALSE,"COLS";#N/A,#N/A,FALSE,"DEVISES"}</definedName>
    <definedName name="dfgfd">#REF!</definedName>
    <definedName name="dfgfddg" localSheetId="4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localSheetId="4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localSheetId="4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4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4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4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localSheetId="4" hidden="1">{"Page 1",#N/A,FALSE,"061899";"Page 2",#N/A,FALSE,"061899";"Page 3",#N/A,FALSE,"061899"}</definedName>
    <definedName name="dfghdfg" hidden="1">{"Page 1",#N/A,FALSE,"061899";"Page 2",#N/A,FALSE,"061899";"Page 3",#N/A,FALSE,"061899"}</definedName>
    <definedName name="dfghdgh" localSheetId="4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localSheetId="4" hidden="1">{"Page 1",#N/A,FALSE,"091799";"Page 2",#N/A,FALSE,"091799";"Page 3",#N/A,FALSE,"091799";"Page 4",#N/A,FALSE,"091799"}</definedName>
    <definedName name="dfghfdgh" hidden="1">{"Page 1",#N/A,FALSE,"091799";"Page 2",#N/A,FALSE,"091799";"Page 3",#N/A,FALSE,"091799";"Page 4",#N/A,FALSE,"091799"}</definedName>
    <definedName name="DFGH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localSheetId="4" hidden="1">{"Page 1",#N/A,FALSE,"070999";"Page 2",#N/A,FALSE,"070999";"Page 3",#N/A,FALSE,"070999"}</definedName>
    <definedName name="dfghfgh" hidden="1">{"Page 1",#N/A,FALSE,"070999";"Page 2",#N/A,FALSE,"070999";"Page 3",#N/A,FALSE,"070999"}</definedName>
    <definedName name="dfghfh" localSheetId="4" hidden="1">{"Page 1",#N/A,FALSE,"071699";"Page 2",#N/A,FALSE,"071699";"Page 3",#N/A,FALSE,"071699"}</definedName>
    <definedName name="dfghfh" hidden="1">{"Page 1",#N/A,FALSE,"071699";"Page 2",#N/A,FALSE,"071699";"Page 3",#N/A,FALSE,"071699"}</definedName>
    <definedName name="dfghgh" localSheetId="4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4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localSheetId="4" hidden="1">{"Page 1",#N/A,FALSE,"082099";"Page 2",#N/A,FALSE,"082099";"Page 3",#N/A,FALSE,"082099";"Page 4",#N/A,FALSE,"082099"}</definedName>
    <definedName name="dfghh" hidden="1">{"Page 1",#N/A,FALSE,"082099";"Page 2",#N/A,FALSE,"082099";"Page 3",#N/A,FALSE,"082099";"Page 4",#N/A,FALSE,"082099"}</definedName>
    <definedName name="dfghhdfh" localSheetId="4" hidden="1">{"Page 1",#N/A,FALSE,"062599";"Page 2",#N/A,FALSE,"062599";"Page 3",#N/A,FALSE,"062599"}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localSheetId="4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" localSheetId="4" hidden="1">{"Page 1",#N/A,FALSE,"050799";"Page 2",#N/A,FALSE,"050799";"Page 3",#N/A,FALSE,"050799"}</definedName>
    <definedName name="dfgsdf" hidden="1">{"Page 1",#N/A,FALSE,"050799";"Page 2",#N/A,FALSE,"050799";"Page 3",#N/A,FALSE,"050799"}</definedName>
    <definedName name="dfgsdff" localSheetId="4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4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4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4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localSheetId="4" hidden="1">{"Page 1",#N/A,FALSE,"052199";"Page 2",#N/A,FALSE,"052199";"Page 3",#N/A,FALSE,"052199"}</definedName>
    <definedName name="dfgsdgfd" hidden="1">{"Page 1",#N/A,FALSE,"052199";"Page 2",#N/A,FALSE,"052199";"Page 3",#N/A,FALSE,"052199"}</definedName>
    <definedName name="dfgsdhs" localSheetId="4" hidden="1">{#N/A,#N/A,FALSE,"17MAY";#N/A,#N/A,FALSE,"24MAY"}</definedName>
    <definedName name="dfgsdhs" hidden="1">{#N/A,#N/A,FALSE,"17MAY";#N/A,#N/A,FALSE,"24MAY"}</definedName>
    <definedName name="dfgsfdfsgd" localSheetId="4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4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4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4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localSheetId="4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localSheetId="4" hidden="1">{"Page 1",#N/A,FALSE,"091799";"Page 2",#N/A,FALSE,"091799";"Page 3",#N/A,FALSE,"091799";"Page 4",#N/A,FALSE,"091799"}</definedName>
    <definedName name="dfhdfgh" hidden="1">{"Page 1",#N/A,FALSE,"091799";"Page 2",#N/A,FALSE,"091799";"Page 3",#N/A,FALSE,"091799";"Page 4",#N/A,FALSE,"091799"}</definedName>
    <definedName name="dfh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localSheetId="4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4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localSheetId="4" hidden="1">{"Page 1",#N/A,FALSE,"050799";"Page 2",#N/A,FALSE,"050799";"Page 3",#N/A,FALSE,"050799"}</definedName>
    <definedName name="dfhfhfd" hidden="1">{"Page 1",#N/A,FALSE,"050799";"Page 2",#N/A,FALSE,"050799";"Page 3",#N/A,FALSE,"050799"}</definedName>
    <definedName name="dfhg" localSheetId="4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localSheetId="4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g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localSheetId="4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hh" localSheetId="4" hidden="1">{"Page 1",#N/A,FALSE,"091099";"Page 2",#N/A,FALSE,"091099";"Page 3",#N/A,FALSE,"091099";"Page 4",#N/A,FALSE,"091099"}</definedName>
    <definedName name="dfhhh" hidden="1">{"Page 1",#N/A,FALSE,"091099";"Page 2",#N/A,FALSE,"091099";"Page 3",#N/A,FALSE,"091099";"Page 4",#N/A,FALSE,"091099"}</definedName>
    <definedName name="DFHJ" localSheetId="4" hidden="1">{#N/A,#N/A,FALSE,"단축1";#N/A,#N/A,FALSE,"단축2";#N/A,#N/A,FALSE,"단축3";#N/A,#N/A,FALSE,"장축";#N/A,#N/A,FALSE,"4WD"}</definedName>
    <definedName name="DFHJ" hidden="1">{#N/A,#N/A,FALSE,"단축1";#N/A,#N/A,FALSE,"단축2";#N/A,#N/A,FALSE,"단축3";#N/A,#N/A,FALSE,"장축";#N/A,#N/A,FALSE,"4WD"}</definedName>
    <definedName name="dfhjdfhjdf" localSheetId="4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localSheetId="4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localSheetId="4" hidden="1">{"'1996'!$A$1:$J$272"}</definedName>
    <definedName name="dfhrtujjr" hidden="1">{"'1996'!$A$1:$J$272"}</definedName>
    <definedName name="dfhsdfgse">#REF!</definedName>
    <definedName name="dfhsdhf" localSheetId="4" hidden="1">{"OPEN ORDERS",#N/A,FALSE,"ZZORDS"}</definedName>
    <definedName name="dfhsdhf" hidden="1">{"OPEN ORDERS",#N/A,FALSE,"ZZORDS"}</definedName>
    <definedName name="dfit7">#REF!</definedName>
    <definedName name="dfjdf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localSheetId="4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localSheetId="4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j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localSheetId="4" hidden="1">{"'Eng (page2)'!$A$1:$D$52"}</definedName>
    <definedName name="dfkfjsdjfd" hidden="1">{"'Eng (page2)'!$A$1:$D$52"}</definedName>
    <definedName name="dfkvajn">#REF!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4">NA()</definedName>
    <definedName name="dflt7_5">#REF!</definedName>
    <definedName name="dflt7_7">#REF!</definedName>
    <definedName name="dflt7_74">#REF!</definedName>
    <definedName name="dflt7_8">#REF!</definedName>
    <definedName name="dflt8">#REF!</definedName>
    <definedName name="dfngkfd">#REF!</definedName>
    <definedName name="dfone" localSheetId="4" hidden="1">{"'Eng (page2)'!$A$1:$D$52"}</definedName>
    <definedName name="dfone" hidden="1">{"'Eng (page2)'!$A$1:$D$52"}</definedName>
    <definedName name="dfqcvdq" localSheetId="4" hidden="1">{"'Eng (page2)'!$A$1:$D$52"}</definedName>
    <definedName name="dfqcvdq" hidden="1">{"'Eng (page2)'!$A$1:$D$52"}</definedName>
    <definedName name="dfr" localSheetId="4" hidden="1">{#N/A,#N/A,FALSE,"Pharm";#N/A,#N/A,FALSE,"WWCM"}</definedName>
    <definedName name="dfr" hidden="1">{#N/A,#N/A,FALSE,"Pharm";#N/A,#N/A,FALSE,"WWCM"}</definedName>
    <definedName name="DfrResC2">#REF!</definedName>
    <definedName name="dfs" localSheetId="4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f" hidden="1">#REF!</definedName>
    <definedName name="dfsawa" hidden="1">#REF!</definedName>
    <definedName name="dfsd">#REF!</definedName>
    <definedName name="d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" hidden="1">{"POPULAR SANS BUDGET",#N/A,FALSE,"popular";"TOTAL SANS BUDGET",#N/A,FALSE,"TOTAL"}</definedName>
    <definedName name="DFSDFDF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localSheetId="4" hidden="1">{"cashflow",#N/A,FALSE,"cash flow"}</definedName>
    <definedName name="dfsdfsfa" hidden="1">{"cashflow",#N/A,FALSE,"cash flow"}</definedName>
    <definedName name="dfsdfsgssgd" localSheetId="4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localSheetId="4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4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localSheetId="4" hidden="1">{"'Eng (page2)'!$A$1:$D$52"}</definedName>
    <definedName name="dfsfs" hidden="1">{"'Eng (page2)'!$A$1:$D$52"}</definedName>
    <definedName name="dfsg">#REF!</definedName>
    <definedName name="dfsgdfdfssfddsg" localSheetId="4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4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4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4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4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4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4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4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4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localSheetId="4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SSFD" localSheetId="4">OFFSET(#REF!,0,0,CONTA(#REF!),12)</definedName>
    <definedName name="DFSSFD">OFFSET(#REF!,0,0,CONTA(#REF!),12)</definedName>
    <definedName name="dfssss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localSheetId="4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localSheetId="4" hidden="1">{#N/A,#N/A,FALSE,"17MAY";#N/A,#N/A,FALSE,"24MAY"}</definedName>
    <definedName name="dfvx" hidden="1">{#N/A,#N/A,FALSE,"17MAY";#N/A,#N/A,FALSE,"24MAY"}</definedName>
    <definedName name="DFW" localSheetId="4" hidden="1">{"'Eng (page2)'!$A$1:$D$52"}</definedName>
    <definedName name="DFW" hidden="1">{"'Eng (page2)'!$A$1:$D$52"}</definedName>
    <definedName name="DFWDFW">#REF!</definedName>
    <definedName name="DFWE" localSheetId="4" hidden="1">{"'Eng (page2)'!$A$1:$D$52"}</definedName>
    <definedName name="DFWE" hidden="1">{"'Eng (page2)'!$A$1:$D$52"}</definedName>
    <definedName name="dfwer" localSheetId="4" hidden="1">{#N/A,#N/A,FALSE,"Aging Summary";#N/A,#N/A,FALSE,"Ratio Analysis";#N/A,#N/A,FALSE,"Test 120 Day Accts";#N/A,#N/A,FALSE,"Tickmarks"}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localSheetId="4" hidden="1">{"'1996'!$A$1:$J$272"}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localSheetId="4" hidden="1">{#N/A,#N/A,FALSE,"COVER1.XLS ";#N/A,#N/A,FALSE,"RACT1.XLS";#N/A,#N/A,FALSE,"RACT2.XLS";#N/A,#N/A,FALSE,"ECCMP";#N/A,#N/A,FALSE,"WELDER.XLS"}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localSheetId="4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localSheetId="4" hidden="1">{"Page 1",#N/A,FALSE,"091799";"Page 2",#N/A,FALSE,"091799";"Page 3",#N/A,FALSE,"091799";"Page 4",#N/A,FALSE,"091799"}</definedName>
    <definedName name="dgdfghdf" hidden="1">{"Page 1",#N/A,FALSE,"091799";"Page 2",#N/A,FALSE,"091799";"Page 3",#N/A,FALSE,"091799";"Page 4",#N/A,FALSE,"091799"}</definedName>
    <definedName name="dgdfssdf" localSheetId="4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localSheetId="4" hidden="1">{"Page 1",#N/A,FALSE,"082799";"Page 2",#N/A,FALSE,"082799";"Page 3",#N/A,FALSE,"082799";"Page 4",#N/A,FALSE,"082799"}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" localSheetId="4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d" localSheetId="4" hidden="1">{"Page 1",#N/A,FALSE,"070299";"Page 2",#N/A,FALSE,"070299";"Page 3",#N/A,FALSE,"070299"}</definedName>
    <definedName name="dgfd" hidden="1">{"Page 1",#N/A,FALSE,"070299";"Page 2",#N/A,FALSE,"070299";"Page 3",#N/A,FALSE,"070299"}</definedName>
    <definedName name="dgfdhf" localSheetId="4" hidden="1">{#N/A,#N/A,FALSE,"COVER.XLS";#N/A,#N/A,FALSE,"RACT1.XLS";#N/A,#N/A,FALSE,"RACT2.XLS";#N/A,#N/A,FALSE,"ECCMP";#N/A,#N/A,FALSE,"WELDER.XLS"}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localSheetId="4" hidden="1">{#N/A,#N/A,FALSE,"Sheet1"}</definedName>
    <definedName name="dgfg" hidden="1">{#N/A,#N/A,FALSE,"Sheet1"}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localSheetId="4" hidden="1">{#N/A,#N/A,FALSE,"COVER1.XLS 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localSheetId="4" hidden="1">{"Page 1",#N/A,FALSE,"092499";"Page 2",#N/A,FALSE,"092499";"Page 3",#N/A,FALSE,"092499";"Page 4",#N/A,FALSE,"092499"}</definedName>
    <definedName name="dgfhdfh" hidden="1">{"Page 1",#N/A,FALSE,"092499";"Page 2",#N/A,FALSE,"092499";"Page 3",#N/A,FALSE,"092499";"Page 4",#N/A,FALSE,"092499"}</definedName>
    <definedName name="dgfSD" localSheetId="4" hidden="1">{"'1996'!$A$1:$J$272"}</definedName>
    <definedName name="dgfSD" hidden="1">{"'1996'!$A$1:$J$272"}</definedName>
    <definedName name="DGFVD" localSheetId="4" hidden="1">{"'Rekap 1'!$A$1:$E$18"}</definedName>
    <definedName name="DGFVD" hidden="1">{"'Rekap 1'!$A$1:$E$18"}</definedName>
    <definedName name="dgg" hidden="1">#REF!</definedName>
    <definedName name="dggddsg" localSheetId="4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4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localSheetId="4" hidden="1">{#N/A,#N/A,FALSE,"Aging Summary";#N/A,#N/A,FALSE,"Ratio Analysis";#N/A,#N/A,FALSE,"Test 120 Day Accts";#N/A,#N/A,FALSE,"Tickmarks"}</definedName>
    <definedName name="dgggee" hidden="1">{#N/A,#N/A,FALSE,"Aging Summary";#N/A,#N/A,FALSE,"Ratio Analysis";#N/A,#N/A,FALSE,"Test 120 Day Accts";#N/A,#N/A,FALSE,"Tickmarks"}</definedName>
    <definedName name="dgggg" localSheetId="4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localSheetId="4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4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localSheetId="4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JSRGH" localSheetId="4" hidden="1">{#N/A,#N/A,FALSE,"단축1";#N/A,#N/A,FALSE,"단축2";#N/A,#N/A,FALSE,"단축3";#N/A,#N/A,FALSE,"장축";#N/A,#N/A,FALSE,"4WD"}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lory">#REF!</definedName>
    <definedName name="dgrdgd">#REF!</definedName>
    <definedName name="dgRGH" localSheetId="4" hidden="1">{"'1996'!$A$1:$J$272"}</definedName>
    <definedName name="dgRGH" hidden="1">{"'1996'!$A$1:$J$272"}</definedName>
    <definedName name="dgrt" localSheetId="4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localSheetId="4" hidden="1">{"'Model'!$A$1:$N$53"}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localSheetId="4" hidden="1">{"'1996'!$A$1:$J$272"}</definedName>
    <definedName name="dgvsdgfsd" hidden="1">{"'1996'!$A$1:$J$272"}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localSheetId="4" hidden="1">{"'1996'!$A$1:$J$272"}</definedName>
    <definedName name="dgwr" hidden="1">{"'1996'!$A$1:$J$272"}</definedName>
    <definedName name="dgws" localSheetId="4" hidden="1">{"'1996'!$A$1:$J$272"}</definedName>
    <definedName name="dgws" hidden="1">{"'1996'!$A$1:$J$272"}</definedName>
    <definedName name="dh">#REF!</definedName>
    <definedName name="dhdf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localSheetId="4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localSheetId="4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localSheetId="4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4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4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localSheetId="4" hidden="1">{#N/A,#N/A,FALSE,"DATA"}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localSheetId="4" hidden="1">{#N/A,#N/A,FALSE,"COVER1.XLS 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localSheetId="4" hidden="1">{#N/A,#N/A,TRUE,"MAIN FT TERM";#N/A,#N/A,TRUE,"MCI  FT TERM ";#N/A,#N/A,TRUE,"OC12 EQV"}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rctors">#REF!</definedName>
    <definedName name="Diesel" localSheetId="4" hidden="1">{#N/A,#N/A,FALSE,"PRJCTED QTRLY QTY's"}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AmtHeader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ffPercentHeader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a" localSheetId="4" hidden="1">{#N/A,#N/A,FALSE,"Aging Summary";#N/A,#N/A,FALSE,"Ratio Analysis";#N/A,#N/A,FALSE,"Test 120 Day Accts";#N/A,#N/A,FALSE,"Tickmarks"}</definedName>
    <definedName name="dina" hidden="1">{#N/A,#N/A,FALSE,"Aging Summary";#N/A,#N/A,FALSE,"Ratio Analysis";#N/A,#N/A,FALSE,"Test 120 Day Accts";#N/A,#N/A,FALSE,"Tickmarks"}</definedName>
    <definedName name="dina_1" localSheetId="4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localSheetId="4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localSheetId="4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localSheetId="4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localSheetId="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een__Lilian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localSheetId="4" hidden="1">{#N/A,#N/A,FALSE,"COMP"}</definedName>
    <definedName name="dir" hidden="1">{#N/A,#N/A,FALSE,"COMP"}</definedName>
    <definedName name="direct">#REF!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 localSheetId="4">{"JAN","FEB","MAR","APR","MAY","JUN","JUL","AUG","SEP","OCT","NOV","DEC"}</definedName>
    <definedName name="DirectLabor">{"JAN","FEB","MAR","APR","MAY","JUN","JUL","AUG","SEP","OCT","NOV","DEC"}</definedName>
    <definedName name="director">#REF!</definedName>
    <definedName name="directors">#REF!</definedName>
    <definedName name="directory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localSheetId="4" hidden="1">{"'1996'!$A$1:$J$272"}</definedName>
    <definedName name="dis" hidden="1">{"'1996'!$A$1:$J$272"}</definedName>
    <definedName name="DIS_H">#N/A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B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cel_HR">1-#REF!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">#REF!</definedName>
    <definedName name="DiscountRate_Base">#REF!</definedName>
    <definedName name="DiscountRateOPB">#REF!</definedName>
    <definedName name="DiscountRateYear05">#REF!</definedName>
    <definedName name="DiscountRt">#REF!</definedName>
    <definedName name="DISFF14">#REF!</definedName>
    <definedName name="DISP">#REF!</definedName>
    <definedName name="disp_amt">#REF!</definedName>
    <definedName name="disp_lookup">#REF!</definedName>
    <definedName name="DISP1">#N/A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laySelectedSheetsMacroButton">#REF!</definedName>
    <definedName name="DispMenu">#REF!</definedName>
    <definedName name="Disposal_M.V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localSheetId="4" hidden="1">{"'1996'!$A$1:$J$272"}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i_data">#REF!</definedName>
    <definedName name="DistPL">#REF!</definedName>
    <definedName name="DistRec">#REF!</definedName>
    <definedName name="DISTRIB_COST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localSheetId="4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localSheetId="4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d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localSheetId="4" hidden="1">{#N/A,#N/A,FALSE,"단축1";#N/A,#N/A,FALSE,"단축2";#N/A,#N/A,FALSE,"단축3";#N/A,#N/A,FALSE,"장축";#N/A,#N/A,FALSE,"4WD"}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localSheetId="4" hidden="1">{#N/A,#N/A,FALSE,"Charges"}</definedName>
    <definedName name="djfls" hidden="1">{#N/A,#N/A,FALSE,"Charges"}</definedName>
    <definedName name="DJGHJ" localSheetId="4" hidden="1">{#N/A,#N/A,FALSE,"단축1";#N/A,#N/A,FALSE,"단축2";#N/A,#N/A,FALSE,"단축3";#N/A,#N/A,FALSE,"장축";#N/A,#N/A,FALSE,"4WD"}</definedName>
    <definedName name="DJGHJ" hidden="1">{#N/A,#N/A,FALSE,"단축1";#N/A,#N/A,FALSE,"단축2";#N/A,#N/A,FALSE,"단축3";#N/A,#N/A,FALSE,"장축";#N/A,#N/A,FALSE,"4WD"}</definedName>
    <definedName name="djghjfg" localSheetId="4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localSheetId="4" hidden="1">{#N/A,#N/A,FALSE,"단축1";#N/A,#N/A,FALSE,"단축2";#N/A,#N/A,FALSE,"단축3";#N/A,#N/A,FALSE,"장축";#N/A,#N/A,FALSE,"4WD"}</definedName>
    <definedName name="DJHD" hidden="1">{#N/A,#N/A,FALSE,"단축1";#N/A,#N/A,FALSE,"단축2";#N/A,#N/A,FALSE,"단축3";#N/A,#N/A,FALSE,"장축";#N/A,#N/A,FALSE,"4WD"}</definedName>
    <definedName name="djhg" localSheetId="4" hidden="1">{#N/A,#N/A,FALSE,"Sheet1"}</definedName>
    <definedName name="djhg" hidden="1">{#N/A,#N/A,FALSE,"Sheet1"}</definedName>
    <definedName name="djhrsgjsrj" localSheetId="4" hidden="1">{"'Rekap 1'!$A$1:$E$18"}</definedName>
    <definedName name="djhrsgjsrj" hidden="1">{"'Rekap 1'!$A$1:$E$18"}</definedName>
    <definedName name="dji">#REF!</definedName>
    <definedName name="djksljd" localSheetId="4" hidden="1">{#N/A,#N/A,FALSE,"Other";#N/A,#N/A,FALSE,"Ace";#N/A,#N/A,FALSE,"Derm"}</definedName>
    <definedName name="djksljd" hidden="1">{#N/A,#N/A,FALSE,"Other";#N/A,#N/A,FALSE,"Ace";#N/A,#N/A,FALSE,"Derm"}</definedName>
    <definedName name="DJLGJLG" hidden="1">#REF!</definedName>
    <definedName name="djsadkj">#REF!</definedName>
    <definedName name="djsks">BlankMacro1</definedName>
    <definedName name="djsrtjrsjr" localSheetId="4" hidden="1">{"'1996'!$A$1:$J$272"}</definedName>
    <definedName name="djsrtjrsjr" hidden="1">{"'1996'!$A$1:$J$272"}</definedName>
    <definedName name="dk">#REF!</definedName>
    <definedName name="DKCO">#REF!</definedName>
    <definedName name="DKD" hidden="1">{"POPULAR SANS BUDGET",#N/A,FALSE,"popular";"TOTAL SANS BUDGET",#N/A,FALSE,"TOTAL"}</definedName>
    <definedName name="dkdd">#REF!</definedName>
    <definedName name="dkdk" localSheetId="4" hidden="1">{#N/A,#N/A,FALSE,"단축1";#N/A,#N/A,FALSE,"단축2";#N/A,#N/A,FALSE,"단축3";#N/A,#N/A,FALSE,"장축";#N/A,#N/A,FALSE,"4WD"}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DO">#N/A</definedName>
    <definedName name="DKDSI">#N/A</definedName>
    <definedName name="dkeiru2">#REF!</definedName>
    <definedName name="dkeiur">#REF!</definedName>
    <definedName name="dkekee" localSheetId="4" hidden="1">{#N/A,#N/A,FALSE,"단축1";#N/A,#N/A,FALSE,"단축2";#N/A,#N/A,FALSE,"단축3";#N/A,#N/A,FALSE,"장축";#N/A,#N/A,FALSE,"4WD"}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localSheetId="4" hidden="1">{#N/A,#N/A,FALSE,"Report";#N/A,#N/A,FALSE,"Credit Debit Notes";#N/A,#N/A,FALSE,"Explanations";#N/A,#N/A,FALSE,"Summary";#N/A,#N/A,FALSE,"Budget";#N/A,#N/A,FALSE,"Actua"}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localSheetId="4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jeidkeo">#REF!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localSheetId="4" hidden="1">{"conso",#N/A,FALSE,"cash flow"}</definedName>
    <definedName name="dklsfj" hidden="1">{"conso",#N/A,FALSE,"cash flow"}</definedName>
    <definedName name="DKNO">#REF!</definedName>
    <definedName name="dkogsnine">#REF!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2_">#REF!</definedName>
    <definedName name="DM95_">#REF!</definedName>
    <definedName name="dma" localSheetId="4" hidden="1">{#N/A,#N/A,FALSE,"BS";#N/A,#N/A,FALSE,"PL";#N/A,#N/A,FALSE,"처분";#N/A,#N/A,FALSE,"현금";#N/A,#N/A,FALSE,"매출";#N/A,#N/A,FALSE,"원가";#N/A,#N/A,FALSE,"경영"}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no" hidden="1">{"Rent1",#N/A,FALSE,"RENT";"Rent2",#N/A,FALSE,"RENT"}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_Type">#REF!</definedName>
    <definedName name="Docking1">#REF!</definedName>
    <definedName name="Doctype">#REF!</definedName>
    <definedName name="Document_array" localSheetId="4">{"Book1"}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localSheetId="4" hidden="1">{"'1996'!$A$1:$J$272"}</definedName>
    <definedName name="dodol" hidden="1">{"'1996'!$A$1:$J$272"}</definedName>
    <definedName name="dody" localSheetId="4" hidden="1">{"'Rekap 1'!$A$1:$E$18"}</definedName>
    <definedName name="dody" hidden="1">{"'Rekap 1'!$A$1:$E$18"}</definedName>
    <definedName name="dody1" localSheetId="4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LLARS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ainInitials">#N/A</definedName>
    <definedName name="DomDiv">#REF!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localSheetId="4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LD" localSheetId="4" hidden="1">{#N/A,#N/A,FALSE,"Total 1 Qrt";#N/A,#N/A,FALSE,"Total 2 Qrt";#N/A,#N/A,FALSE,"Total 3 Qrt";#N/A,#N/A,FALSE,"Total 4 Qrt"}</definedName>
    <definedName name="DONALD" hidden="1">{#N/A,#N/A,FALSE,"Total 1 Qrt";#N/A,#N/A,FALSE,"Total 2 Qrt";#N/A,#N/A,FALSE,"Total 3 Qrt";#N/A,#N/A,FALSE,"Total 4 Qrt"}</definedName>
    <definedName name="DONALD_1" localSheetId="4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Button">#N/A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localSheetId="4" hidden="1">{"'Eng (page2)'!$A$1:$D$52"}</definedName>
    <definedName name="dooe" hidden="1">{"'Eng (page2)'!$A$1:$D$52"}</definedName>
    <definedName name="Door">#REF!</definedName>
    <definedName name="Doria__Reynaldo_C.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OverstatementsExt">#REF!</definedName>
    <definedName name="dOverstatementsInit">#REF!</definedName>
    <definedName name="DOW">#REF!</definedName>
    <definedName name="down">#REF!</definedName>
    <definedName name="Download">#REF!</definedName>
    <definedName name="Download_co">#REF!</definedName>
    <definedName name="DownTime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ack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_Date">#REF!</definedName>
    <definedName name="DPO_Date_Format">#REF!</definedName>
    <definedName name="dpo_gdp">#REF!</definedName>
    <definedName name="dpoly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localSheetId="4" hidden="1">{"'Eng (page2)'!$A$1:$D$52"}</definedName>
    <definedName name="dqevc" hidden="1">{"'Eng (page2)'!$A$1:$D$52"}</definedName>
    <definedName name="dqqqrrr">#REF!</definedName>
    <definedName name="dq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CR">#N/A</definedName>
    <definedName name="DRE.">#REF!</definedName>
    <definedName name="dre.conso." localSheetId="4" hidden="1">{"conso",#N/A,FALSE,"cash flow"}</definedName>
    <definedName name="dre.conso." hidden="1">{"conso",#N/A,FALSE,"cash flow"}</definedName>
    <definedName name="dreqwerthhjfg">#REF!</definedName>
    <definedName name="DREt">#REF!</definedName>
    <definedName name="DRFE4" localSheetId="4" hidden="1">{"'Eng (page2)'!$A$1:$D$52"}</definedName>
    <definedName name="DRFE4" hidden="1">{"'Eng (page2)'!$A$1:$D$52"}</definedName>
    <definedName name="DRG">#REF!</definedName>
    <definedName name="drgs">#REF!</definedName>
    <definedName name="Drill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4">Scheduled_Payment+Extra_Payment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opDown1a">#REF!</definedName>
    <definedName name="Dropdown1b">#REF!</definedName>
    <definedName name="Dropdown2b">#REF!</definedName>
    <definedName name="DRP">#REF!</definedName>
    <definedName name="drrt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localSheetId="4" hidden="1">{"'1996'!$A$1:$J$272"}</definedName>
    <definedName name="drz" hidden="1">{"'1996'!$A$1:$J$272"}</definedName>
    <definedName name="DS">#REF!</definedName>
    <definedName name="ｄｓ" localSheetId="4" hidden="1">{#N/A,#N/A,FALSE,"Sheet6 (24)"}</definedName>
    <definedName name="ｄｓ" hidden="1">{#N/A,#N/A,FALSE,"Sheet6 (24)"}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localSheetId="4" hidden="1">{"'Eng (page2)'!$A$1:$D$52"}</definedName>
    <definedName name="dsacd" hidden="1">{"'Eng (page2)'!$A$1:$D$52"}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ADWSF">#REF!</definedName>
    <definedName name="dsaf">#REF!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dscs" localSheetId="4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4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da" localSheetId="4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d" localSheetId="4" hidden="1">{#N/A,#N/A,FALSE,"COVER.XLS";#N/A,#N/A,FALSE,"RACT1.XLS";#N/A,#N/A,FALSE,"RACT2.XLS";#N/A,#N/A,FALSE,"ECCMP";#N/A,#N/A,FALSE,"WELDER.XLS"}</definedName>
    <definedName name="dsdd" hidden="1">{#N/A,#N/A,FALSE,"COVER.XLS";#N/A,#N/A,FALSE,"RACT1.XLS";#N/A,#N/A,FALSE,"RACT2.XLS";#N/A,#N/A,FALSE,"ECCMP";#N/A,#N/A,FALSE,"WELDER.XLS"}</definedName>
    <definedName name="DSDF" localSheetId="4" hidden="1">{#N/A,#N/A,FALSE,"UNIT";#N/A,#N/A,FALSE,"UNIT";#N/A,#N/A,FALSE,"계정"}</definedName>
    <definedName name="DSDF" hidden="1">{#N/A,#N/A,FALSE,"UNIT";#N/A,#N/A,FALSE,"UNIT";#N/A,#N/A,FALSE,"계정"}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fdfsf" localSheetId="4" hidden="1">{#N/A,#N/A,FALSE,"단축1";#N/A,#N/A,FALSE,"단축2";#N/A,#N/A,FALSE,"단축3";#N/A,#N/A,FALSE,"장축";#N/A,#N/A,FALSE,"4WD"}</definedName>
    <definedName name="dsdfdfsf" hidden="1">{#N/A,#N/A,FALSE,"단축1";#N/A,#N/A,FALSE,"단축2";#N/A,#N/A,FALSE,"단축3";#N/A,#N/A,FALSE,"장축";#N/A,#N/A,FALSE,"4WD"}</definedName>
    <definedName name="dsdfedf" localSheetId="4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localSheetId="4" hidden="1">{#N/A,#N/A,FALSE,"COVER1.XLS 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localSheetId="4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localSheetId="4" hidden="1">{"'Eng (page2)'!$A$1:$D$52"}</definedName>
    <definedName name="dsdv" hidden="1">{"'Eng (page2)'!$A$1:$D$52"}</definedName>
    <definedName name="DSE" localSheetId="4" hidden="1">{"'Eng (page2)'!$A$1:$D$52"}</definedName>
    <definedName name="DSE" hidden="1">{"'Eng (page2)'!$A$1:$D$52"}</definedName>
    <definedName name="dsef" localSheetId="4" hidden="1">{#N/A,#N/A,FALSE,"17MAY";#N/A,#N/A,FALSE,"24MAY"}</definedName>
    <definedName name="dsef" hidden="1">{#N/A,#N/A,FALSE,"17MAY";#N/A,#N/A,FALSE,"24MAY"}</definedName>
    <definedName name="dser">#REF!</definedName>
    <definedName name="dsf">OFFSET(#REF!,0,0,COUNTA(#REF!) -1,1)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localSheetId="4" hidden="1">{"'Model'!$A$1:$N$53"}</definedName>
    <definedName name="dsfcDS" hidden="1">{"'Model'!$A$1:$N$53"}</definedName>
    <definedName name="dsfdff">#REF!</definedName>
    <definedName name="ds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localSheetId="4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SDGFHB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localSheetId="4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4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4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4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4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4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localSheetId="4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4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4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4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4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4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4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4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4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dsfdsf">#REF!</definedName>
    <definedName name="dsfsdfsdfa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a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localSheetId="4" hidden="1">{"'Eng (page2)'!$A$1:$D$52"}</definedName>
    <definedName name="dsfsdfsdfsd" hidden="1">{"'Eng (page2)'!$A$1:$D$52"}</definedName>
    <definedName name="dsfsdfsdkjfiuwehfjksdmfnsdkljfklsdmn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kjfiuwehfjksdmfnsdkljfklsdmn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localSheetId="4" hidden="1">{"SUM GER",#N/A,FALSE,"SUM GER";"SUM FRA",#N/A,FALSE,"SUM FRA";"SUM ITA",#N/A,FALSE,"SUM ITA";"SUM SPA",#N/A,FALSE,"SUM SPA";"SUM EGB",#N/A,FALSE,"SUM EGB";"SUM IND",#N/A,FALSE,"SUM IND"}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localSheetId="4" hidden="1">{#N/A,#N/A,FALSE,"Pharm";#N/A,#N/A,FALSE,"WWCM"}</definedName>
    <definedName name="dsfsffss" hidden="1">{#N/A,#N/A,FALSE,"Pharm";#N/A,#N/A,FALSE,"WWCM"}</definedName>
    <definedName name="DSFwse" localSheetId="4" hidden="1">{"'Rekap 1'!$A$1:$E$18"}</definedName>
    <definedName name="DSFwse" hidden="1">{"'Rekap 1'!$A$1:$E$18"}</definedName>
    <definedName name="dsfxgch">#REF!</definedName>
    <definedName name="dsg">#REF!</definedName>
    <definedName name="dsgas" localSheetId="4" hidden="1">{"'1996'!$A$1:$J$272"}</definedName>
    <definedName name="dsgas" hidden="1">{"'1996'!$A$1:$J$272"}</definedName>
    <definedName name="dsgasgdw" localSheetId="4" hidden="1">{"'1996'!$A$1:$J$272"}</definedName>
    <definedName name="dsgasgdw" hidden="1">{"'1996'!$A$1:$J$272"}</definedName>
    <definedName name="dsgdg" localSheetId="4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dgsd" localSheetId="4" hidden="1">{"Page 1",#N/A,FALSE,"082099";"Page 2",#N/A,FALSE,"082099";"Page 3",#N/A,FALSE,"082099";"Page 4",#N/A,FALSE,"082099"}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localSheetId="4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">#N/A</definedName>
    <definedName name="dsgggg" localSheetId="4" hidden="1">{#N/A,#N/A,FALSE,"RR-T";#N/A,#N/A,FALSE,"RR-2";#N/A,#N/A,FALSE,"RR-3";#N/A,#N/A,FALSE,"RR-4";#N/A,#N/A,FALSE,"RR-5";#N/A,#N/A,FALSE,"RR-6";#N/A,#N/A,FALSE,"RR-7";#N/A,#N/A,FALSE,"RR-8"}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localSheetId="4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4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localSheetId="4" hidden="1">{"'1996'!$A$1:$J$272"}</definedName>
    <definedName name="dsgsd" hidden="1">{"'1996'!$A$1:$J$272"}</definedName>
    <definedName name="dsgsdg" localSheetId="4" hidden="1">{"'1996'!$A$1:$J$272"}</definedName>
    <definedName name="dsgsdg" hidden="1">{"'1996'!$A$1:$J$272"}</definedName>
    <definedName name="DSGVSdg" localSheetId="4" hidden="1">{"'1996'!$A$1:$J$272"}</definedName>
    <definedName name="DSGVSdg" hidden="1">{"'1996'!$A$1:$J$272"}</definedName>
    <definedName name="dshsdgh" localSheetId="4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I">#N/A</definedName>
    <definedName name="DSninetynine">#REF!,#REF!,#REF!,#REF!,#REF!,#REF!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P">#REF!</definedName>
    <definedName name="DSPIMO">#REF!</definedName>
    <definedName name="DSPMO">#REF!</definedName>
    <definedName name="DSPTLMO">#REF!</definedName>
    <definedName name="dsqfsqfdfsd" localSheetId="4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QSD" localSheetId="4" hidden="1">{#N/A,#N/A,FALSE,"Report";#N/A,#N/A,FALSE,"Credit Debit Notes";#N/A,#N/A,FALSE,"Explanations";#N/A,#N/A,FALSE,"Summary";#N/A,#N/A,FALSE,"Budget";#N/A,#N/A,FALSE,"Actua"}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localSheetId="4" hidden="1">{#N/A,#N/A,FALSE,"COVER1.XLS ";#N/A,#N/A,FALSE,"RACT1.XLS";#N/A,#N/A,FALSE,"RACT2.XLS";#N/A,#N/A,FALSE,"ECCMP";#N/A,#N/A,FALSE,"WELDER.XLS"}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localSheetId="4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fsdf" localSheetId="4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twok">#REF!,#REF!,#REF!,#REF!,#REF!,#REF!</definedName>
    <definedName name="DSUMDATA">#REF!</definedName>
    <definedName name="dsvsdfrdsg">#REF!</definedName>
    <definedName name="dsvsdvasv">#REF!</definedName>
    <definedName name="DSyeartwok">#REF!,#REF!,#REF!,#REF!,#REF!</definedName>
    <definedName name="dt">IF(#REF!&lt;=5,INDEX(#REF!,(#REF!*5)-4),#REF!)</definedName>
    <definedName name="DT_2__Sch1_List">#REF!</definedName>
    <definedName name="DT_Current">#REF!</definedName>
    <definedName name="DT_Prior">#REF!</definedName>
    <definedName name="DTACShop">#REF!</definedName>
    <definedName name="dtamgr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MTH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localSheetId="4" hidden="1">{"Page 1",#N/A,FALSE,"052199";"Page 2",#N/A,FALSE,"052199";"Page 3",#N/A,FALSE,"052199"}</definedName>
    <definedName name="dtyrty" hidden="1">{"Page 1",#N/A,FALSE,"052199";"Page 2",#N/A,FALSE,"052199";"Page 3",#N/A,FALSE,"052199"}</definedName>
    <definedName name="du" localSheetId="4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" hidden="1">{"holdco",#N/A,FALSE,"Summary Financials";"holdco",#N/A,FALSE,"Summary Financials"}</definedName>
    <definedName name="dumppr">#REF!</definedName>
    <definedName name="dUnderstatementsExt">#REF!</definedName>
    <definedName name="dUnderstatementsInit">#REF!</definedName>
    <definedName name="duoi">#REF!</definedName>
    <definedName name="dupa" localSheetId="4" hidden="1">{#N/A,#N/A,FALSE,"LITRES";#N/A,#N/A,FALSE,"COLS";#N/A,#N/A,FALSE,"DEVISES"}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s">#REF!</definedName>
    <definedName name="dut">#REF!</definedName>
    <definedName name="DutoanDongmo">#REF!</definedName>
    <definedName name="duty">#REF!</definedName>
    <definedName name="dutytable">#REF!</definedName>
    <definedName name="dv" localSheetId="4" hidden="1">{#N/A,#N/A,FALSE,"17MAY";#N/A,#N/A,FALSE,"24MAY"}</definedName>
    <definedName name="dv" hidden="1">{#N/A,#N/A,FALSE,"17MAY";#N/A,#N/A,FALSE,"24MAY"}</definedName>
    <definedName name="dvd" localSheetId="4" hidden="1">{"'Eng (page2)'!$A$1:$D$52"}</definedName>
    <definedName name="dvd" hidden="1">{"'Eng (page2)'!$A$1:$D$52"}</definedName>
    <definedName name="DVDDSP">#REF!</definedName>
    <definedName name="dvfagghertyikry8uoryurjtuyj">#REF!</definedName>
    <definedName name="dvfd" localSheetId="4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NAM">""</definedName>
    <definedName name="dvsqev" localSheetId="4" hidden="1">{"'Eng (page2)'!$A$1:$D$52"}</definedName>
    <definedName name="dvsqev" hidden="1">{"'Eng (page2)'!$A$1:$D$52"}</definedName>
    <definedName name="DVTYP">"PRINTER"</definedName>
    <definedName name="dv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localSheetId="4" hidden="1">{"'Eng (page2)'!$A$1:$D$52"}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d">#REF!</definedName>
    <definedName name="dwe">#REF!</definedName>
    <definedName name="DWEDF">#REF!</definedName>
    <definedName name="dwefwe" hidden="1">38785.5941203704</definedName>
    <definedName name="dwet34534" localSheetId="4" hidden="1">{"CLOSED ORDERS",#N/A,FALSE,"ZZORDS"}</definedName>
    <definedName name="dwet34534" hidden="1">{"CLOSED ORDERS",#N/A,FALSE,"ZZORDS"}</definedName>
    <definedName name="dwf">#REF!</definedName>
    <definedName name="dwG" localSheetId="4" hidden="1">{"'1996'!$A$1:$J$272"}</definedName>
    <definedName name="dwG" hidden="1">{"'1996'!$A$1:$J$272"}</definedName>
    <definedName name="DWGRCV">#REF!</definedName>
    <definedName name="dwgw" localSheetId="4" hidden="1">{"'Rekap 1'!$A$1:$E$18"}</definedName>
    <definedName name="dwgw" hidden="1">{"'Rekap 1'!$A$1:$E$18"}</definedName>
    <definedName name="dwhfwf" localSheetId="4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localSheetId="4" hidden="1">{"'Income Statement'!$D$96:$E$101"}</definedName>
    <definedName name="dwswwww" hidden="1">{"'Income Statement'!$D$96:$E$101"}</definedName>
    <definedName name="dwwww" localSheetId="4" hidden="1">{#N/A,#N/A,FALSE,"Sheet1"}</definedName>
    <definedName name="dwwww" hidden="1">{#N/A,#N/A,FALSE,"Sheet1"}</definedName>
    <definedName name="dx" localSheetId="4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localSheetId="4" hidden="1">{"conso",#N/A,FALSE,"cash flow"}</definedName>
    <definedName name="dxd" hidden="1">{"conso",#N/A,FALSE,"cash flow"}</definedName>
    <definedName name="dxf">#REF!</definedName>
    <definedName name="dxrcfvgj" localSheetId="4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localSheetId="4" hidden="1">{"'Eng (page2)'!$A$1:$D$52"}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localSheetId="4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localSheetId="4" hidden="1">{#N/A,#N/A,FALSE,"Chung"}</definedName>
    <definedName name="dyrrrr" hidden="1">{#N/A,#N/A,FALSE,"Chung"}</definedName>
    <definedName name="DZ">#REF!</definedName>
    <definedName name="DZ_HIM">#REF!</definedName>
    <definedName name="dzjjj" localSheetId="4" hidden="1">{#N/A,#N/A,TRUE,"MAIN FT TERM";#N/A,#N/A,TRUE,"MCI  FT TERM ";#N/A,#N/A,TRUE,"OC12 EQV"}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localSheetId="4" hidden="1">{#N/A,#N/A,FALSE,"Aging Summary";#N/A,#N/A,FALSE,"Ratio Analysis";#N/A,#N/A,FALSE,"Test 120 Day Accts";#N/A,#N/A,FALSE,"Tickmarks"}</definedName>
    <definedName name="e.111" hidden="1">{#N/A,#N/A,FALSE,"Aging Summary";#N/A,#N/A,FALSE,"Ratio Analysis";#N/A,#N/A,FALSE,"Test 120 Day Accts";#N/A,#N/A,FALSE,"Tickmarks"}</definedName>
    <definedName name="E.3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localSheetId="4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localSheetId="4" hidden="1">{"'Eng (page2)'!$A$1:$D$52"}</definedName>
    <definedName name="e_1" hidden="1">{"'Eng (page2)'!$A$1:$D$52"}</definedName>
    <definedName name="E_12">#REF!</definedName>
    <definedName name="E_17">"#REF!"</definedName>
    <definedName name="e_2" localSheetId="4" hidden="1">{"'Eng (page2)'!$A$1:$D$52"}</definedName>
    <definedName name="e_2" hidden="1">{"'Eng (page2)'!$A$1:$D$52"}</definedName>
    <definedName name="E_28">#REF!</definedName>
    <definedName name="e_3" localSheetId="4" hidden="1">{"'Eng (page2)'!$A$1:$D$52"}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">#REF!</definedName>
    <definedName name="E1_AllowForUncollectibleAccts_PL">#REF!</definedName>
    <definedName name="E1_DebtorsTO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_AR_Balance">#REF!</definedName>
    <definedName name="E201Flurex">#REF!</definedName>
    <definedName name="E201Flurexsgd">#REF!</definedName>
    <definedName name="E201HGgbp">#REF!</definedName>
    <definedName name="E2E">#REF!</definedName>
    <definedName name="E2K_Generic_Account">#REF!</definedName>
    <definedName name="E3.2APP">#REF!</definedName>
    <definedName name="E3.2APPdec">#REF!</definedName>
    <definedName name="E3.2bexdec">#REF!</definedName>
    <definedName name="E3.2bexnov">#REF!</definedName>
    <definedName name="E3.2Petrodec">#REF!</definedName>
    <definedName name="E3.2Petronov">#REF!</definedName>
    <definedName name="E3.2PP">#REF!</definedName>
    <definedName name="E3_AllowForUncolltibleAccts">#REF!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5_AR_Balance">#REF!</definedName>
    <definedName name="e56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localSheetId="4" hidden="1">{"'Income Statement'!$D$96:$E$101"}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localSheetId="4" hidden="1">{"'Eng (page2)'!$A$1:$D$52"}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localSheetId="4" hidden="1">{"'Eng (page2)'!$A$1:$D$52"}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localSheetId="4" hidden="1">{#N/A,#N/A,FALSE,"Sheet1";#N/A,#N/A,FALSE,"Key data stat 1";#N/A,#N/A,FALSE,"Key Data 2";#N/A,#N/A,FALSE,"Key Data Graph 3"}</definedName>
    <definedName name="ea_1" hidden="1">{#N/A,#N/A,FALSE,"Sheet1";#N/A,#N/A,FALSE,"Key data stat 1";#N/A,#N/A,FALSE,"Key Data 2";#N/A,#N/A,FALSE,"Key Data Graph 3"}</definedName>
    <definedName name="ea_2" localSheetId="4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localSheetId="4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localSheetId="4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localSheetId="4" hidden="1">{#N/A,#N/A,FALSE,"Aging Summary";#N/A,#N/A,FALSE,"Ratio Analysis";#N/A,#N/A,FALSE,"Test 120 Day Accts";#N/A,#N/A,FALSE,"Tickmarks"}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rningFormBase_col_Salary">OFFSET(#REF!,1,0,MAX(SalaryActive_col_BaseSalaryHr),1)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localSheetId="4" hidden="1">{#N/A,#N/A,FALSE,"Report";#N/A,#N/A,FALSE,"Credit Debit Notes";#N/A,#N/A,FALSE,"Explanations";#N/A,#N/A,FALSE,"Summary"}</definedName>
    <definedName name="eat" hidden="1">{#N/A,#N/A,FALSE,"Report";#N/A,#N/A,FALSE,"Credit Debit Notes";#N/A,#N/A,FALSE,"Explanations";#N/A,#N/A,FALSE,"Summary"}</definedName>
    <definedName name="EAWR" localSheetId="4" hidden="1">{#N/A,#N/A,FALSE,"단축1";#N/A,#N/A,FALSE,"단축2";#N/A,#N/A,FALSE,"단축3";#N/A,#N/A,FALSE,"장축";#N/A,#N/A,FALSE,"4WD"}</definedName>
    <definedName name="EAWR" hidden="1">{#N/A,#N/A,FALSE,"단축1";#N/A,#N/A,FALSE,"단축2";#N/A,#N/A,FALSE,"단축3";#N/A,#N/A,FALSE,"장축";#N/A,#N/A,FALSE,"4WD"}</definedName>
    <definedName name="eazr" localSheetId="4" hidden="1">{#N/A,#N/A,FALSE,"Report";#N/A,#N/A,FALSE,"Credit Debit Notes";#N/A,#N/A,FALSE,"Explanations";#N/A,#N/A,FALSE,"Summary";#N/A,#N/A,FALSE,"Budget";#N/A,#N/A,FALSE,"Actua"}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_ASP">#REF!,#REF!,#REF!,#REF!,#REF!,#REF!,#REF!,#REF!,#REF!,#REF!,#REF!,#REF!,#REF!,#REF!,#REF!</definedName>
    <definedName name="EBA_Category">#REF!</definedName>
    <definedName name="EBC">#REF!</definedName>
    <definedName name="EBIDA">#REF!</definedName>
    <definedName name="EBIT">#REF!</definedName>
    <definedName name="EBIT__Margins">#REF!</definedName>
    <definedName name="EBIT__Margins_10">#N/A</definedName>
    <definedName name="EBIT_BEF_GOODWILL">#REF!</definedName>
    <definedName name="EBIT2_SECTOR">#REF!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by__Elizabeth">#REF!</definedName>
    <definedName name="ec">#REF!</definedName>
    <definedName name="ECAP">#REF!</definedName>
    <definedName name="EcartCc_Cx">#N/A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data">#REF!</definedName>
    <definedName name="ecodate">#REF!</definedName>
    <definedName name="ecoindex">#REF!</definedName>
    <definedName name="ecomonth">#REF!</definedName>
    <definedName name="ECONOMIC">#REF!</definedName>
    <definedName name="ed" localSheetId="4" hidden="1">{#N/A,#N/A,FALSE,"COVER.XLS";#N/A,#N/A,FALSE,"RACT1.XLS";#N/A,#N/A,FALSE,"RACT2.XLS";#N/A,#N/A,FALSE,"ECCMP";#N/A,#N/A,FALSE,"WELDER.XLS"}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CT">#REF!</definedName>
    <definedName name="edd">#REF!</definedName>
    <definedName name="eddd" localSheetId="4" hidden="1">{"'1996'!$A$1:$J$272"}</definedName>
    <definedName name="eddd" hidden="1">{"'1996'!$A$1:$J$272"}</definedName>
    <definedName name="eddsds">#REF!</definedName>
    <definedName name="ede">#REF!</definedName>
    <definedName name="edeeder" localSheetId="4" hidden="1">{"cashflow",#N/A,FALSE,"cash flow"}</definedName>
    <definedName name="edeeder" hidden="1">{"cashflow",#N/A,FALSE,"cash flow"}</definedName>
    <definedName name="ederg" localSheetId="4" hidden="1">{#N/A,#N/A,FALSE,"17MAY";#N/A,#N/A,FALSE,"24MAY"}</definedName>
    <definedName name="ederg" hidden="1">{#N/A,#N/A,FALSE,"17MAY";#N/A,#N/A,FALSE,"24MAY"}</definedName>
    <definedName name="edf" localSheetId="4" hidden="1">{#N/A,#N/A,FALSE,"Aging Summary";#N/A,#N/A,FALSE,"Ratio Analysis";#N/A,#N/A,FALSE,"Test 120 Day Accts";#N/A,#N/A,FALSE,"Tickmarks"}</definedName>
    <definedName name="edf" hidden="1">{#N/A,#N/A,FALSE,"Aging Summary";#N/A,#N/A,FALSE,"Ratio Analysis";#N/A,#N/A,FALSE,"Test 120 Day Accts";#N/A,#N/A,FALSE,"Tickmarks"}</definedName>
    <definedName name="EDFD" localSheetId="4" hidden="1">{#N/A,#N/A,FALSE,"Sheet6 (24)"}</definedName>
    <definedName name="EDFD" hidden="1">{#N/A,#N/A,FALSE,"Sheet6 (24)"}</definedName>
    <definedName name="ＥＤＦＤ１" localSheetId="4" hidden="1">{#N/A,#N/A,FALSE,"Sheet6 (24)"}</definedName>
    <definedName name="ＥＤＦＤ１" hidden="1">{#N/A,#N/A,FALSE,"Sheet6 (24)"}</definedName>
    <definedName name="ＥＤＦＤ2" localSheetId="4" hidden="1">{#N/A,#N/A,FALSE,"Sheet6 (24)"}</definedName>
    <definedName name="ＥＤＦＤ2" hidden="1">{#N/A,#N/A,FALSE,"Sheet6 (24)"}</definedName>
    <definedName name="EDFDNEW" localSheetId="4" hidden="1">{#N/A,#N/A,FALSE,"Sheet6 (24)"}</definedName>
    <definedName name="EDFDNEW" hidden="1">{#N/A,#N/A,FALSE,"Sheet6 (24)"}</definedName>
    <definedName name="EDG" localSheetId="4" hidden="1">{#N/A,#N/A,TRUE,"GEM Total";#N/A,#N/A,TRUE,"Final Assembly";#N/A,#N/A,TRUE,"Cleaning";#N/A,#N/A,TRUE,"Schooping,Clearing";#N/A,#N/A,TRUE,"Winding"}</definedName>
    <definedName name="EDG" hidden="1">{#N/A,#N/A,TRUE,"GEM Total";#N/A,#N/A,TRUE,"Final Assembly";#N/A,#N/A,TRUE,"Cleaning";#N/A,#N/A,TRUE,"Schooping,Clearing";#N/A,#N/A,TRUE,"Winding"}</definedName>
    <definedName name="EDGest" localSheetId="4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_END__LEFT__DEL___DOWN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localSheetId="4" hidden="1">{"RANGE1",#N/A,TRUE,"EXPENSE WKST";"RANGE2",#N/A,TRUE,"EXPENSE WKST"}</definedName>
    <definedName name="EDM" hidden="1">{"RANGE1",#N/A,TRUE,"EXPENSE WKST";"RANGE2",#N/A,TRUE,"EXPENSE WKST"}</definedName>
    <definedName name="EdRes">#REF!</definedName>
    <definedName name="edrfr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localSheetId="4" hidden="1">{"'Model'!$A$1:$N$53"}</definedName>
    <definedName name="EDW" hidden="1">{"'Model'!$A$1:$N$53"}</definedName>
    <definedName name="Edwards__Floyd_A.">#REF!</definedName>
    <definedName name="edwdwd">#REF!</definedName>
    <definedName name="EE">#N/A</definedName>
    <definedName name="éé" localSheetId="4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êe" localSheetId="4" hidden="1">{#N/A,#N/A,FALSE,"Report";#N/A,#N/A,FALSE,"Credit Debit Notes";#N/A,#N/A,FALSE,"Explanations";#N/A,#N/A,FALSE,"Summary";#N/A,#N/A,FALSE,"Budget";#N/A,#N/A,FALSE,"Actua"}</definedName>
    <definedName name="êe" hidden="1">{#N/A,#N/A,FALSE,"Report";#N/A,#N/A,FALSE,"Credit Debit Notes";#N/A,#N/A,FALSE,"Explanations";#N/A,#N/A,FALSE,"Summary";#N/A,#N/A,FALSE,"Budget";#N/A,#N/A,FALSE,"Actua"}</definedName>
    <definedName name="eeafecs" localSheetId="4" hidden="1">{"'Eng (page2)'!$A$1:$D$52"}</definedName>
    <definedName name="eeafecs" hidden="1">{"'Eng (page2)'!$A$1:$D$52"}</definedName>
    <definedName name="eec">#REF!</definedName>
    <definedName name="eee">#REF!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localSheetId="4" hidden="1">{#N/A,#N/A,FALSE,"Sheet1";#N/A,#N/A,FALSE,"Key data stat 1";#N/A,#N/A,FALSE,"Key Data 2";#N/A,#N/A,FALSE,"Key Data Graph 3"}</definedName>
    <definedName name="eeee_1" hidden="1">{#N/A,#N/A,FALSE,"Sheet1";#N/A,#N/A,FALSE,"Key data stat 1";#N/A,#N/A,FALSE,"Key Data 2";#N/A,#N/A,FALSE,"Key Data Graph 3"}</definedName>
    <definedName name="eeee_2" localSheetId="4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localSheetId="4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localSheetId="4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localSheetId="4" hidden="1">{"'Income Statement'!$D$96:$E$101"}</definedName>
    <definedName name="EEEEa" hidden="1">{"'Income Statement'!$D$96:$E$101"}</definedName>
    <definedName name="eeeee">#REF!</definedName>
    <definedName name="EEEEEE">#REF!</definedName>
    <definedName name="eeeee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localSheetId="4" hidden="1">{"'Income Statement'!$D$96:$E$101"}</definedName>
    <definedName name="eeeeeeeee" hidden="1">{"'Income Statement'!$D$96:$E$101"}</definedName>
    <definedName name="eeeeeeeeee" localSheetId="4" hidden="1">{"Page 1",#N/A,FALSE,"082099";"Page 2",#N/A,FALSE,"082099";"Page 3",#N/A,FALSE,"082099";"Page 4",#N/A,FALSE,"082099"}</definedName>
    <definedName name="eeeeeeeeee" hidden="1">{"Page 1",#N/A,FALSE,"082099";"Page 2",#N/A,FALSE,"082099";"Page 3",#N/A,FALSE,"082099";"Page 4",#N/A,FALSE,"082099"}</definedName>
    <definedName name="eeeeeeeeeeeee">#REF!</definedName>
    <definedName name="eeeeeeeeeeeeeee" localSheetId="4" hidden="1">{"Page 1",#N/A,FALSE,"071699";"Page 2",#N/A,FALSE,"071699";"Page 3",#N/A,FALSE,"071699"}</definedName>
    <definedName name="eeeeeeeeeeeeeee" hidden="1">{"Page 1",#N/A,FALSE,"071699";"Page 2",#N/A,FALSE,"071699";"Page 3",#N/A,FALSE,"071699"}</definedName>
    <definedName name="eeeeeeeeeeeeeeeeee" localSheetId="4" hidden="1">{#N/A,#N/A,FALSE,"Sheet1"}</definedName>
    <definedName name="eeeeeeeeeeeeeeeeee" hidden="1">{#N/A,#N/A,FALSE,"Sheet1"}</definedName>
    <definedName name="eeeeeeeeeeeeeeeeeeee" localSheetId="4" hidden="1">{#N/A,#N/A,FALSE,"Sheet1"}</definedName>
    <definedName name="eeeeeeeeeeeeeeeeeeee" hidden="1">{#N/A,#N/A,FALSE,"Sheet1"}</definedName>
    <definedName name="eeeeeeeeeeeeeeeeeeeeeeee">#REF!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localSheetId="4" hidden="1">{#N/A,#N/A,FALSE,"단축1";#N/A,#N/A,FALSE,"단축2";#N/A,#N/A,FALSE,"단축3";#N/A,#N/A,FALSE,"장축";#N/A,#N/A,FALSE,"4WD"}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R" hidden="1">{"POPULAR SANS BUDGET",#N/A,FALSE,"popular";"TOTAL SANS BUDGET",#N/A,FALSE,"TOTAL"}</definedName>
    <definedName name="eeew">#REF!</definedName>
    <definedName name="eef">#REF!</definedName>
    <definedName name="eefe" localSheetId="4" hidden="1">{#N/A,#N/A,FALSE,"Sheet1"}</definedName>
    <definedName name="eefe" hidden="1">{#N/A,#N/A,FALSE,"Sheet1"}</definedName>
    <definedName name="eefg" localSheetId="4" hidden="1">{#N/A,#N/A,FALSE,"suivi_modif";#N/A,#N/A,FALSE,"synt CSP";#N/A,#N/A,FALSE,"synt invest";#N/A,#N/A,FALSE,"F_Calc";#N/A,#N/A,FALSE,"BDachats";#N/A,#N/A,FALSE,"BDMoulage";#N/A,#N/A,FALSE,"invest ass"}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localSheetId="4" hidden="1">{"'Eng (page2)'!$A$1:$D$52"}</definedName>
    <definedName name="eews" hidden="1">{"'Eng (page2)'!$A$1:$D$52"}</definedName>
    <definedName name="eewwq" localSheetId="4" hidden="1">{"Page 1",#N/A,FALSE,"060499";"Page 2",#N/A,FALSE,"060499";"Page 3",#N/A,FALSE,"060499"}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localSheetId="4" hidden="1">{#N/A,#N/A,FALSE,"Sheet6 (24)"}</definedName>
    <definedName name="EFCD" hidden="1">{#N/A,#N/A,FALSE,"Sheet6 (24)"}</definedName>
    <definedName name="EFD" localSheetId="4" hidden="1">{#N/A,#N/A,FALSE,"COMP"}</definedName>
    <definedName name="EFD" hidden="1">{#N/A,#N/A,FALSE,"COMP"}</definedName>
    <definedName name="efdd">#REF!</definedName>
    <definedName name="efdfdf">#REF!</definedName>
    <definedName name="efdg">#REF!</definedName>
    <definedName name="EFE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localSheetId="4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ffff">#REF!</definedName>
    <definedName name="Efficiency_Part">OFFSET(#REF!,0,0,COUNTA(#REF!),1)</definedName>
    <definedName name="EFFOG" localSheetId="4" hidden="1">{#N/A,#N/A,FALSE,"단축1";#N/A,#N/A,FALSE,"단축2";#N/A,#N/A,FALSE,"단축3";#N/A,#N/A,FALSE,"장축";#N/A,#N/A,FALSE,"4WD"}</definedName>
    <definedName name="EFFOG" hidden="1">{#N/A,#N/A,FALSE,"단축1";#N/A,#N/A,FALSE,"단축2";#N/A,#N/A,FALSE,"단축3";#N/A,#N/A,FALSE,"장축";#N/A,#N/A,FALSE,"4WD"}</definedName>
    <definedName name="Effort">#REF!</definedName>
    <definedName name="EFG" localSheetId="4" hidden="1">{"'Mach'!$A$1:$D$39"}</definedName>
    <definedName name="EFG" hidden="1">{"'Mach'!$A$1:$D$39"}</definedName>
    <definedName name="efgé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localSheetId="4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localSheetId="4" hidden="1">{#N/A,#N/A,FALSE,"MAIN";#N/A,#N/A,FALSE,"ACTvsBUD"}</definedName>
    <definedName name="efrw" hidden="1">{#N/A,#N/A,FALSE,"MAIN";#N/A,#N/A,FALSE,"ACTvsBUD"}</definedName>
    <definedName name="eft_credit">#REF!</definedName>
    <definedName name="eft_debit">#REF!</definedName>
    <definedName name="efts_Selection_Criteria">#REF!</definedName>
    <definedName name="EFW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localSheetId="4" hidden="1">{#N/A,#N/A,FALSE,"Aging Summary";#N/A,#N/A,FALSE,"Ratio Analysis";#N/A,#N/A,FALSE,"Test 120 Day Accts";#N/A,#N/A,FALSE,"Tickmarks"}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localSheetId="4" hidden="1">{"'1996'!$A$1:$J$272"}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localSheetId="4" hidden="1">{#N/A,#N/A,FALSE,"P&amp;L";#N/A,#N/A,FALSE,"P&amp;L-Adj";#N/A,#N/A,FALSE,"Bal-Adj"}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E" localSheetId="4" hidden="1">{"'1996'!$A$1:$J$272"}</definedName>
    <definedName name="EHE" hidden="1">{"'1996'!$A$1:$J$272"}</definedName>
    <definedName name="ehege">#REF!</definedName>
    <definedName name="EHEH" localSheetId="4" hidden="1">{"'1996'!$A$1:$J$272"}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j2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j2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RR">#REF!</definedName>
    <definedName name="EIRR_10yr">#REF!</definedName>
    <definedName name="EIRR_15yr">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localSheetId="4" hidden="1">{#N/A,#N/A,FALSE,"Pharm";#N/A,#N/A,FALSE,"WWCM"}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KTS">#REF!</definedName>
    <definedName name="el">#REF!</definedName>
    <definedName name="elaine">#REF!</definedName>
    <definedName name="Elapsedmonths">12</definedName>
    <definedName name="ELC">#REF!</definedName>
    <definedName name="ELCast">#REF!</definedName>
    <definedName name="ELChemical">#REF!</definedName>
    <definedName name="ele" localSheetId="4" hidden="1">{#N/A,#N/A,FALSE,"17MAY";#N/A,#N/A,FALSE,"24MAY"}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localSheetId="4" hidden="1">{#N/A,#N/A,FALSE,"DI 2 YEAR MASTER SCHEDULE"}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liott__Caroline">#REF!</definedName>
    <definedName name="ELM">#REF!</definedName>
    <definedName name="ELProject">#REF!</definedName>
    <definedName name="ELSE">#REF!</definedName>
    <definedName name="elx">#REF!</definedName>
    <definedName name="Email">#REF!</definedName>
    <definedName name="EMAL">#REF!</definedName>
    <definedName name="EMAS_adminsupport_actual">#REF!</definedName>
    <definedName name="EMAS_adminsupport_budget">#REF!</definedName>
    <definedName name="EMAS_adminsupport_forecast">#REF!</definedName>
    <definedName name="EMAS_adminsupport_plan">#REF!</definedName>
    <definedName name="EMAS_bonus_actual">#REF!</definedName>
    <definedName name="EMAS_bonus_budget">#REF!</definedName>
    <definedName name="EMAS_bonus_forecast">#REF!</definedName>
    <definedName name="EMAS_bonus_plan">#REF!</definedName>
    <definedName name="EMAS_contingencies_actual">#REF!</definedName>
    <definedName name="EMAS_contingencies_budget">#REF!</definedName>
    <definedName name="EMAS_contingencies_forecast">#REF!</definedName>
    <definedName name="EMAS_contingencies_plan">#REF!</definedName>
    <definedName name="EMAS_documentation_actual">#REF!</definedName>
    <definedName name="EMAS_documentation_budget">#REF!</definedName>
    <definedName name="EMAS_documentation_forecast">#REF!</definedName>
    <definedName name="EMAS_documentation_plan">#REF!</definedName>
    <definedName name="EMAS_engineering_actual">#REF!</definedName>
    <definedName name="EMAS_engineering_budget">#REF!</definedName>
    <definedName name="EMAS_engineering_forecast">#REF!</definedName>
    <definedName name="EMAS_engineering_plan">#REF!</definedName>
    <definedName name="EMAS_infrastructure_actual">#REF!</definedName>
    <definedName name="EMAS_infrastructure_budget">#REF!</definedName>
    <definedName name="EMAS_infrastructure_forecast">#REF!</definedName>
    <definedName name="EMAS_infrastructure_plan">#REF!</definedName>
    <definedName name="EMAS_interest_actual">#REF!</definedName>
    <definedName name="EMAS_interest_budget">#REF!</definedName>
    <definedName name="EMAS_interest_forecast">#REF!</definedName>
    <definedName name="EMAS_interest_plan">#REF!</definedName>
    <definedName name="EMAS_maintenance_actual">#REF!</definedName>
    <definedName name="EMAS_maintenance_budget">#REF!</definedName>
    <definedName name="EMAS_maintenance_forecast">#REF!</definedName>
    <definedName name="EMAS_maintenance_plan">#REF!</definedName>
    <definedName name="EMAS_manpower_actual">#REF!</definedName>
    <definedName name="EMAS_manpower_budget">#REF!</definedName>
    <definedName name="EMAS_manpower_forecast">#REF!</definedName>
    <definedName name="EMAS_manpower_plan">#REF!</definedName>
    <definedName name="EMAS_mcc_actual">#REF!</definedName>
    <definedName name="EMAS_mcc_budget">#REF!</definedName>
    <definedName name="EMAS_mcc_forecast">#REF!</definedName>
    <definedName name="EMAS_mcc_plan">#REF!</definedName>
    <definedName name="EMAS_mgt_actual">#REF!</definedName>
    <definedName name="EMAS_mgt_budget">#REF!</definedName>
    <definedName name="EMAS_mgt_forecast">#REF!</definedName>
    <definedName name="EMAS_mgt_plan">#REF!</definedName>
    <definedName name="EMAS_o_adminsupport_actual">#REF!</definedName>
    <definedName name="EMAS_o_adminsupport_budget">#REF!</definedName>
    <definedName name="EMAS_o_adminsupport_forecast">#REF!</definedName>
    <definedName name="EMAS_o_chartdata">#REF!,#REF!,#REF!,#REF!,#REF!,#REF!,#REF!,#REF!,#REF!,#REF!,#REF!,#REF!,#REF!,#REF!,#REF!,#REF!,#REF!,#REF!,#REF!,#REF!,#REF!,#REF!,#REF!,#REF!,#REF!,#REF!,#REF!,#REF!,#REF!</definedName>
    <definedName name="EMAS_o_engineering_actual">#REF!</definedName>
    <definedName name="EMAS_o_engineering_budget">#REF!</definedName>
    <definedName name="EMAS_o_engineering_forecast">#REF!</definedName>
    <definedName name="EMAS_o_maintenance_budget">#REF!</definedName>
    <definedName name="EMAS_o_mcc_actual">#REF!</definedName>
    <definedName name="EMAS_o_mcc_budget">#REF!</definedName>
    <definedName name="EMAS_o_mcc_forecast">#REF!</definedName>
    <definedName name="EMAS_o_monthrow">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EMAS_o_start">#REF!</definedName>
    <definedName name="EMAS_operations_actual">#REF!</definedName>
    <definedName name="EMAS_operations_budget">#REF!</definedName>
    <definedName name="EMAS_operations_forecast">#REF!</definedName>
    <definedName name="EMAS_operations_plan">#REF!</definedName>
    <definedName name="EMAS_techsupport_actual">#REF!</definedName>
    <definedName name="EMAS_techsupport_budget">#REF!</definedName>
    <definedName name="EMAS_techsupport_forecast">#REF!</definedName>
    <definedName name="EMAS_techsupport_plan">#REF!</definedName>
    <definedName name="EMAS_totals">#REF!</definedName>
    <definedName name="EMAS_training_actual">#REF!</definedName>
    <definedName name="EMAS_training_budget">#REF!</definedName>
    <definedName name="EMAS_training_forecast">#REF!</definedName>
    <definedName name="EMAS_training_plan">#REF!</definedName>
    <definedName name="EMB">#REF!</definedName>
    <definedName name="EmBase">#REF!</definedName>
    <definedName name="EmBaseHead_row_Embase">OFFSET(#REF!,0,0,1,COUNTA(#REF!))</definedName>
    <definedName name="EmBaseSV_area_EmBaseSV" comment="EmBaseSV">OFFSET(#REF!,1,0,COUNTA(#REF!)-1,COUNTA(#REF!))</definedName>
    <definedName name="EmBeginDay_Col_SV" comment="EmBaseSV">OFFSET(#REF!,1,0,COUNT(#REF!),1)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EndDay_col_SV" comment="EmBaseSV">OFFSET(#REF!,1,0,COUNT(#REF!),1)</definedName>
    <definedName name="EmerAdvance_col_Salary">OFFSET(#REF!,1,0,MAX(SalaryActive_col_BaseSalaryHr),1)</definedName>
    <definedName name="EmID_col_Salary">OFFSET(#REF!,1,0,MAX(#REF!),1)</definedName>
    <definedName name="EmID_col_SV" comment="EmBaseSV">OFFSET(#REF!,1,0,COUNTA(#REF!)-1,1)</definedName>
    <definedName name="emil">#REF!</definedName>
    <definedName name="EMISSÃO">#REF!</definedName>
    <definedName name="Emlist">#REF!</definedName>
    <definedName name="Emmen">#REF!</definedName>
    <definedName name="EmNameSur_col_SV">OFFSET(#REF!,1,0,COUNTA(#REF!)-1,1)</definedName>
    <definedName name="EmNameSur_col_SV_EmBaseSV">OFFSET(#REF!,1,0,(COUNTA(#REF!)-COUNTIF(#REF!,"End")-1),1)</definedName>
    <definedName name="EmNamesurAndCode_Area_Sv">OFFSET(#REF!,1,0,COUNTA(#REF!)-1,2)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r">#REF!</definedName>
    <definedName name="emran">#REF!</definedName>
    <definedName name="EMS">#REF!</definedName>
    <definedName name="EMTC">#REF!</definedName>
    <definedName name="EMTC1">#N/A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LOWÀ">#REF!</definedName>
    <definedName name="End_of_data">#N/A</definedName>
    <definedName name="END_SYORI">#REF!</definedName>
    <definedName name="enda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dayDM_cel_index">#REF!</definedName>
    <definedName name="EndDaymonth_cel_HR">#REF!</definedName>
    <definedName name="ended">"31/12/2000"</definedName>
    <definedName name="EndFSPeriod">#REF!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nge">#REF!</definedName>
    <definedName name="EndRate">#REF!</definedName>
    <definedName name="endrep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LBI" hidden="1">"ZE60AH55WN"</definedName>
    <definedName name="ENG_BI_REPOS_FILE" hidden="1">"\\sage\SAGE\ACCPAC\BXDATA\SQL\alchemex.svd"</definedName>
    <definedName name="ENG_BI_REPOS_PATH" hidden="1">"\\sage\SAGE\ACCPAC\BXDATA\SQL\"</definedName>
    <definedName name="ENG_BI_TLA" hidden="1">"98;29;197;100;169;226;173;87;259;224;165;199;76;229;161;54;127;40;83;181;90;275;177;206;83;119;140;167;278;282;107;209"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LISCH">#REF!</definedName>
    <definedName name="Engmt_End_Date">#REF!</definedName>
    <definedName name="Engmt_Start_Date">#REF!</definedName>
    <definedName name="engsort" localSheetId="4" hidden="1">{#N/A,#N/A,FALSE,"Sheet6 (24)"}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STFDM">#N/A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_Pmt">#REF!</definedName>
    <definedName name="EnteredData">#REF!</definedName>
    <definedName name="EnteredData1">#REF!</definedName>
    <definedName name="Entering_Date">#REF!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ist">#N/A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OfContract">#N/A</definedName>
    <definedName name="entityrx">#REF!</definedName>
    <definedName name="ENTNAME">#REF!</definedName>
    <definedName name="entries">#REF!</definedName>
    <definedName name="EntryBoxes">#N/A</definedName>
    <definedName name="entymtum" localSheetId="4" hidden="1">{"'Eng (page2)'!$A$1:$D$52"}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ELE">#N/A</definedName>
    <definedName name="EOEOE">#N/A</definedName>
    <definedName name="EOGH" localSheetId="4" hidden="1">{#N/A,#N/A,FALSE,"단축1";#N/A,#N/A,FALSE,"단축2";#N/A,#N/A,FALSE,"단축3";#N/A,#N/A,FALSE,"장축";#N/A,#N/A,FALSE,"4WD"}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localSheetId="4" hidden="1">{"'Income Statement'!$D$96:$E$101"}</definedName>
    <definedName name="eq5q5" hidden="1">{"'Income Statement'!$D$96:$E$101"}</definedName>
    <definedName name="eqdata">#REF!</definedName>
    <definedName name="eqe">#REF!</definedName>
    <definedName name="eqinput">#REF!</definedName>
    <definedName name="eqq" localSheetId="4" hidden="1">{"cashflow",#N/A,FALSE,"cash flow"}</definedName>
    <definedName name="eqq" hidden="1">{"cashflow",#N/A,FALSE,"cash flow"}</definedName>
    <definedName name="eqq_5" localSheetId="4" hidden="1">{"cashflow",#N/A,FALSE,"cash flow"}</definedName>
    <definedName name="eqq_5" hidden="1">{"cashflow",#N/A,FALSE,"cash flow"}</definedName>
    <definedName name="eqrf">#REF!</definedName>
    <definedName name="eqtotal">#REF!</definedName>
    <definedName name="eqtotalqty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uityrate">#REF!</definedName>
    <definedName name="eqw">#REF!</definedName>
    <definedName name="eqwerq" localSheetId="4" hidden="1">{#N/A,#N/A,FALSE,"P&amp;L";#N/A,#N/A,FALSE,"P&amp;L-Adj";#N/A,#N/A,FALSE,"Bal-Adj"}</definedName>
    <definedName name="eqwerq" hidden="1">{#N/A,#N/A,FALSE,"P&amp;L";#N/A,#N/A,FALSE,"P&amp;L-Adj";#N/A,#N/A,FALSE,"Bal-Adj"}</definedName>
    <definedName name="eqwerqw" localSheetId="4" hidden="1">{"Page 1",#N/A,FALSE,"061199";"Page 2",#N/A,FALSE,"061199";"Page 3",#N/A,FALSE,"061199"}</definedName>
    <definedName name="eqwerqw" hidden="1">{"Page 1",#N/A,FALSE,"061199";"Page 2",#N/A,FALSE,"061199";"Page 3",#N/A,FALSE,"061199"}</definedName>
    <definedName name="eqwew">{"Doi chieu 04-05 tai Mien Nam.xls","Sheet1"}</definedName>
    <definedName name="eqwtrfewgtrwg">#REF!</definedName>
    <definedName name="er" hidden="1">#REF!</definedName>
    <definedName name="eraefewef" localSheetId="4" hidden="1">{#N/A,#N/A,FALSE,"summary"}</definedName>
    <definedName name="eraefewef" hidden="1">{#N/A,#N/A,FALSE,"summary"}</definedName>
    <definedName name="erat" localSheetId="4" hidden="1">{#N/A,#N/A,FALSE,"Report";#N/A,#N/A,FALSE,"Credit Debit Notes";#N/A,#N/A,FALSE,"Explanations";#N/A,#N/A,FALSE,"Summary";#N/A,#N/A,FALSE,"Budget";#N/A,#N/A,FALSE,"Actua"}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localSheetId="4" hidden="1">{#N/A,#N/A,FALSE,"Pharm";#N/A,#N/A,FALSE,"WWCM"}</definedName>
    <definedName name="erd" hidden="1">{#N/A,#N/A,FALSE,"Pharm";#N/A,#N/A,FALSE,"WWCM"}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localSheetId="4" hidden="1">{#N/A,#N/A,FALSE,"Aging Summary";#N/A,#N/A,FALSE,"Ratio Analysis";#N/A,#N/A,FALSE,"Test 120 Day Accts";#N/A,#N/A,FALSE,"Tickmarks"}</definedName>
    <definedName name="erer.dd" hidden="1">{#N/A,#N/A,FALSE,"Aging Summary";#N/A,#N/A,FALSE,"Ratio Analysis";#N/A,#N/A,FALSE,"Test 120 Day Accts";#N/A,#N/A,FALSE,"Tickmarks"}</definedName>
    <definedName name="erere" localSheetId="4" hidden="1">{#N/A,#N/A,FALSE,"Report";#N/A,#N/A,FALSE,"Credit Debit Notes";#N/A,#N/A,FALSE,"Explanations";#N/A,#N/A,FALSE,"Summary"}</definedName>
    <definedName name="erere" hidden="1">{#N/A,#N/A,FALSE,"Report";#N/A,#N/A,FALSE,"Credit Debit Notes";#N/A,#N/A,FALSE,"Explanations";#N/A,#N/A,FALSE,"Summary"}</definedName>
    <definedName name="ererr" localSheetId="4" hidden="1">{#N/A,#N/A,FALSE,"Sheet1"}</definedName>
    <definedName name="ererr" hidden="1">{#N/A,#N/A,FALSE,"Sheet1"}</definedName>
    <definedName name="ererrrrrrrrrrrrrrrrrrrr">#N/A</definedName>
    <definedName name="er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localSheetId="4" hidden="1">{"Page 1",#N/A,FALSE,"082799";"Page 2",#N/A,FALSE,"082799";"Page 3",#N/A,FALSE,"082799";"Page 4",#N/A,FALSE,"082799"}</definedName>
    <definedName name="ereter" hidden="1">{"Page 1",#N/A,FALSE,"082799";"Page 2",#N/A,FALSE,"082799";"Page 3",#N/A,FALSE,"082799";"Page 4",#N/A,FALSE,"082799"}</definedName>
    <definedName name="eretr">#REF!</definedName>
    <definedName name="erfrfsdfdsf" localSheetId="4" hidden="1">{"conso",#N/A,FALSE,"cash flow"}</definedName>
    <definedName name="erfrfsdfdsf" hidden="1">{"conso",#N/A,FALSE,"cash flow"}</definedName>
    <definedName name="er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localSheetId="4" hidden="1">{"'1996'!$A$1:$J$272"}</definedName>
    <definedName name="ERGHEW" hidden="1">{"'1996'!$A$1:$J$272"}</definedName>
    <definedName name="ERGHRW" localSheetId="4" hidden="1">{"'1996'!$A$1:$J$272"}</definedName>
    <definedName name="ERGHRW" hidden="1">{"'1996'!$A$1:$J$272"}</definedName>
    <definedName name="ergreg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localSheetId="4" hidden="1">{"'Eng (page2)'!$A$1:$D$52"}</definedName>
    <definedName name="ERGT" hidden="1">{"'Eng (page2)'!$A$1:$D$52"}</definedName>
    <definedName name="ergtgtrg">#REF!</definedName>
    <definedName name="ergzrtg" localSheetId="4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c_1" hidden="1">{#N/A,#N/A,FALSE,"Profit Status";#N/A,#N/A,FALSE,"Invest";#N/A,#N/A,FALSE,"Revenue";#N/A,#N/A,FALSE,"Variable Cost";#N/A,#N/A,FALSE,"Options &amp; Series"}</definedName>
    <definedName name="erika" hidden="1">#REF!</definedName>
    <definedName name="erjp" localSheetId="4" hidden="1">{"'Eng (page2)'!$A$1:$D$52"}</definedName>
    <definedName name="erjp" hidden="1">{"'Eng (page2)'!$A$1:$D$52"}</definedName>
    <definedName name="Ermittlung_externer_Personalbedarf">#REF!</definedName>
    <definedName name="erqw" localSheetId="4" hidden="1">{"'Eng (page2)'!$A$1:$D$52"}</definedName>
    <definedName name="erqw" hidden="1">{"'Eng (page2)'!$A$1:$D$52"}</definedName>
    <definedName name="erqw3" localSheetId="4" hidden="1">{#N/A,#N/A,FALSE,"Aging Summary";#N/A,#N/A,FALSE,"Ratio Analysis";#N/A,#N/A,FALSE,"Test 120 Day Accts";#N/A,#N/A,FALSE,"Tickmarks"}</definedName>
    <definedName name="erqw3" hidden="1">{#N/A,#N/A,FALSE,"Aging Summary";#N/A,#N/A,FALSE,"Ratio Analysis";#N/A,#N/A,FALSE,"Test 120 Day Accts";#N/A,#N/A,FALSE,"Tickmarks"}</definedName>
    <definedName name="erqwe" localSheetId="4" hidden="1">{#N/A,#N/A,FALSE,"Diffs";#N/A,#N/A,FALSE,"P&amp;L"}</definedName>
    <definedName name="erqwe" hidden="1">{#N/A,#N/A,FALSE,"Diffs";#N/A,#N/A,FALSE,"P&amp;L"}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orRowsPrevious">#REF!</definedName>
    <definedName name="Errors_CY">#REF!</definedName>
    <definedName name="Errors_PY">#REF!</definedName>
    <definedName name="ErrorsRowsCurrent">#REF!</definedName>
    <definedName name="ErrorValue">#REF!</definedName>
    <definedName name="err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4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localSheetId="4" hidden="1">{"'Income Statement'!$A$1:$L$32"}</definedName>
    <definedName name="ertert" hidden="1">{"'Income Statement'!$A$1:$L$32"}</definedName>
    <definedName name="erterzaterzat" localSheetId="4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4" hidden="1">1/EUReXToDEM</definedName>
    <definedName name="ertetz" hidden="1">1/EUReXToDEM</definedName>
    <definedName name="ertew" localSheetId="4" hidden="1">{#N/A,#N/A,FALSE,"PR-4";#N/A,#N/A,FALSE,"RR-4";#N/A,#N/A,FALSE,"CF-4";#N/A,#N/A,FALSE,"BS-4"}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localSheetId="4" hidden="1">{#N/A,#N/A,FALSE,"P&amp;L";#N/A,#N/A,FALSE,"P&amp;L-Adj";#N/A,#N/A,FALSE,"Bal-Adj"}</definedName>
    <definedName name="ertr" hidden="1">{#N/A,#N/A,FALSE,"P&amp;L";#N/A,#N/A,FALSE,"P&amp;L-Adj";#N/A,#N/A,FALSE,"Bal-Adj"}</definedName>
    <definedName name="ertrt">#REF!</definedName>
    <definedName name="ertrtr">#REF!</definedName>
    <definedName name="ertt">#REF!</definedName>
    <definedName name="ert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localSheetId="4" hidden="1">{"Page 1",#N/A,FALSE,"070999";"Page 2",#N/A,FALSE,"070999";"Page 3",#N/A,FALSE,"070999"}</definedName>
    <definedName name="ertwetwe" hidden="1">{"Page 1",#N/A,FALSE,"070999";"Page 2",#N/A,FALSE,"070999";"Page 3",#N/A,FALSE,"070999"}</definedName>
    <definedName name="erty" localSheetId="4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localSheetId="4" hidden="1">{"'Eng (page2)'!$A$1:$D$52"}</definedName>
    <definedName name="ertyu" hidden="1">{"'Eng (page2)'!$A$1:$D$52"}</definedName>
    <definedName name="ertzretzret" localSheetId="4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fhqiwrygfo">#REF!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localSheetId="4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v" localSheetId="4" hidden="1">{"'Model'!$A$1:$N$53"}</definedName>
    <definedName name="erv" hidden="1">{"'Model'!$A$1:$N$53"}</definedName>
    <definedName name="ERW" localSheetId="4" hidden="1">{"'Eng (page2)'!$A$1:$D$52"}</definedName>
    <definedName name="ERW" hidden="1">{"'Eng (page2)'!$A$1:$D$52"}</definedName>
    <definedName name="erw3e" localSheetId="4" hidden="1">{#N/A,#N/A,FALSE,"Diffs";#N/A,#N/A,FALSE,"P&amp;L"}</definedName>
    <definedName name="erw3e" hidden="1">{#N/A,#N/A,FALSE,"Diffs";#N/A,#N/A,FALSE,"P&amp;L"}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localSheetId="4" hidden="1">{#N/A,#N/A,FALSE,"Aging Summary";#N/A,#N/A,FALSE,"Ratio Analysis";#N/A,#N/A,FALSE,"Test 120 Day Accts";#N/A,#N/A,FALSE,"Tickmarks"}</definedName>
    <definedName name="erwl" hidden="1">{#N/A,#N/A,FALSE,"Aging Summary";#N/A,#N/A,FALSE,"Ratio Analysis";#N/A,#N/A,FALSE,"Test 120 Day Accts";#N/A,#N/A,FALSE,"Tickmarks"}</definedName>
    <definedName name="erwq" localSheetId="4" hidden="1">{"'Eng (page2)'!$A$1:$D$52"}</definedName>
    <definedName name="erwq" hidden="1">{"'Eng (page2)'!$A$1:$D$52"}</definedName>
    <definedName name="erwtwertwe" localSheetId="4" hidden="1">{"Page 1",#N/A,FALSE,"073099";"Page 2",#N/A,FALSE,"073099";"Page 3",#N/A,FALSE,"073099"}</definedName>
    <definedName name="erwtwertwe" hidden="1">{"Page 1",#N/A,FALSE,"073099";"Page 2",#N/A,FALSE,"073099";"Page 3",#N/A,FALSE,"073099"}</definedName>
    <definedName name="ery3y">#REF!</definedName>
    <definedName name="eryert" localSheetId="4" hidden="1">{"MATERIAL",#N/A,FALSE,"material"}</definedName>
    <definedName name="eryert" hidden="1">{"MATERIAL",#N/A,FALSE,"material"}</definedName>
    <definedName name="eryhrh">#REF!</definedName>
    <definedName name="eryrty" localSheetId="4" hidden="1">{"Page 1",#N/A,FALSE,"052199";"Page 2",#N/A,FALSE,"052199";"Page 3",#N/A,FALSE,"052199"}</definedName>
    <definedName name="eryrty" hidden="1">{"Page 1",#N/A,FALSE,"052199";"Page 2",#N/A,FALSE,"052199";"Page 3",#N/A,FALSE,"052199"}</definedName>
    <definedName name="eryryt" localSheetId="4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4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localSheetId="4" hidden="1">{"'1996'!$A$1:$J$272"}</definedName>
    <definedName name="ERYWQR" hidden="1">{"'1996'!$A$1:$J$272"}</definedName>
    <definedName name="erzr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localSheetId="4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4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4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localSheetId="4" hidden="1">{#N/A,#N/A,FALSE,"COMP"}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">#REF!</definedName>
    <definedName name="ESPACE">#N/A</definedName>
    <definedName name="ESPeXToEUR" localSheetId="4" hidden="1">1/EUReXToESP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_Scenario">#REF!</definedName>
    <definedName name="ESSa">#REF!</definedName>
    <definedName name="essai" localSheetId="4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.AM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tSheet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localSheetId="4" hidden="1">{"CLOSED ORDERS",#N/A,FALSE,"ZZORDS"}</definedName>
    <definedName name="etert" hidden="1">{"CLOSED ORDERS",#N/A,FALSE,"ZZORDS"}</definedName>
    <definedName name="ete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tteet" hidden="1">{#N/A,#N/A,FALSE,"Gesamt";#N/A,#N/A,FALSE,"Ree KG";#N/A,#N/A,FALSE,"Ree Inter";#N/A,#N/A,FALSE,"BTM";#N/A,#N/A,FALSE,"GmbH";#N/A,#N/A,FALSE,"Sonstige"}</definedName>
    <definedName name="etew" localSheetId="4" hidden="1">{#N/A,#N/A,FALSE,"Charges"}</definedName>
    <definedName name="etew" hidden="1">{#N/A,#N/A,FALSE,"Charges"}</definedName>
    <definedName name="etgdds" localSheetId="4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localSheetId="4" hidden="1">{"Page 1",#N/A,FALSE,"082099";"Page 2",#N/A,FALSE,"082099";"Page 3",#N/A,FALSE,"082099";"Page 4",#N/A,FALSE,"082099"}</definedName>
    <definedName name="etrete" hidden="1">{"Page 1",#N/A,FALSE,"082099";"Page 2",#N/A,FALSE,"082099";"Page 3",#N/A,FALSE,"082099";"Page 4",#N/A,FALSE,"082099"}</definedName>
    <definedName name="ETRYU" localSheetId="4" hidden="1">{#N/A,#N/A,FALSE,"단축1";#N/A,#N/A,FALSE,"단축2";#N/A,#N/A,FALSE,"단축3";#N/A,#N/A,FALSE,"장축";#N/A,#N/A,FALSE,"4WD"}</definedName>
    <definedName name="ETRYU" hidden="1">{#N/A,#N/A,FALSE,"단축1";#N/A,#N/A,FALSE,"단축2";#N/A,#N/A,FALSE,"단축3";#N/A,#N/A,FALSE,"장축";#N/A,#N/A,FALSE,"4WD"}</definedName>
    <definedName name="etw" localSheetId="4" hidden="1">{"'Eng (page2)'!$A$1:$D$52"}</definedName>
    <definedName name="etw" hidden="1">{"'Eng (page2)'!$A$1:$D$52"}</definedName>
    <definedName name="etwed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localSheetId="4" hidden="1">{"Page 1",#N/A,FALSE,"073099";"Page 2",#N/A,FALSE,"073099";"Page 3",#N/A,FALSE,"073099"}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localSheetId="4" hidden="1">{#N/A,#N/A,FALSE,"단축1";#N/A,#N/A,FALSE,"단축2";#N/A,#N/A,FALSE,"단축3";#N/A,#N/A,FALSE,"장축";#N/A,#N/A,FALSE,"4WD"}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_Apr04">#REF!</definedName>
    <definedName name="EUR_Apr05">#REF!</definedName>
    <definedName name="EUR_Apr06">#REF!</definedName>
    <definedName name="EUR_April07">#REF!</definedName>
    <definedName name="EUR_April08">#REF!</definedName>
    <definedName name="EUR_Aug04">#REF!</definedName>
    <definedName name="EUR_Aug05">#REF!</definedName>
    <definedName name="EUR_August06">#REF!</definedName>
    <definedName name="EUR_August07">#REF!</definedName>
    <definedName name="EUR_Dec03">#REF!</definedName>
    <definedName name="EUR_Dec04">#REF!</definedName>
    <definedName name="EUR_Dec05">#REF!</definedName>
    <definedName name="EUR_December06">#REF!</definedName>
    <definedName name="EUR_December07">#REF!</definedName>
    <definedName name="EUR_Feb04">#REF!</definedName>
    <definedName name="EUR_Feb05">#REF!</definedName>
    <definedName name="EUR_Feb06">#REF!</definedName>
    <definedName name="EUR_February07">#REF!</definedName>
    <definedName name="EUR_February08">#REF!</definedName>
    <definedName name="EUR_Jan04">#REF!</definedName>
    <definedName name="EUR_Jan05">#REF!</definedName>
    <definedName name="EUR_Jan06">#REF!</definedName>
    <definedName name="EUR_January07">#REF!</definedName>
    <definedName name="EUR_January08">#REF!</definedName>
    <definedName name="EUR_Jul04">#REF!</definedName>
    <definedName name="EUR_Jul05">#REF!</definedName>
    <definedName name="EUR_July06">#REF!</definedName>
    <definedName name="EUR_July07">#REF!</definedName>
    <definedName name="EUR_Jun04">#REF!</definedName>
    <definedName name="EUR_Jun05">#REF!</definedName>
    <definedName name="EUR_June06">#REF!</definedName>
    <definedName name="EUR_June07">#REF!</definedName>
    <definedName name="EUR_Mar04">#REF!</definedName>
    <definedName name="EUR_Mar05">#REF!</definedName>
    <definedName name="EUR_Mar06">#REF!</definedName>
    <definedName name="EUR_March07">#REF!</definedName>
    <definedName name="EUR_March08">#REF!</definedName>
    <definedName name="EUR_May04">#REF!</definedName>
    <definedName name="EUR_May05">#REF!</definedName>
    <definedName name="EUR_May06">#REF!</definedName>
    <definedName name="EUR_May07">#REF!</definedName>
    <definedName name="EUR_Nov04">#REF!</definedName>
    <definedName name="EUR_Nov05">#REF!</definedName>
    <definedName name="EUR_November06">#REF!</definedName>
    <definedName name="EUR_November07">#REF!</definedName>
    <definedName name="EUR_Oct04">#REF!</definedName>
    <definedName name="EUR_Oct05">#REF!</definedName>
    <definedName name="EUR_October06">#REF!</definedName>
    <definedName name="EUR_October07">#REF!</definedName>
    <definedName name="EUR_Sep04">#REF!</definedName>
    <definedName name="EUR_Sep05">#REF!</definedName>
    <definedName name="EUR_September06">#REF!</definedName>
    <definedName name="EUR_September07">#REF!</definedName>
    <definedName name="EUR_TRV_Jan06">#REF!</definedName>
    <definedName name="eura">#REF!</definedName>
    <definedName name="EURA2004">#REF!</definedName>
    <definedName name="EURA2005">#REF!</definedName>
    <definedName name="EurATB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ưrr" hidden="1">{#N/A,#N/A,FALSE,"Chi tiÆt"}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b">#REF!</definedName>
    <definedName name="Event">#REF!</definedName>
    <definedName name="Event_">#REF!</definedName>
    <definedName name="Event1">#REF!</definedName>
    <definedName name="eventbreak">#REF!</definedName>
    <definedName name="events">#REF!</definedName>
    <definedName name="eventsrevenue">#REF!</definedName>
    <definedName name="EventsTab">#REF!</definedName>
    <definedName name="EVERRED_CO._LTD.">#REF!</definedName>
    <definedName name="EVOL">#REF!</definedName>
    <definedName name="evonne">#REF!</definedName>
    <definedName name="ew" localSheetId="4" hidden="1">{"kpi",#N/A,FALSE,"KPI"}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localSheetId="4" hidden="1">{#N/A,#N/A,FALSE,"단축1";#N/A,#N/A,FALSE,"단축2";#N/A,#N/A,FALSE,"단축3";#N/A,#N/A,FALSE,"장축";#N/A,#N/A,FALSE,"4WD"}</definedName>
    <definedName name="ewce" hidden="1">{#N/A,#N/A,FALSE,"단축1";#N/A,#N/A,FALSE,"단축2";#N/A,#N/A,FALSE,"단축3";#N/A,#N/A,FALSE,"장축";#N/A,#N/A,FALSE,"4WD"}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localSheetId="4" hidden="1">{#N/A,#N/A,FALSE,"Sheet2"}</definedName>
    <definedName name="ewdw" hidden="1">{#N/A,#N/A,FALSE,"Sheet2"}</definedName>
    <definedName name="ewe">#REF!</definedName>
    <definedName name="EWEDDD1">#REF!</definedName>
    <definedName name="ewee" localSheetId="4" hidden="1">{"'Eng (page2)'!$A$1:$D$52"}</definedName>
    <definedName name="ewee" hidden="1">{"'Eng (page2)'!$A$1:$D$52"}</definedName>
    <definedName name="ewew" localSheetId="4" hidden="1">{"cashflow",#N/A,FALSE,"cash flow"}</definedName>
    <definedName name="ewew" hidden="1">{"cashflow",#N/A,FALSE,"cash flow"}</definedName>
    <definedName name="ewew_5" localSheetId="4" hidden="1">{"cashflow",#N/A,FALSE,"cash flow"}</definedName>
    <definedName name="ewew_5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localSheetId="4" hidden="1">{#N/A,#N/A,FALSE,"P&amp;L";#N/A,#N/A,FALSE,"P&amp;L-Adj";#N/A,#N/A,FALSE,"Bal-Adj"}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localSheetId="4" hidden="1">{#N/A,#N/A,FALSE,"COVER1.XLS ";#N/A,#N/A,FALSE,"RACT1.XLS";#N/A,#N/A,FALSE,"RACT2.XLS";#N/A,#N/A,FALSE,"ECCMP";#N/A,#N/A,FALSE,"WELDER.XLS"}</definedName>
    <definedName name="ewrt" hidden="1">{#N/A,#N/A,FALSE,"COVER1.XLS ";#N/A,#N/A,FALSE,"RACT1.XLS";#N/A,#N/A,FALSE,"RACT2.XLS";#N/A,#N/A,FALSE,"ECCMP";#N/A,#N/A,FALSE,"WELDER.XLS"}</definedName>
    <definedName name="ewrty" localSheetId="4" hidden="1">{"Page 1",#N/A,FALSE,"062599";"Page 2",#N/A,FALSE,"062599";"Page 3",#N/A,FALSE,"062599"}</definedName>
    <definedName name="ewrty" hidden="1">{"Page 1",#N/A,FALSE,"062599";"Page 2",#N/A,FALSE,"062599";"Page 3",#N/A,FALSE,"062599"}</definedName>
    <definedName name="ewrwer" localSheetId="4" hidden="1">{#N/A,#N/A,FALSE,"Aging Summary";#N/A,#N/A,FALSE,"Ratio Analysis";#N/A,#N/A,FALSE,"Test 120 Day Accts";#N/A,#N/A,FALSE,"Tickmarks"}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localSheetId="4" hidden="1">{"'Model'!$A$1:$N$53"}</definedName>
    <definedName name="ewtare" hidden="1">{"'Model'!$A$1:$N$53"}</definedName>
    <definedName name="EWTW" localSheetId="4" hidden="1">{"'1996'!$A$1:$J$272"}</definedName>
    <definedName name="EWTW" hidden="1">{"'1996'!$A$1:$J$272"}</definedName>
    <definedName name="ewtw2tew">#REF!</definedName>
    <definedName name="eww">#REF!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localSheetId="4" hidden="1">{#N/A,#N/A,FALSE,"REPORT"}</definedName>
    <definedName name="ewwe" hidden="1">{#N/A,#N/A,FALSE,"REPORT"}</definedName>
    <definedName name="ewwre" localSheetId="4" hidden="1">{#N/A,#N/A,FALSE,"Aging Summary";#N/A,#N/A,FALSE,"Ratio Analysis";#N/A,#N/A,FALSE,"Test 120 Day Accts";#N/A,#N/A,FALSE,"Tickmarks"}</definedName>
    <definedName name="ewwre" hidden="1">{#N/A,#N/A,FALSE,"Aging Summary";#N/A,#N/A,FALSE,"Ratio Analysis";#N/A,#N/A,FALSE,"Test 120 Day Accts";#N/A,#N/A,FALSE,"Tickmarks"}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localSheetId="4" hidden="1">{#N/A,#N/A,FALSE,"단축1";#N/A,#N/A,FALSE,"단축2";#N/A,#N/A,FALSE,"단축3";#N/A,#N/A,FALSE,"장축";#N/A,#N/A,FALSE,"4WD"}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Aus">0.5467</definedName>
    <definedName name="EX_EBITDA_INT">#REF!</definedName>
    <definedName name="EX_PRINT">#REF!</definedName>
    <definedName name="EX_Print1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0" hidden="1">"CFN-SQL;100;jasper_tay;1"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Connection_007">"CZMC;007;accounting1;0"</definedName>
    <definedName name="ExactAddinConnection_107">"CZMC;107;ACCOUNTING3;0"</definedName>
    <definedName name="ExactAddinReports" hidden="1">1</definedName>
    <definedName name="example" localSheetId="4" hidden="1">{#N/A,#N/A,FALSE,"TITUS";#N/A,#N/A,FALSE,"TRUETINT";#N/A,#N/A,FALSE,"HARDCOAT";#N/A,#N/A,FALSE,"SUBSTRATE";#N/A,#N/A,FALSE,"YIELD";#N/A,#N/A,FALSE,"CAPACITY"}</definedName>
    <definedName name="example" hidden="1">{#N/A,#N/A,FALSE,"TITUS";#N/A,#N/A,FALSE,"TRUETINT";#N/A,#N/A,FALSE,"HARDCOAT";#N/A,#N/A,FALSE,"SUBSTRATE";#N/A,#N/A,FALSE,"YIELD";#N/A,#N/A,FALSE,"CAPACITY"}</definedName>
    <definedName name="Exams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"$#REF!.$A$34:$AB$50"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0">#REF!</definedName>
    <definedName name="Excel_BuiltIn_Print_Area_10_1">"$#REF!.$A$1:$N$15"</definedName>
    <definedName name="Excel_BuiltIn_Print_Area_10_1_1">#REF!</definedName>
    <definedName name="Excel_BuiltIn_Print_Area_10_1_1_1">#REF!</definedName>
    <definedName name="Excel_BuiltIn_Print_Area_10_1_1_1_1">"$#REF!.$A$1:$H$44"</definedName>
    <definedName name="Excel_BuiltIn_Print_Area_10_1_1_1_1_1">#REF!</definedName>
    <definedName name="Excel_BuiltIn_Print_Area_10_1_1_1_1_1_1">"$#REF!.$A$1:$H$22"</definedName>
    <definedName name="Excel_BuiltIn_Print_Area_10_1_1_1_1_1_1_1">#REF!</definedName>
    <definedName name="Excel_BuiltIn_Print_Area_10_1_1_1_1_1_1_1_1">"$#REF!.$A$1:$G$52"</definedName>
    <definedName name="Excel_BuiltIn_Print_Area_10_1_1_1_1_1_1_1_1_1">"$#REF!.$A$1:$G$1"</definedName>
    <definedName name="Excel_BuiltIn_Print_Area_10_1_1_1_1_1_1_1_1_1_1">"$#REF!.$A$1:$G$52"</definedName>
    <definedName name="Excel_BuiltIn_Print_Area_10_1_1_1_1_1_1_1_1_1_1_1">#REF!</definedName>
    <definedName name="Excel_BuiltIn_Print_Area_11">#REF!</definedName>
    <definedName name="Excel_BuiltIn_Print_Area_11_1_1_1">"$#REF!.$#REF!$#REF!:$#REF!$#REF!"</definedName>
    <definedName name="Excel_BuiltIn_Print_Area_11_1_1_1_1">"$#REF!.$#REF!$#REF!:$#REF!$#REF!"</definedName>
    <definedName name="Excel_BuiltIn_Print_Area_11_1_1_1_1_1">#REF!</definedName>
    <definedName name="Excel_BuiltIn_Print_Area_11_1_1_1_1_1_1">"$#REF!.$#REF!$#REF!:$#REF!$#REF!"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1_1_1_1_1">#REF!</definedName>
    <definedName name="Excel_BuiltIn_Print_Area_11_1_1_1_1_1_1_1_1_1_1_1_1">"$#REF!.$#REF!$#REF!:$#REF!$#REF!"</definedName>
    <definedName name="Excel_BuiltIn_Print_Area_11_1_1_1_1_1_1_1_1_1_1_1_1_1">"$#REF!.$#REF!$#REF!:$#REF!$#REF!"</definedName>
    <definedName name="Excel_BuiltIn_Print_Area_11_1_1_1_1_1_1_1_1_1_1_1_1_1_1">"$#REF!.$#REF!$#REF!:$#REF!$#REF!"</definedName>
    <definedName name="Excel_BuiltIn_Print_Area_11_1_1_2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3_1_1_1">#REF!</definedName>
    <definedName name="Excel_BuiltIn_Print_Area_14">#REF!</definedName>
    <definedName name="Excel_BuiltIn_Print_Area_14_1">#REF!</definedName>
    <definedName name="Excel_BuiltIn_Print_Area_14_1_1">"$#REF!.$A$1:$L$3"</definedName>
    <definedName name="Excel_BuiltIn_Print_Area_14_1_1_1">"$#REF!.$#REF!$#REF!:$#REF!$#REF!"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6_1_1">NA()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8_1_1">#REF!</definedName>
    <definedName name="Excel_BuiltIn_Print_Area_18_1_2">#REF!</definedName>
    <definedName name="Excel_BuiltIn_Print_Area_18_1_3">#REF!</definedName>
    <definedName name="Excel_BuiltIn_Print_Area_18_1_4">#REF!</definedName>
    <definedName name="Excel_BuiltIn_Print_Area_18_1_5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"$#REF!.$A$1:$J$170"</definedName>
    <definedName name="Excel_BuiltIn_Print_Area_24">"$#REF!.$A$1:$J$132"</definedName>
    <definedName name="Excel_BuiltIn_Print_Area_25">#REF!</definedName>
    <definedName name="Excel_BuiltIn_Print_Area_26">"$#REF!.$A$1:$I$56"</definedName>
    <definedName name="Excel_BuiltIn_Print_Area_27">"$#REF!.$A$1:$I$96"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3_1_4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#REF!,#REF!</definedName>
    <definedName name="Excel_BuiltIn_Print_Area_4_1_1_1_1_1_1_1_1_1_1">#REF!,#REF!</definedName>
    <definedName name="Excel_BuiltIn_Print_Area_4_1_1_1_1_1_1_1_1_1_1_1">#REF!,#REF!</definedName>
    <definedName name="Excel_BuiltIn_Print_Area_4_1_1_1_1_1_1_1_1_1_1_1_1">#REF!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2">#REF!</definedName>
    <definedName name="Excel_BuiltIn_Print_Area_5_1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"$#REF!.$#REF!$#REF!:$#REF!$#REF!"</definedName>
    <definedName name="Excel_BuiltIn_Print_Area_6_1_1_1_1_1">"$#REF!.$#REF!$#REF!:$#REF!$#REF!"</definedName>
    <definedName name="Excel_BuiltIn_Print_Area_6_1_2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"$#REF!.$#REF!$#REF!:$#REF!$#REF!"</definedName>
    <definedName name="Excel_BuiltIn_Print_Area_7_1_1_1_1">"$#REF!.$A$1:$L$3"</definedName>
    <definedName name="Excel_BuiltIn_Print_Area_7_1_1_1_1_1">"$#REF!.$#REF!$#REF!:$#REF!$#REF!"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"$#REF!.$#REF!$#REF!:$#REF!$#REF!"</definedName>
    <definedName name="Excel_BuiltIn_Print_Area_8_1_1_1_1">"$#REF!.$A$1:$H$52"</definedName>
    <definedName name="Excel_BuiltIn_Print_Area_8_1_1_1_1_1">"$#REF!.$#REF!$#REF!:$#REF!$#REF!"</definedName>
    <definedName name="Excel_BuiltIn_Print_Area_8_1_2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Area_9_1_1">#REF!</definedName>
    <definedName name="Excel_BuiltIn_Print_Area_9_1_1_1">#REF!</definedName>
    <definedName name="Excel_BuiltIn_Print_Area_9_1_1_1_1">"$#REF!.$#REF!$#REF!:$#REF!$#REF!"</definedName>
    <definedName name="Excel_BuiltIn_Print_Area_9_1_1_1_1_1">#REF!</definedName>
    <definedName name="Excel_BuiltIn_Print_Area_9_1_1_1_1_1_1">"$#REF!.$#REF!$#REF!:$#REF!$#REF!"</definedName>
    <definedName name="Excel_BuiltIn_Print_Area_9_1_1_1_1_1_1_1">"$#REF!.$#REF!$#REF!:$#REF!$#REF!"</definedName>
    <definedName name="Excel_BuiltIn_Print_Area_9_1_1_1_1_1_1_1_1">"$#REF!.$#REF!$#REF!:$#REF!$#REF!"</definedName>
    <definedName name="Excel_BuiltIn_Print_Titles">#REF!</definedName>
    <definedName name="Excel_BuiltIn_Print_Titles_0">#REF!</definedName>
    <definedName name="Excel_BuiltIn_Print_Titles_0___0">#N/A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"$#REF!.$A$1:$AMJ$9"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0">"$#REF!.$A$2:$IV$10"</definedName>
    <definedName name="Excel_BuiltIn_Print_Titles_21">"$#REF!.$A$2:$IV$10"</definedName>
    <definedName name="Excel_BuiltIn_Print_Titles_23">"$#REF!.$A$1:$AMJ$9"</definedName>
    <definedName name="Excel_BuiltIn_Print_Titles_23_1">(#REF!,#REF!)</definedName>
    <definedName name="Excel_BuiltIn_Print_Titles_24">"$#REF!.$A$1:$AMJ$9"</definedName>
    <definedName name="Excel_BuiltIn_Print_Titles_25">"$#REF!.$A$1:$AMJ$9"</definedName>
    <definedName name="Excel_BuiltIn_Print_Titles_26">"$#REF!.$A$1:$AMJ$9"</definedName>
    <definedName name="Excel_BuiltIn_Print_Titles_29">"$#REF!.$A$2:$IV$10"</definedName>
    <definedName name="Excel_BuiltIn_Print_Titles_3">#REF!</definedName>
    <definedName name="Excel_BuiltIn_Print_Titles_3_1">"$#REF!.$A$1:$AMJ$11"</definedName>
    <definedName name="Excel_BuiltIn_Print_Titles_3_1_1">"$#REF!.$A$1:$AMJ$12"</definedName>
    <definedName name="Excel_BuiltIn_Print_Titles_3_1_1_1">"$#REF!.$A$1:$IS$80"</definedName>
    <definedName name="Excel_BuiltIn_Print_Titles_3_1_1_4">#REF!</definedName>
    <definedName name="Excel_BuiltIn_Print_Titles_3_1_2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2">#REF!</definedName>
    <definedName name="Excel_BuiltIn_Print_Titles_5_1_3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">"$#REF!.$A$1:$AMJ$9"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_synth">#N/A</definedName>
    <definedName name="Excell_HCM">#REF!</definedName>
    <definedName name="EXCEP_ITEMS">#REF!</definedName>
    <definedName name="EXCH">#REF!</definedName>
    <definedName name="exchange">#REF!</definedName>
    <definedName name="Exchange_GainLoss_Sch4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4">#REF!</definedName>
    <definedName name="Executive">#REF!</definedName>
    <definedName name="exemple" localSheetId="4" hidden="1">{#N/A,#N/A,FALSE,"COVER1.XLS ";#N/A,#N/A,FALSE,"RACT1.XLS";#N/A,#N/A,FALSE,"RACT2.XLS";#N/A,#N/A,FALSE,"ECCMP";#N/A,#N/A,FALSE,"WELDER.XLS"}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bir_Dat_Com">#N/A</definedName>
    <definedName name="Exibir_Fer_EUA">#N/A</definedName>
    <definedName name="Exibir_Fer_Nac">#N/A</definedName>
    <definedName name="EXICP">#REF!</definedName>
    <definedName name="EXIMT">#REF!</definedName>
    <definedName name="Exit">#REF!</definedName>
    <definedName name="ÈXIT">#REF!</definedName>
    <definedName name="ExitCapRate">#REF!</definedName>
    <definedName name="exittax">#REF!</definedName>
    <definedName name="EXP" hidden="1">#REF!</definedName>
    <definedName name="Exp.Code">#REF!</definedName>
    <definedName name="EXP_A1">#REF!</definedName>
    <definedName name="Exp_BB5_2">#REF!</definedName>
    <definedName name="Exp_BBPP">#REF!</definedName>
    <definedName name="Exp_BBPR9">#REF!</definedName>
    <definedName name="Exp_BBR3">#REF!</definedName>
    <definedName name="Exp_BBTW">#REF!</definedName>
    <definedName name="Exp_BKD">#REF!</definedName>
    <definedName name="Exp_BKD_YTD">#REF!</definedName>
    <definedName name="Exp_BKK">#REF!</definedName>
    <definedName name="Exp_BKK_YTD">#REF!</definedName>
    <definedName name="Exp_Cab">#REF!</definedName>
    <definedName name="Exp_CBRT">#REF!</definedName>
    <definedName name="Exp_Chaam">#REF!</definedName>
    <definedName name="EXP_COL">#REF!</definedName>
    <definedName name="Exp_COS">#REF!</definedName>
    <definedName name="Exp_CRS34">#REF!</definedName>
    <definedName name="Exp_CTAS">#REF!</definedName>
    <definedName name="Exp_CTPAT">#REF!</definedName>
    <definedName name="Exp_CTRH">#REF!</definedName>
    <definedName name="Exp_CTST11">#REF!</definedName>
    <definedName name="Exp_CTTS">#REF!</definedName>
    <definedName name="Exp_GBBP">#REF!</definedName>
    <definedName name="Exp_GBBPP">#REF!</definedName>
    <definedName name="Exp_GBBPR9">#REF!</definedName>
    <definedName name="Exp_Gbbr">#REF!</definedName>
    <definedName name="Exp_GBBRJ">#REF!</definedName>
    <definedName name="Exp_GBBRR2">#REF!</definedName>
    <definedName name="Exp_GBBRT">#REF!</definedName>
    <definedName name="Exp_GBBSP">#REF!</definedName>
    <definedName name="Exp_Gbbsr">#REF!</definedName>
    <definedName name="Exp_GBBST">#REF!</definedName>
    <definedName name="Exp_GBBSV">#REF!</definedName>
    <definedName name="EXP_GDP">#REF!</definedName>
    <definedName name="Exp_GDPP">#REF!</definedName>
    <definedName name="Exp_KSN">#REF!</definedName>
    <definedName name="Exp_KSN_YTD">#REF!</definedName>
    <definedName name="EXP_LASTYR">#REF!</definedName>
    <definedName name="Exp_LBBJ">#REF!</definedName>
    <definedName name="Exp_LBBPP">#REF!</definedName>
    <definedName name="Exp_LBBPR2">#REF!</definedName>
    <definedName name="Exp_LBBPR5">#REF!</definedName>
    <definedName name="Exp_LBBRB">#REF!</definedName>
    <definedName name="Exp_LBBRJ">#REF!</definedName>
    <definedName name="Exp_LBBRP">#REF!</definedName>
    <definedName name="Exp_Lbbrs">#REF!</definedName>
    <definedName name="Exp_LBBRT">#REF!</definedName>
    <definedName name="Exp_Lbbrt65">#REF!</definedName>
    <definedName name="Exp_LBBWO2">#REF!</definedName>
    <definedName name="Exp_LBBWPR9">#REF!</definedName>
    <definedName name="EXP_LETTER">#REF!</definedName>
    <definedName name="Exp_MKH">#REF!</definedName>
    <definedName name="Exp_MKL">#REF!</definedName>
    <definedName name="Exp_NewproSena">#REF!</definedName>
    <definedName name="Exp_Pave">#REF!</definedName>
    <definedName name="EXP_RAT">#REF!</definedName>
    <definedName name="EXP_RAT_CD">#REF!</definedName>
    <definedName name="EXP_RAT_COL">#REF!</definedName>
    <definedName name="Exp_Saladeang">#REF!</definedName>
    <definedName name="Exp_Samp">#REF!</definedName>
    <definedName name="Exp_Santo">#REF!</definedName>
    <definedName name="exp_so">#REF!</definedName>
    <definedName name="Exp_SV32">#REF!</definedName>
    <definedName name="Exp_V180tw">#REF!</definedName>
    <definedName name="Exp_Vppr2">#REF!</definedName>
    <definedName name="EXP_VPSP">#REF!</definedName>
    <definedName name="Exp_Wprj">#REF!</definedName>
    <definedName name="Exp_WPRR2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BOR">#REF!</definedName>
    <definedName name="Expected_balance">#REF!</definedName>
    <definedName name="Expe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3">#REF!</definedName>
    <definedName name="export4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_Head">#REF!</definedName>
    <definedName name="EXPSTAT">#REF!</definedName>
    <definedName name="EXPT">#REF!</definedName>
    <definedName name="EXPTT">#REF!</definedName>
    <definedName name="Exrac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" hidden="1">{#N/A,#N/A,TRUE,"SUM";#N/A,#N/A,TRUE,"EE";#N/A,#N/A,TRUE,"AC";#N/A,#N/A,TRUE,"SN"}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ernalData1">#REF!</definedName>
    <definedName name="EXTINCO">#REF!</definedName>
    <definedName name="EXTRA_ITEMS">#REF!</definedName>
    <definedName name="Extra_Pay">#REF!</definedName>
    <definedName name="Extra_Pay_7">#REF!</definedName>
    <definedName name="extrack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1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localSheetId="4" hidden="1">{"'Feb 99'!$A$1:$G$30"}</definedName>
    <definedName name="EY" hidden="1">{"'Feb 99'!$A$1:$G$30"}</definedName>
    <definedName name="EYELINES">#REF!</definedName>
    <definedName name="eyheyhe5">#REF!</definedName>
    <definedName name="eymy" localSheetId="4" hidden="1">{"'Feb 99'!$A$1:$G$30"}</definedName>
    <definedName name="eymy" hidden="1">{"'Feb 99'!$A$1:$G$30"}</definedName>
    <definedName name="EYRU" localSheetId="4" hidden="1">{#N/A,#N/A,FALSE,"단축1";#N/A,#N/A,FALSE,"단축2";#N/A,#N/A,FALSE,"단축3";#N/A,#N/A,FALSE,"장축";#N/A,#N/A,FALSE,"4WD"}</definedName>
    <definedName name="EYRU" hidden="1">{#N/A,#N/A,FALSE,"단축1";#N/A,#N/A,FALSE,"단축2";#N/A,#N/A,FALSE,"단축3";#N/A,#N/A,FALSE,"장축";#N/A,#N/A,FALSE,"4WD"}</definedName>
    <definedName name="ezrtezrt" localSheetId="4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4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localSheetId="4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localSheetId="4" hidden="1">{#N/A,#N/A,FALSE,"Aging Summary";#N/A,#N/A,FALSE,"Ratio Analysis";#N/A,#N/A,FALSE,"Test 120 Day Accts";#N/A,#N/A,FALSE,"Tickmarks"}</definedName>
    <definedName name="f.a" hidden="1">{#N/A,#N/A,FALSE,"Aging Summary";#N/A,#N/A,FALSE,"Ratio Analysis";#N/A,#N/A,FALSE,"Test 120 Day Accts";#N/A,#N/A,FALSE,"Tickmarks"}</definedName>
    <definedName name="f.asset">#REF!</definedName>
    <definedName name="F.BUILDING">#REF!</definedName>
    <definedName name="F.BUILDING_72">"$#REF!.$O$106"</definedName>
    <definedName name="f\" localSheetId="4" hidden="1">{#N/A,#N/A,FALSE,"Cover";#N/A,#N/A,FALSE,"Profits";#N/A,#N/A,FALSE,"ABS";#N/A,#N/A,FALSE,"TFLE Detail";#N/A,#N/A,FALSE,"TFLE Walk";#N/A,#N/A,FALSE,"Variable Cost";#N/A,#N/A,FALSE,"V.C. Walk"}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_08a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8b">#REF!</definedName>
    <definedName name="F_08c">#REF!</definedName>
    <definedName name="f_09">#REF!</definedName>
    <definedName name="f_1">#N/A</definedName>
    <definedName name="f_1_10">#N/A</definedName>
    <definedName name="f_1_10_3">#N/A</definedName>
    <definedName name="f_1_3">#N/A</definedName>
    <definedName name="f_10">#REF!</definedName>
    <definedName name="f_10_3">#N/A</definedName>
    <definedName name="f_11">#REF!</definedName>
    <definedName name="f_112300">#REF!</definedName>
    <definedName name="f_12">#REF!</definedName>
    <definedName name="f_12_10">#N/A</definedName>
    <definedName name="f_12_10_3">#N/A</definedName>
    <definedName name="f_12_3">#N/A</definedName>
    <definedName name="f_13">#REF!</definedName>
    <definedName name="f_13_10">#N/A</definedName>
    <definedName name="f_13_10_3">#N/A</definedName>
    <definedName name="f_13_3">#N/A</definedName>
    <definedName name="f_14">#REF!</definedName>
    <definedName name="f_15">#REF!</definedName>
    <definedName name="f_15_10">#N/A</definedName>
    <definedName name="f_15_10_3">#N/A</definedName>
    <definedName name="f_15_3">#N/A</definedName>
    <definedName name="f_16">#REF!</definedName>
    <definedName name="f_16_10">#N/A</definedName>
    <definedName name="f_16_10_3">#N/A</definedName>
    <definedName name="f_16_3">#N/A</definedName>
    <definedName name="f_17">#REF!</definedName>
    <definedName name="f_17_10">#N/A</definedName>
    <definedName name="f_17_10_3">#N/A</definedName>
    <definedName name="f_17_3">#N/A</definedName>
    <definedName name="f_18">#REF!</definedName>
    <definedName name="f_19">#REF!</definedName>
    <definedName name="F_1a">#REF!</definedName>
    <definedName name="F_2">#REF!</definedName>
    <definedName name="f_2_10">#N/A</definedName>
    <definedName name="f_2_10_3">#N/A</definedName>
    <definedName name="f_2_3">#N/A</definedName>
    <definedName name="f_20">#REF!</definedName>
    <definedName name="f_21">#REF!</definedName>
    <definedName name="f_213300">#REF!</definedName>
    <definedName name="F_21a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_10">#N/A</definedName>
    <definedName name="f_3_10_3">#N/A</definedName>
    <definedName name="f_3_3">#N/A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3a">#REF!</definedName>
    <definedName name="f_4">#N/A</definedName>
    <definedName name="f_4_10">#N/A</definedName>
    <definedName name="f_4_10_3">#N/A</definedName>
    <definedName name="f_4_3">#N/A</definedName>
    <definedName name="f_40">#REF!</definedName>
    <definedName name="F_45">#REF!</definedName>
    <definedName name="F_4a">#REF!</definedName>
    <definedName name="F_4l5">#REF!</definedName>
    <definedName name="F_4sup">#REF!</definedName>
    <definedName name="f_6">#N/A</definedName>
    <definedName name="f_6_10">#N/A</definedName>
    <definedName name="f_6_10_3">#N/A</definedName>
    <definedName name="f_6_3">#N/A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FSA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_RPT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localSheetId="4" hidden="1">{"'Model'!$A$1:$N$53"}</definedName>
    <definedName name="F1nin" hidden="1">{"'Model'!$A$1:$N$53"}</definedName>
    <definedName name="F1proF">#REF!</definedName>
    <definedName name="f2w">#REF!</definedName>
    <definedName name="F3.1" hidden="1">{"Sensitivity1",#N/A,FALSE,"Sensitivity";"Sensitivity2",#N/A,FALSE,"Sensitivity"}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localSheetId="4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localSheetId="4" hidden="1">{#N/A,#N/A,FALSE,"Aging Summary";#N/A,#N/A,FALSE,"Ratio Analysis";#N/A,#N/A,FALSE,"Test 120 Day Accts";#N/A,#N/A,FALSE,"Tickmarks"}</definedName>
    <definedName name="fa20042005" hidden="1">{#N/A,#N/A,FALSE,"Aging Summary";#N/A,#N/A,FALSE,"Ratio Analysis";#N/A,#N/A,FALSE,"Test 120 Day Accts";#N/A,#N/A,FALSE,"Tickmarks"}</definedName>
    <definedName name="fa20042005_1" localSheetId="4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localSheetId="4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localSheetId="4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localSheetId="4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localSheetId="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localSheetId="4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localSheetId="4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localSheetId="4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localSheetId="4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localSheetId="4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localSheetId="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">#REF!</definedName>
    <definedName name="FAAA" hidden="1">#REF!</definedName>
    <definedName name="FAAAA" hidden="1">#REF!</definedName>
    <definedName name="FAAD">#REF!</definedName>
    <definedName name="faaffa">#REF!</definedName>
    <definedName name="FAB.AMT">#REF!</definedName>
    <definedName name="FAB.PC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A" hidden="1">{"POPULAR SANS BUDGET",#N/A,FALSE,"popular";"TOTAL SANS BUDGET",#N/A,FALSE,"TOTAL"}</definedName>
    <definedName name="fadf" localSheetId="4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jfe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iz" hidden="1">{#N/A,#N/A,FALSE,"Sheet1"}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as">#N/A</definedName>
    <definedName name="FaltecH61B">#REF!</definedName>
    <definedName name="FAMAX">#REF!</definedName>
    <definedName name="FAMB">#REF!</definedName>
    <definedName name="FAMBB">#REF!</definedName>
    <definedName name="Family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localSheetId="4" hidden="1">{"COSTRED",#N/A,FALSE,"MODEL";"CURRENTHOURS",#N/A,FALSE,"MODEL";"FROZENHOURS",#N/A,FALSE,"MODEL";"STANDARD",#N/A,FALSE,"MODEL";"UNITS",#N/A,FALSE,"MODEL"}</definedName>
    <definedName name="FAMPROD" hidden="1">{"COSTRED",#N/A,FALSE,"MODEL";"CURRENTHOURS",#N/A,FALSE,"MODEL";"FROZENHOURS",#N/A,FALSE,"MODEL";"STANDARD",#N/A,FALSE,"MODEL";"UNITS",#N/A,FALSE,"MODEL"}</definedName>
    <definedName name="FAN">#REF!</definedName>
    <definedName name="FANotes">#REF!</definedName>
    <definedName name="far">#REF!</definedName>
    <definedName name="farah">#REF!</definedName>
    <definedName name="FArm1">#REF!</definedName>
    <definedName name="FARM6">#REF!</definedName>
    <definedName name="fas">#REF!</definedName>
    <definedName name="fas_mass">#REF!</definedName>
    <definedName name="FASB91">#REF!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localSheetId="4" hidden="1">{"SUM ALL YR",#N/A,FALSE,"SUM ALL YR";"sum01",#N/A,FALSE,"SUM 01";"sumM2",#N/A,FALSE,"SUM M2";"sum02",#N/A,FALSE,"SUM 02";"sum03",#N/A,FALSE,"SUM 03";"sum04",#N/A,FALSE,"SUM 04";"sum05",#N/A,FALSE,"SUM 05"}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localSheetId="4" hidden="1">{"'Eng (page2)'!$A$1:$D$52"}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localSheetId="4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Class">#REF!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bfy" localSheetId="4" hidden="1">{"'Model'!$A$1:$N$53"}</definedName>
    <definedName name="fbfy" hidden="1">{"'Model'!$A$1:$N$53"}</definedName>
    <definedName name="fbn">#REF!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OLLETERAL">#REF!</definedName>
    <definedName name="fcre" localSheetId="4" hidden="1">{#N/A,#N/A,FALSE,"626 DX";#N/A,#N/A,FALSE,"626 LX";#N/A,#N/A,FALSE,"626 LX-V6";#N/A,#N/A,FALSE,"626 ES-V6"}</definedName>
    <definedName name="fcre" hidden="1">{#N/A,#N/A,FALSE,"626 DX";#N/A,#N/A,FALSE,"626 LX";#N/A,#N/A,FALSE,"626 LX-V6";#N/A,#N/A,FALSE,"626 ES-V6"}</definedName>
    <definedName name="FCT" localSheetId="4" hidden="1">{"'Eng (page2)'!$A$1:$D$52"}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localSheetId="4" hidden="1">{#N/A,#N/A,FALSE,"COVER1.XLS ";#N/A,#N/A,FALSE,"RACT1.XLS";#N/A,#N/A,FALSE,"RACT2.XLS";#N/A,#N/A,FALSE,"ECCMP";#N/A,#N/A,FALSE,"WELDER.XLS"}</definedName>
    <definedName name="fda" hidden="1">{#N/A,#N/A,FALSE,"COVER1.XLS ";#N/A,#N/A,FALSE,"RACT1.XLS";#N/A,#N/A,FALSE,"RACT2.XLS";#N/A,#N/A,FALSE,"ECCMP";#N/A,#N/A,FALSE,"WELDER.XLS"}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localSheetId="4" hidden="1">{"'Mach'!$A$1:$D$39"}</definedName>
    <definedName name="FDaFAF" hidden="1">{"'Mach'!$A$1:$D$39"}</definedName>
    <definedName name="fdafdas">#N/A</definedName>
    <definedName name="fdasdad">#REF!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asfdas" localSheetId="4" hidden="1">{"MPL1",#N/A,FALSE,"2000";"MPL2",#N/A,FALSE,"2000";"ISMATEC1",#N/A,FALSE,"2000";"ISMATEC2",#N/A,FALSE,"2000"}</definedName>
    <definedName name="fdasfdas" hidden="1">{"MPL1",#N/A,FALSE,"2000";"MPL2",#N/A,FALSE,"2000";"ISMATEC1",#N/A,FALSE,"2000";"ISMATEC2",#N/A,FALSE,"2000"}</definedName>
    <definedName name="fdcperio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localSheetId="4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localSheetId="4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ADSFADSF" hidden="1">{"POPULAR SANS BUDGET",#N/A,FALSE,"popular";"TOTAL SANS BUDGET",#N/A,FALSE,"TOTAL"}</definedName>
    <definedName name="fdfd" localSheetId="4" hidden="1">{#N/A,#N/A,TRUE,"KEY DATA";#N/A,#N/A,TRUE,"KEY DATA Base Case";#N/A,#N/A,TRUE,"JULY";#N/A,#N/A,TRUE,"AUG";#N/A,#N/A,TRUE,"SEPT";#N/A,#N/A,TRUE,"3Q"}</definedName>
    <definedName name="fdfd" hidden="1">{#N/A,#N/A,TRUE,"KEY DATA";#N/A,#N/A,TRUE,"KEY DATA Base Case";#N/A,#N/A,TRUE,"JULY";#N/A,#N/A,TRUE,"AUG";#N/A,#N/A,TRUE,"SEPT";#N/A,#N/A,TRUE,"3Q"}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localSheetId="4" hidden="1">{"'Sell_Office'!$C$5:$D$6"}</definedName>
    <definedName name="fdfdfdfdfdfgfgffg" hidden="1">{"'Sell_Office'!$C$5:$D$6"}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SF" hidden="1">{"POPULAR SANS BUDGET",#N/A,FALSE,"popular";"TOTAL SANS BUDGET",#N/A,FALSE,"TOTAL"}</definedName>
    <definedName name="fdfdz">#REF!</definedName>
    <definedName name="fdfe">#REF!</definedName>
    <definedName name="fdfhd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localSheetId="4" hidden="1">{#N/A,#N/A,TRUE,"KEY DATA";#N/A,#N/A,TRUE,"KEY DATA Base Case";#N/A,#N/A,TRUE,"JULY";#N/A,#N/A,TRUE,"AUG";#N/A,#N/A,TRUE,"SEPT";#N/A,#N/A,TRUE,"3Q"}</definedName>
    <definedName name="fdfsf" hidden="1">{#N/A,#N/A,TRUE,"KEY DATA";#N/A,#N/A,TRUE,"KEY DATA Base Case";#N/A,#N/A,TRUE,"JULY";#N/A,#N/A,TRUE,"AUG";#N/A,#N/A,TRUE,"SEPT";#N/A,#N/A,TRUE,"3Q"}</definedName>
    <definedName name="fdfwegerger" localSheetId="4" hidden="1">{#N/A,#N/A,FALSE,"Cash Flows";#N/A,#N/A,FALSE,"Fixed Assets";#N/A,#N/A,FALSE,"Balance Sheet";#N/A,#N/A,FALSE,"P &amp; L"}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localSheetId="4" hidden="1">{"'1996'!$A$1:$J$272"}</definedName>
    <definedName name="FDGBHNE" hidden="1">{"'1996'!$A$1:$J$272"}</definedName>
    <definedName name="fdgddf" localSheetId="4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4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rhtd">#REF!</definedName>
    <definedName name="fdgf">#REF!</definedName>
    <definedName name="fdgfd">#REF!</definedName>
    <definedName name="FDGFDGDF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localSheetId="4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hgdsfhfg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localSheetId="4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localSheetId="4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localSheetId="4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4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localSheetId="4" hidden="1">{"Page 1",#N/A,FALSE,"060499";"Page 2",#N/A,FALSE,"060499";"Page 3",#N/A,FALSE,"060499"}</definedName>
    <definedName name="fdghfdhf" hidden="1">{"Page 1",#N/A,FALSE,"060499";"Page 2",#N/A,FALSE,"060499";"Page 3",#N/A,FALSE,"060499"}</definedName>
    <definedName name="FDGS" localSheetId="4" hidden="1">{"'Rekap 1'!$A$1:$E$18"}</definedName>
    <definedName name="FDGS" hidden="1">{"'Rekap 1'!$A$1:$E$18"}</definedName>
    <definedName name="fdgsd" localSheetId="4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4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4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4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4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localSheetId="4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4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localSheetId="4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localSheetId="4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localSheetId="4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fxjgfj">#REF!</definedName>
    <definedName name="fdhg" localSheetId="4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4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localSheetId="4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4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localSheetId="4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localSheetId="4" hidden="1">{#N/A,#N/A,FALSE,"단축1";#N/A,#N/A,FALSE,"단축2";#N/A,#N/A,FALSE,"단축3";#N/A,#N/A,FALSE,"장축";#N/A,#N/A,FALSE,"4WD"}</definedName>
    <definedName name="FDJGDFHJ" hidden="1">{#N/A,#N/A,FALSE,"단축1";#N/A,#N/A,FALSE,"단축2";#N/A,#N/A,FALSE,"단축3";#N/A,#N/A,FALSE,"장축";#N/A,#N/A,FALSE,"4WD"}</definedName>
    <definedName name="fdjjdhj" localSheetId="4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jkljs" localSheetId="4" hidden="1">{"'Eng (page2)'!$A$1:$D$52"}</definedName>
    <definedName name="fdjkljs" hidden="1">{"'Eng (page2)'!$A$1:$D$52"}</definedName>
    <definedName name="fdju" localSheetId="4" hidden="1">{#N/A,#N/A,FALSE,"COVER1.XLS ";#N/A,#N/A,FALSE,"RACT1.XLS";#N/A,#N/A,FALSE,"RACT2.XLS";#N/A,#N/A,FALSE,"ECCMP";#N/A,#N/A,FALSE,"WELDER.XLS"}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localSheetId="4" hidden="1">{"cashflow",#N/A,FALSE,"cash flow"}</definedName>
    <definedName name="fdkjgsl" hidden="1">{"cashflow",#N/A,FALSE,"cash flow"}</definedName>
    <definedName name="fdksf" localSheetId="4" hidden="1">{"'Eng (page2)'!$A$1:$D$52"}</definedName>
    <definedName name="fdksf" hidden="1">{"'Eng (page2)'!$A$1:$D$52"}</definedName>
    <definedName name="fdlfysdfj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lfysdfjsd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localSheetId="4" hidden="1">{#N/A,#N/A,FALSE,"ﾏﾚｰｼｱ";#N/A,#N/A,FALSE,"ﾌｨﾘﾋﾟﾝ ";#N/A,#N/A,FALSE,"ﾍﾞﾄﾅﾑ"}</definedName>
    <definedName name="fds" hidden="1">{#N/A,#N/A,FALSE,"ﾏﾚｰｼｱ";#N/A,#N/A,FALSE,"ﾌｨﾘﾋﾟﾝ ";#N/A,#N/A,FALSE,"ﾍﾞﾄﾅﾑ"}</definedName>
    <definedName name="fdsa" localSheetId="4" hidden="1">{#N/A,#N/A,FALSE,"COVER.XLS";#N/A,#N/A,FALSE,"RACT1.XLS";#N/A,#N/A,FALSE,"RACT2.XLS";#N/A,#N/A,FALSE,"ECCMP";#N/A,#N/A,FALSE,"WELDER.XLS"}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a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localSheetId="4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fdsfsdqfsdq" localSheetId="4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4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4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4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4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4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4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localSheetId="4" hidden="1">{"GLI-Income Statement",#N/A,FALSE,"gli";"GLI - Balance Sheet Wksht",#N/A,FALSE,"gli";"GLI-Cash Flow",#N/A,FALSE,"gli";"GLI Qtrly Stats",#N/A,FALSE,"gli"}</definedName>
    <definedName name="fdsfs" hidden="1">{"GLI-Income Statement",#N/A,FALSE,"gli";"GLI - Balance Sheet Wksht",#N/A,FALSE,"gli";"GLI-Cash Flow",#N/A,FALSE,"gli";"GLI Qtrly Stats",#N/A,FALSE,"gli"}</definedName>
    <definedName name="fdsfsdfq" localSheetId="4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4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localSheetId="4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4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4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4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4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4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4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4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4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4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localSheetId="4" hidden="1">{"'Eng (page2)'!$A$1:$D$52"}</definedName>
    <definedName name="fdsgfsedg" hidden="1">{"'Eng (page2)'!$A$1:$D$52"}</definedName>
    <definedName name="FDSHARES">#REF!</definedName>
    <definedName name="fdshhsdf" localSheetId="4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h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localSheetId="4" hidden="1">{"'Data'!$A$1:$D$17"}</definedName>
    <definedName name="FDSJFH" hidden="1">{"'Data'!$A$1:$D$17"}</definedName>
    <definedName name="fdsq" localSheetId="4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4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4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4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4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4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4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4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4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4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4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4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4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4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4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localSheetId="4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localSheetId="4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localSheetId="4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">#REF!</definedName>
    <definedName name="feasf">#REF!</definedName>
    <definedName name="featurecost">#REF!</definedName>
    <definedName name="FEB">#REF!</definedName>
    <definedName name="FEB.97">#REF!</definedName>
    <definedName name="Feb_17">#REF!</definedName>
    <definedName name="Feb_Building">#REF!</definedName>
    <definedName name="Feb_Normalized_Hours_Incl_Multiplier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atios">#REF!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_FUNDS">#REF!</definedName>
    <definedName name="FEDDERS___1995_RAC_PRODUCT_QUALITY_AUDIT_PLAN_SPEC.">#REF!</definedName>
    <definedName name="fedgfd" localSheetId="4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e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localSheetId="4" hidden="1">{#N/A,#N/A,FALSE,"ACB64P";#N/A,#N/A,FALSE,"ACVB64P";#N/A,#N/A,FALSE,"ACX70";#N/A,#N/A,FALSE,"ACVX70";#N/A,#N/A,FALSE,"ACX65";#N/A,#N/A,FALSE,"ACX76";#N/A,#N/A,FALSE,"ACVX65BASE"}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" hidden="1">{"POPULAR SANS BUDGET",#N/A,FALSE,"popular";"TOTAL SANS BUDGET",#N/A,FALSE,"TOTAL"}</definedName>
    <definedName name="fekw" localSheetId="4" hidden="1">{#N/A,#N/A,FALSE,"Diffs";#N/A,#N/A,FALSE,"P&amp;L"}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localSheetId="4" hidden="1">{"'Eng (page2)'!$A$1:$D$52"}</definedName>
    <definedName name="feqv" hidden="1">{"'Eng (page2)'!$A$1:$D$52"}</definedName>
    <definedName name="feqw">#REF!</definedName>
    <definedName name="fere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er">#REF!</definedName>
    <definedName name="FERFRE">#REF!</definedName>
    <definedName name="ferw2">#REF!</definedName>
    <definedName name="FERWAF" localSheetId="4" hidden="1">{"'Eng (page2)'!$A$1:$D$52"}</definedName>
    <definedName name="FERWAF" hidden="1">{"'Eng (page2)'!$A$1:$D$52"}</definedName>
    <definedName name="ferwgrg">#REF!</definedName>
    <definedName name="FES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localSheetId="4" hidden="1">{#N/A,#N/A,FALSE,"Report";#N/A,#N/A,FALSE,"Credit Debit Notes";#N/A,#N/A,FALSE,"Explanations";#N/A,#N/A,FALSE,"Summary"}</definedName>
    <definedName name="FES_2" hidden="1">{#N/A,#N/A,FALSE,"Report";#N/A,#N/A,FALSE,"Credit Debit Notes";#N/A,#N/A,FALSE,"Explanations";#N/A,#N/A,FALSE,"Summary"}</definedName>
    <definedName name="feug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localSheetId="4" hidden="1">{#N/A,#N/A,FALSE,"P&amp;L";#N/A,#N/A,FALSE,"P&amp;L-Adj";#N/A,#N/A,FALSE,"Bal-Adj"}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#N/A</definedName>
    <definedName name="ff_5">#N/A</definedName>
    <definedName name="ff_9">#N/A</definedName>
    <definedName name="FF_RECONCILIATION">#REF!</definedName>
    <definedName name="ff000000000000000000000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localSheetId="4" hidden="1">{"RES-2001",#N/A,FALSE,"BL2000";"A1-2001",#N/A,FALSE,"BL2000";"A2-2001",#N/A,FALSE,"BL2000"}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 localSheetId="4">_41E82+#REF!+#REF!+#REF!+#REF!+#REF!+#REF!+#REF!+#REF!+#REF!+#REF!+#REF!+#REF!+#REF!+#REF!+#REF!+#REF!+#REF!+#REF!+#REF!+#REF!+#REF!+#REF!+#REF!+#REF!+#REF!+#REF!+#REF!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APPCOLNAME8_1">#REF!</definedName>
    <definedName name="FFAPPCOLNAME9_1">#REF!</definedName>
    <definedName name="ffca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">#REF!</definedName>
    <definedName name="fffds">#REF!</definedName>
    <definedName name="fffeee">#REF!</definedName>
    <definedName name="FFFF">#REF!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">#REF!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localSheetId="4" hidden="1">{#N/A,#N/A,FALSE,"Pharm";#N/A,#N/A,FALSE,"WWCM"}</definedName>
    <definedName name="fffffff" hidden="1">{#N/A,#N/A,FALSE,"Pharm";#N/A,#N/A,FALSE,"WWCM"}</definedName>
    <definedName name="ffffffff" localSheetId="4" hidden="1">{#N/A,#N/A,FALSE,"Sheet1"}</definedName>
    <definedName name="ffffffff" hidden="1">{#N/A,#N/A,FALSE,"Sheet1"}</definedName>
    <definedName name="ffffffffff" localSheetId="4" hidden="1">{#N/A,#N/A,FALSE,"COVER.XLS";#N/A,#N/A,FALSE,"RACT1.XLS";#N/A,#N/A,FALSE,"RACT2.XLS";#N/A,#N/A,FALSE,"ECCMP";#N/A,#N/A,FALSE,"WELDER.XLS"}</definedName>
    <definedName name="ffffffffff" hidden="1">{#N/A,#N/A,FALSE,"COVER.XLS";#N/A,#N/A,FALSE,"RACT1.XLS";#N/A,#N/A,FALSE,"RACT2.XLS";#N/A,#N/A,FALSE,"ECCMP";#N/A,#N/A,FALSE,"WELDER.XLS"}</definedName>
    <definedName name="fffffffffff" localSheetId="4" hidden="1">{#N/A,#N/A,FALSE,"Sheet1"}</definedName>
    <definedName name="fffffffffff" hidden="1">{#N/A,#N/A,FALSE,"Sheet1"}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localSheetId="4" hidden="1">{#N/A,#N/A,FALSE,"Sheet1"}</definedName>
    <definedName name="fffffffffffffffff" hidden="1">{#N/A,#N/A,FALSE,"Sheet1"}</definedName>
    <definedName name="ffffffffffffffffffffff">#REF!</definedName>
    <definedName name="fffffffffffffffffffffffff">#REF!</definedName>
    <definedName name="ffffffffffffffffffffffffffffffff">#REF!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localSheetId="4" hidden="1">{#N/A,#N/A,FALSE,"BS-T";#N/A,#N/A,FALSE,"BS-2";#N/A,#N/A,FALSE,"BS-3";#N/A,#N/A,FALSE,"BS-4";#N/A,#N/A,FALSE,"BS-5";#N/A,#N/A,FALSE,"BS-6";#N/A,#N/A,FALSE,"BS-7";#N/A,#N/A,FALSE,"BS-8"}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g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gfgf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" hidden="1">{"POPULAR SANS BUDGET",#N/A,FALSE,"popular";"TOTAL SANS BUDGET",#N/A,FALSE,"TOTAL"}</definedName>
    <definedName name="ffhehf" localSheetId="4" hidden="1">{#N/A,#N/A,FALSE,"17MAY";#N/A,#N/A,FALSE,"24MAY"}</definedName>
    <definedName name="ffhehf" hidden="1">{#N/A,#N/A,FALSE,"17MAY";#N/A,#N/A,FALSE,"24MAY"}</definedName>
    <definedName name="FFHH" localSheetId="4" hidden="1">{#N/A,#N/A,FALSE,"BUDGET"}</definedName>
    <definedName name="FFHH" hidden="1">{#N/A,#N/A,FALSE,"BUDGET"}</definedName>
    <definedName name="ffl" hidden="1">{"POPULAR SANS BUDGET",#N/A,FALSE,"popular";"TOTAL SANS BUDGET",#N/A,FALSE,"TOTAL"}</definedName>
    <definedName name="ffng">#REF!</definedName>
    <definedName name="ffr">#REF!</definedName>
    <definedName name="ffs">#N/A</definedName>
    <definedName name="ffsdf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MENT8_1">#REF!</definedName>
    <definedName name="FFSEGMENT9_1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46TBTB4RTDKDK">#REF!</definedName>
    <definedName name="fgawg" localSheetId="4" hidden="1">{"'1996'!$A$1:$J$272"}</definedName>
    <definedName name="fgawg" hidden="1">{"'1996'!$A$1:$J$272"}</definedName>
    <definedName name="fg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localSheetId="4" hidden="1">{#N/A,#N/A,FALSE,"12MFC"}</definedName>
    <definedName name="fgd" hidden="1">{#N/A,#N/A,FALSE,"12MFC"}</definedName>
    <definedName name="fgd_1" localSheetId="4" hidden="1">{#N/A,#N/A,FALSE,"12MFC"}</definedName>
    <definedName name="fgd_1" hidden="1">{#N/A,#N/A,FALSE,"12MFC"}</definedName>
    <definedName name="fgd_2" localSheetId="4" hidden="1">{#N/A,#N/A,FALSE,"12MFC"}</definedName>
    <definedName name="fgd_2" hidden="1">{#N/A,#N/A,FALSE,"12MFC"}</definedName>
    <definedName name="fgd_3" localSheetId="4" hidden="1">{#N/A,#N/A,FALSE,"12MFC"}</definedName>
    <definedName name="fgd_3" hidden="1">{#N/A,#N/A,FALSE,"12MFC"}</definedName>
    <definedName name="fgd_4" localSheetId="4" hidden="1">{#N/A,#N/A,FALSE,"12MFC"}</definedName>
    <definedName name="fgd_4" hidden="1">{#N/A,#N/A,FALSE,"12MFC"}</definedName>
    <definedName name="fgd_5" localSheetId="4" hidden="1">{#N/A,#N/A,FALSE,"12MFC"}</definedName>
    <definedName name="fgd_5" hidden="1">{#N/A,#N/A,FALSE,"12MFC"}</definedName>
    <definedName name="fgdf">#REF!</definedName>
    <definedName name="fgdfds" localSheetId="4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localSheetId="4" hidden="1">{"Page 1",#N/A,FALSE,"061899";"Page 2",#N/A,FALSE,"061899";"Page 3",#N/A,FALSE,"061899"}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localSheetId="4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4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fgdsfdsf" hidden="1">#REF!</definedName>
    <definedName name="fgdsgf">#REF!</definedName>
    <definedName name="FGE\" localSheetId="4" hidden="1">{"'Eng (page2)'!$A$1:$D$52"}</definedName>
    <definedName name="FGE\" hidden="1">{"'Eng (page2)'!$A$1:$D$52"}</definedName>
    <definedName name="fger" localSheetId="4" hidden="1">{#N/A,#N/A,FALSE,"P&amp;L-Adj";#N/A,#N/A,FALSE,"Bal-Adj"}</definedName>
    <definedName name="fger" hidden="1">{#N/A,#N/A,FALSE,"P&amp;L-Adj";#N/A,#N/A,FALSE,"Bal-Adj"}</definedName>
    <definedName name="fgf">#REF!</definedName>
    <definedName name="fgfd">#REF!</definedName>
    <definedName name="fg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localSheetId="4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4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dgfgfdgdf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localSheetId="4" hidden="1">{"'Model'!$A$1:$N$53"}</definedName>
    <definedName name="fgfgff" hidden="1">{"'Model'!$A$1:$N$53"}</definedName>
    <definedName name="fgfgffgfgfg" localSheetId="4" hidden="1">{"'Sell_Office'!$C$5:$D$6"}</definedName>
    <definedName name="fgfgffgfgfg" hidden="1">{"'Sell_Office'!$C$5:$D$6"}</definedName>
    <definedName name="fgfgf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localSheetId="4" hidden="1">{"Page 1",#N/A,FALSE,"073099";"Page 2",#N/A,FALSE,"073099";"Page 3",#N/A,FALSE,"073099"}</definedName>
    <definedName name="fgfgh" hidden="1">{"Page 1",#N/A,FALSE,"073099";"Page 2",#N/A,FALSE,"073099";"Page 3",#N/A,FALSE,"073099"}</definedName>
    <definedName name="fgfg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k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localSheetId="4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localSheetId="4" hidden="1">{"Page 1",#N/A,FALSE,"073099";"Page 2",#N/A,FALSE,"073099";"Page 3",#N/A,FALSE,"073099"}</definedName>
    <definedName name="fghdfghf" hidden="1">{"Page 1",#N/A,FALSE,"073099";"Page 2",#N/A,FALSE,"073099";"Page 3",#N/A,FALSE,"073099"}</definedName>
    <definedName name="fghdfh" localSheetId="4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4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4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localSheetId="4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dghbn" localSheetId="4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4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4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4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localSheetId="4" hidden="1">{"Page 1",#N/A,FALSE,"081399";"Page 2",#N/A,FALSE,"081399";"Page 3",#N/A,FALSE,"081399";"Page 4",#N/A,FALSE,"081399"}</definedName>
    <definedName name="fghfd" hidden="1">{"Page 1",#N/A,FALSE,"081399";"Page 2",#N/A,FALSE,"081399";"Page 3",#N/A,FALSE,"081399";"Page 4",#N/A,FALSE,"081399"}</definedName>
    <definedName name="fghfddhf" localSheetId="4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4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4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localSheetId="4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localSheetId="4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4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localSheetId="4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4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localSheetId="4" hidden="1">{"CLOSED ORDERS",#N/A,FALSE,"ZZORDS"}</definedName>
    <definedName name="fghfh" hidden="1">{"CLOSED ORDERS",#N/A,FALSE,"ZZORDS"}</definedName>
    <definedName name="fghfhdfgh" localSheetId="4" hidden="1">{"Page 1",#N/A,FALSE,"072399";"Page 2",#N/A,FALSE,"072399";"Page 3",#N/A,FALSE,"072399"}</definedName>
    <definedName name="fghfhdfgh" hidden="1">{"Page 1",#N/A,FALSE,"072399";"Page 2",#N/A,FALSE,"072399";"Page 3",#N/A,FALSE,"072399"}</definedName>
    <definedName name="fghfhdhffh" localSheetId="4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4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4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4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localSheetId="4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4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localSheetId="4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localSheetId="4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4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localSheetId="4" hidden="1">{"Page 1",#N/A,FALSE,"050799";"Page 2",#N/A,FALSE,"050799";"Page 3",#N/A,FALSE,"050799"}</definedName>
    <definedName name="fghjgfh" hidden="1">{"Page 1",#N/A,FALSE,"050799";"Page 2",#N/A,FALSE,"050799";"Page 3",#N/A,FALSE,"050799"}</definedName>
    <definedName name="fghjgfhj" localSheetId="4" hidden="1">{"Page 1",#N/A,FALSE,"051499";"Page 2",#N/A,FALSE,"051499";"Page 3",#N/A,FALSE,"051499"}</definedName>
    <definedName name="fghjgfhj" hidden="1">{"Page 1",#N/A,FALSE,"051499";"Page 2",#N/A,FALSE,"051499";"Page 3",#N/A,FALSE,"051499"}</definedName>
    <definedName name="fghjgfhjfgj" localSheetId="4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localSheetId="4" hidden="1">{"Page 1",#N/A,FALSE,"051499";"Page 2",#N/A,FALSE,"051499";"Page 3",#N/A,FALSE,"051499"}</definedName>
    <definedName name="fghjghj" hidden="1">{"Page 1",#N/A,FALSE,"051499";"Page 2",#N/A,FALSE,"051499";"Page 3",#N/A,FALSE,"051499"}</definedName>
    <definedName name="fghjhhghj" localSheetId="4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localSheetId="4" hidden="1">{#N/A,#N/A,FALSE,"Report";#N/A,#N/A,FALSE,"Credit Debit Notes";#N/A,#N/A,FALSE,"Explanations";#N/A,#N/A,FALSE,"Summary"}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localSheetId="4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hsgh" localSheetId="4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localSheetId="4" hidden="1">{"'1996'!$A$1:$J$272"}</definedName>
    <definedName name="FGHWR" hidden="1">{"'1996'!$A$1:$J$272"}</definedName>
    <definedName name="fgiouuiuioo" localSheetId="4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localSheetId="4" hidden="1">{"'1996'!$A$1:$J$272"}</definedName>
    <definedName name="fgjdryjr" hidden="1">{"'1996'!$A$1:$J$272"}</definedName>
    <definedName name="fgjfjjetjr5" localSheetId="4" hidden="1">{"'1996'!$A$1:$J$272"}</definedName>
    <definedName name="fgjfjjetjr5" hidden="1">{"'1996'!$A$1:$J$272"}</definedName>
    <definedName name="fgjghjgf" localSheetId="4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4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4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4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4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4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localSheetId="4" hidden="1">{"'1996'!$A$1:$J$272"}</definedName>
    <definedName name="fgjjtydjt" hidden="1">{"'1996'!$A$1:$J$272"}</definedName>
    <definedName name="fgjkf">#REF!</definedName>
    <definedName name="fgjrjrj" localSheetId="4" hidden="1">{"'1996'!$A$1:$J$272"}</definedName>
    <definedName name="fgjrjrj" hidden="1">{"'1996'!$A$1:$J$272"}</definedName>
    <definedName name="fgjrtjrtjkt" localSheetId="4" hidden="1">{"'1996'!$A$1:$J$272"}</definedName>
    <definedName name="fgjrtjrtjkt" hidden="1">{"'1996'!$A$1:$J$272"}</definedName>
    <definedName name="fgjsrjerj" localSheetId="4" hidden="1">{"'1996'!$A$1:$J$272"}</definedName>
    <definedName name="fgjsrjerj" hidden="1">{"'1996'!$A$1:$J$272"}</definedName>
    <definedName name="fgk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kfdlk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localSheetId="4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4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localSheetId="4" hidden="1">{"'VQ ENG'!$A$1:$K$50"}</definedName>
    <definedName name="fgs" hidden="1">{"'VQ ENG'!$A$1:$K$50"}</definedName>
    <definedName name="fgsd">#REF!</definedName>
    <definedName name="fgsdfgsdfg">#REF!</definedName>
    <definedName name="fgsdgsfd" localSheetId="4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t" localSheetId="4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localSheetId="4" hidden="1">{#N/A,#N/A,FALSE,"P&amp;L"}</definedName>
    <definedName name="fgwer" hidden="1">{#N/A,#N/A,FALSE,"P&amp;L"}</definedName>
    <definedName name="fgx">#REF!</definedName>
    <definedName name="fgzerezr" localSheetId="4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ci">#REF!</definedName>
    <definedName name="fhd" localSheetId="4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localSheetId="4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4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4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localSheetId="4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localSheetId="4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localSheetId="4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" localSheetId="4" hidden="1">{#N/A,#N/A,TRUE,"TMRSAMPLE";#N/A,#N/A,TRUE,"OPS";#N/A,#N/A,TRUE,"TMR"}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localSheetId="4" hidden="1">{"Page 1",#N/A,FALSE,"050799";"Page 2",#N/A,FALSE,"050799";"Page 3",#N/A,FALSE,"050799"}</definedName>
    <definedName name="fhghfd" hidden="1">{"Page 1",#N/A,FALSE,"050799";"Page 2",#N/A,FALSE,"050799";"Page 3",#N/A,FALSE,"050799"}</definedName>
    <definedName name="fhghhggfhg" localSheetId="4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localSheetId="4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hhgfhfhfghgfhffd" localSheetId="4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localSheetId="4" hidden="1">{"Page 1",#N/A,FALSE,"082099";"Page 2",#N/A,FALSE,"082099";"Page 3",#N/A,FALSE,"082099";"Page 4",#N/A,FALSE,"082099"}</definedName>
    <definedName name="fhhh" hidden="1">{"Page 1",#N/A,FALSE,"082099";"Page 2",#N/A,FALSE,"082099";"Page 3",#N/A,FALSE,"082099";"Page 4",#N/A,FALSE,"082099"}</definedName>
    <definedName name="fhj">#REF!</definedName>
    <definedName name="fhjdf">#REF!</definedName>
    <definedName name="FHJHD" localSheetId="4" hidden="1">{#N/A,#N/A,FALSE,"UNIT";#N/A,#N/A,FALSE,"UNIT";#N/A,#N/A,FALSE,"계정"}</definedName>
    <definedName name="FHJHD" hidden="1">{#N/A,#N/A,FALSE,"UNIT";#N/A,#N/A,FALSE,"UNIT";#N/A,#N/A,FALSE,"계정"}</definedName>
    <definedName name="fhketykjety" localSheetId="4" hidden="1">{"'1996'!$A$1:$J$272"}</definedName>
    <definedName name="fhketykjety" hidden="1">{"'1996'!$A$1:$J$272"}</definedName>
    <definedName name="FHKSHKHIURHIT" hidden="1">#REF!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localSheetId="4" hidden="1">{#N/A,#N/A,FALSE,"Repair";#N/A,#N/A,FALSE,"Audit Room";#N/A,#N/A,FALSE,"Simulator"}</definedName>
    <definedName name="FHR" hidden="1">{#N/A,#N/A,FALSE,"Repair";#N/A,#N/A,FALSE,"Audit Room";#N/A,#N/A,FALSE,"Simulator"}</definedName>
    <definedName name="fhsfga">#REF!</definedName>
    <definedName name="fhu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localSheetId="4" hidden="1">{"'PRODUCTIONCOST SHEET'!$B$3:$G$48"}</definedName>
    <definedName name="fi" hidden="1">{"'PRODUCTIONCOST SHEET'!$B$3:$G$48"}</definedName>
    <definedName name="FI01ChargeN">#REF!</definedName>
    <definedName name="FICStoOGL">#REF!</definedName>
    <definedName name="Fictory">#REF!</definedName>
    <definedName name="fieji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ji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GURES_TYPE">#REF!</definedName>
    <definedName name="fijkjvcjj">#REF!</definedName>
    <definedName name="fijktui" localSheetId="4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a" localSheetId="4" hidden="1">{#N/A,#N/A,FALSE,"채권채무";#N/A,#N/A,FALSE,"control sheet"}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No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localSheetId="4" hidden="1">1/EUReXToFIM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localSheetId="4" hidden="1">{"'Eng (page2)'!$A$1:$D$52"}</definedName>
    <definedName name="Financial" hidden="1">{"'Eng (page2)'!$A$1:$D$52"}</definedName>
    <definedName name="Financial_cost">#REF!</definedName>
    <definedName name="Financing_Method">#REF!</definedName>
    <definedName name="fincance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">#REF!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Print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localSheetId="4" hidden="1">{"'Data'!$A$1:$D$17"}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MMBAB180D">#REF!</definedName>
    <definedName name="FIRMMBAB30D">#REF!</definedName>
    <definedName name="FIRMMBAB90D">#REF!</definedName>
    <definedName name="FIRMMCRIH">#REF!</definedName>
    <definedName name="FIRMMCRIL">#REF!</definedName>
    <definedName name="FIRMMCRIV">#REF!</definedName>
    <definedName name="FIRMMOIS1D">#REF!</definedName>
    <definedName name="FIRMMOIS3D">#REF!</definedName>
    <definedName name="First">#REF!</definedName>
    <definedName name="First_Cell">#REF!</definedName>
    <definedName name="first_floor_06">#REF!</definedName>
    <definedName name="first_floor_07">#REF!</definedName>
    <definedName name="first_floor_08">#REF!</definedName>
    <definedName name="first_floor_sqm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floor_2106">#REF!</definedName>
    <definedName name="firsthc">#REF!</definedName>
    <definedName name="FirstLoan">#REF!</definedName>
    <definedName name="FirstRepay">#REF!</definedName>
    <definedName name="Firstsheet">#REF!</definedName>
    <definedName name="firsttotil">#REF!</definedName>
    <definedName name="FIRSTYEAR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_year_ended">#REF!</definedName>
    <definedName name="fiscalprofits">#REF!</definedName>
    <definedName name="FIT">BlankMacro1</definedName>
    <definedName name="FITB">#REF!</definedName>
    <definedName name="FItemTaxGrossUp91">#REF!</definedName>
    <definedName name="FitOutDate">#REF!</definedName>
    <definedName name="FITT2">BlankMacro1</definedName>
    <definedName name="FITTING2">BlankMacro1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localSheetId="4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_ASSET">#REF!</definedName>
    <definedName name="FIXED">#N/A</definedName>
    <definedName name="Fixed_Asset_purchase_Data">#REF!</definedName>
    <definedName name="Fixed_Assets">#REF!</definedName>
    <definedName name="Fixed_Deposit_Current">#REF!</definedName>
    <definedName name="Fixed_Deposit_Prior">#REF!</definedName>
    <definedName name="Fixed_Deposits">#REF!</definedName>
    <definedName name="fixed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34_102_1">#N/A</definedName>
    <definedName name="FixIndex135_102_1">#N/A</definedName>
    <definedName name="FixIndex136_102_1">#N/A</definedName>
    <definedName name="FixIndex151_102_1">#N/A</definedName>
    <definedName name="FixIndex152_7_1">#N/A</definedName>
    <definedName name="FixIndex152_7_2">#N/A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0_7_1">#N/A</definedName>
    <definedName name="FixIndex30_7_2">#N/A</definedName>
    <definedName name="FixIndex31_7_1">#N/A</definedName>
    <definedName name="FixIndex32_102_1">#N/A</definedName>
    <definedName name="FixIndex32_102_2">#N/A</definedName>
    <definedName name="FixIndex32_7_1">#N/A</definedName>
    <definedName name="FixIndex328_1">#REF!</definedName>
    <definedName name="FixIndex33_102_1">#N/A</definedName>
    <definedName name="FixIndex33_102_2">#N/A</definedName>
    <definedName name="FixIndex33_7_1">#N/A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dex336_4_1">#REF!</definedName>
    <definedName name="FixIndex336_4_2">#REF!</definedName>
    <definedName name="FixIndex336_4_3">#REF!</definedName>
    <definedName name="FixIndex337_4_1">#REF!</definedName>
    <definedName name="FixIndex338_4_1">#REF!</definedName>
    <definedName name="FixIndex338_4_2">#REF!</definedName>
    <definedName name="FixIndex339_4_1">#REF!</definedName>
    <definedName name="FixIndex339_4_2">#REF!</definedName>
    <definedName name="FixIndex340_4_1">#REF!</definedName>
    <definedName name="FixIndex340_4_2">#REF!</definedName>
    <definedName name="FixIndex341_4_1">#REF!</definedName>
    <definedName name="FixIndex341_4_2">#REF!</definedName>
    <definedName name="FixIndex342_4_1">#REF!</definedName>
    <definedName name="FixIndex343_4_1">#REF!</definedName>
    <definedName name="FixIndex344_4_1">#REF!</definedName>
    <definedName name="FixIndex345_4_1">#REF!</definedName>
    <definedName name="FixIndex346_4_1">#REF!</definedName>
    <definedName name="FixIndex347_4_1">#REF!</definedName>
    <definedName name="FixIndex348_4_1">#REF!</definedName>
    <definedName name="FixIndex349_4_1">#REF!</definedName>
    <definedName name="FixIndex350_4_1">#REF!</definedName>
    <definedName name="FixIndex351_4_1">#REF!</definedName>
    <definedName name="FixIndex352_4_1">#REF!</definedName>
    <definedName name="FixIndex353_4_1">#REF!</definedName>
    <definedName name="FixIndex354_4_1">#REF!</definedName>
    <definedName name="FixIndex355_4_1">#REF!</definedName>
    <definedName name="FixIndex356_4_1">#REF!</definedName>
    <definedName name="FixIndex357_4_1">#REF!</definedName>
    <definedName name="FixIndex358_4_1">#REF!</definedName>
    <definedName name="FixIndex359_4_1">#REF!</definedName>
    <definedName name="FixIndex360_4_1">#REF!</definedName>
    <definedName name="FixIndex372_4_1">#REF!</definedName>
    <definedName name="FixIndex452_102_1">#N/A</definedName>
    <definedName name="FixIndex452_102_2">#N/A</definedName>
    <definedName name="FixIndex462_102_1">#N/A</definedName>
    <definedName name="FixIndex472_102_1">#N/A</definedName>
    <definedName name="FixIndex482_102_1">#N/A</definedName>
    <definedName name="FixIndex482_102_2">#N/A</definedName>
    <definedName name="FixIndex85_102_1">#N/A</definedName>
    <definedName name="FixIndex85_7_1">#N/A</definedName>
    <definedName name="FixIndex85_7_2">#N/A</definedName>
    <definedName name="FixIndex85_7_3">#N/A</definedName>
    <definedName name="Fixing_Taux">#REF!</definedName>
    <definedName name="FIXVARTOTAL">#REF!</definedName>
    <definedName name="fj">#REF!</definedName>
    <definedName name="fjdjhd" localSheetId="4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eu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localSheetId="4" hidden="1">{#N/A,#N/A,FALSE,"Pharm";#N/A,#N/A,FALSE,"WWCM"}</definedName>
    <definedName name="FJEZK" hidden="1">{#N/A,#N/A,FALSE,"Pharm";#N/A,#N/A,FALSE,"WWCM"}</definedName>
    <definedName name="fjfgjfgtj">#REF!</definedName>
    <definedName name="fjfgtjtfj">#REF!</definedName>
    <definedName name="FJFJ" localSheetId="4" hidden="1">{#N/A,#N/A,FALSE,"단축1";#N/A,#N/A,FALSE,"단축2";#N/A,#N/A,FALSE,"단축3";#N/A,#N/A,FALSE,"장축";#N/A,#N/A,FALSE,"4WD"}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localSheetId="4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localSheetId="4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localSheetId="4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localSheetId="4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4" hidden="1">{"AnnualRentRoll",#N/A,FALSE,"RentRoll"}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localSheetId="4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4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localSheetId="4" hidden="1">{#N/A,#N/A,FALSE,"COVER1.XLS ";#N/A,#N/A,FALSE,"RACT1.XLS";#N/A,#N/A,FALSE,"RACT2.XLS";#N/A,#N/A,FALSE,"ECCMP";#N/A,#N/A,FALSE,"WELDER.XLS"}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localSheetId="4" hidden="1">{"EXPORT",#N/A,FALSE,"A8CONTENT"}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AT">#N/A</definedName>
    <definedName name="FLCJK" hidden="1">#REF!</definedName>
    <definedName name="FLeadF">#REF!</definedName>
    <definedName name="FLG">BlankMacro1</definedName>
    <definedName name="Flha">#REF!</definedName>
    <definedName name="flighthour">#REF!</definedName>
    <definedName name="FLJALSDLA">#REF!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0">#REF!</definedName>
    <definedName name="flows">#REF!</definedName>
    <definedName name="flssmal">#REF!</definedName>
    <definedName name="FLUX">#REF!</definedName>
    <definedName name="FM">#REF!</definedName>
    <definedName name="FMCR">#REF!</definedName>
    <definedName name="FMDB">#REF!</definedName>
    <definedName name="fmgross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">#REF!</definedName>
    <definedName name="FMS_Addresses">#REF!</definedName>
    <definedName name="FMTH">#REF!</definedName>
    <definedName name="FMTTL">#REF!</definedName>
    <definedName name="fmttlcr">#REF!</definedName>
    <definedName name="fmttldb">#REF!</definedName>
    <definedName name="FMTYP">"*STD"</definedName>
    <definedName name="FMV_BS">#REF!</definedName>
    <definedName name="fn">#REF!</definedName>
    <definedName name="fna" localSheetId="4" hidden="1">{"'Monthly'!$A$3:$U$60"}</definedName>
    <definedName name="fna" hidden="1">{"'Monthly'!$A$3:$U$60"}</definedName>
    <definedName name="FNAME">#REF!</definedName>
    <definedName name="fndfknd" localSheetId="4" hidden="1">{#N/A,#N/A,FALSE,"Sheet1";#N/A,#N/A,FALSE,"Key data stat 1";#N/A,#N/A,FALSE,"Key Data 2";#N/A,#N/A,FALSE,"Key Data Graph 3"}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NO">#REF!</definedName>
    <definedName name="FO">#REF!</definedName>
    <definedName name="fob">#REF!</definedName>
    <definedName name="FOB.AMT">#REF!</definedName>
    <definedName name="FOB.PC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localSheetId="4" hidden="1">{"'Eng (page2)'!$A$1:$D$52"}</definedName>
    <definedName name="fojwp" hidden="1">{"'Eng (page2)'!$A$1:$D$52"}</definedName>
    <definedName name="FolderItemNumber">#REF!</definedName>
    <definedName name="FolderItemTitle">#REF!</definedName>
    <definedName name="Folgeseiten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oting">#REF!</definedName>
    <definedName name="for">#REF!</definedName>
    <definedName name="For_the_month_ending">#REF!</definedName>
    <definedName name="FOR_THE_YEAR_ENDED_2003" localSheetId="4">YEAR</definedName>
    <definedName name="FOR_THE_YEAR_ENDED_2003">YEAR</definedName>
    <definedName name="FOR_THE_YEAR_ENDED_31_DECEMBER_2001" localSheetId="4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Summary">#REF!</definedName>
    <definedName name="Forecast_W45_2">#REF!</definedName>
    <definedName name="forecastjan">#REF!</definedName>
    <definedName name="ForecastYear">#REF!</definedName>
    <definedName name="Foreclosure_Date_Format">#REF!</definedName>
    <definedName name="foreclosure_lookup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localSheetId="4" hidden="1">{#N/A,#N/A,FALSE,"COMP"}</definedName>
    <definedName name="fORM" hidden="1">{#N/A,#N/A,FALSE,"COMP"}</definedName>
    <definedName name="form07acm">#REF!</definedName>
    <definedName name="form07apm">#REF!</definedName>
    <definedName name="form07apy">#REF!</definedName>
    <definedName name="form07bcm">#REF!</definedName>
    <definedName name="form07bpm">#REF!</definedName>
    <definedName name="form07bpy">#REF!</definedName>
    <definedName name="form07ccm">#REF!</definedName>
    <definedName name="form07cm">#REF!</definedName>
    <definedName name="form07cpm">#REF!</definedName>
    <definedName name="form07cpy">#REF!</definedName>
    <definedName name="form07hcm">#REF!</definedName>
    <definedName name="form07hpm">#REF!</definedName>
    <definedName name="form07hpy">#REF!</definedName>
    <definedName name="form07pm">#REF!</definedName>
    <definedName name="form07py">#REF!</definedName>
    <definedName name="form08acm">#REF!</definedName>
    <definedName name="form08apm">#REF!</definedName>
    <definedName name="form08apy">#REF!</definedName>
    <definedName name="form08bcm">#REF!</definedName>
    <definedName name="form08bpm">#REF!</definedName>
    <definedName name="form08bpy">#REF!</definedName>
    <definedName name="form08ccm">#REF!</definedName>
    <definedName name="form08cm">#REF!</definedName>
    <definedName name="form08cpm">#REF!</definedName>
    <definedName name="form08cpy">#REF!</definedName>
    <definedName name="form08hcm">#REF!</definedName>
    <definedName name="form08hpm">#REF!</definedName>
    <definedName name="form08hpy">#REF!</definedName>
    <definedName name="form08pm">#REF!</definedName>
    <definedName name="form08py">#REF!</definedName>
    <definedName name="form1">#REF!</definedName>
    <definedName name="form11cm">#REF!</definedName>
    <definedName name="form11pm">#REF!</definedName>
    <definedName name="form11py">#REF!</definedName>
    <definedName name="FORM14_SUBACCOUNT">#REF!</definedName>
    <definedName name="form16abdg">#REF!</definedName>
    <definedName name="form16acm">#REF!</definedName>
    <definedName name="form16aytd">#REF!</definedName>
    <definedName name="form16aytdbdg">#REF!</definedName>
    <definedName name="form16bbdg">#REF!</definedName>
    <definedName name="form16bcm">#REF!</definedName>
    <definedName name="form16bytd">#REF!</definedName>
    <definedName name="form16bytdbdg">#REF!</definedName>
    <definedName name="form16cbdg">#REF!</definedName>
    <definedName name="form16ccm">#REF!</definedName>
    <definedName name="form16cytd">#REF!</definedName>
    <definedName name="form16cytdbdg">#REF!</definedName>
    <definedName name="form16hbdg">#REF!</definedName>
    <definedName name="form16hcm">#REF!</definedName>
    <definedName name="form16hytd">#REF!</definedName>
    <definedName name="form16hytdbdg">#REF!</definedName>
    <definedName name="form16xbdg">#REF!</definedName>
    <definedName name="form16xcm">#REF!</definedName>
    <definedName name="form16xytd">#REF!</definedName>
    <definedName name="form16xytdbdg">#REF!</definedName>
    <definedName name="form16ycm">#REF!</definedName>
    <definedName name="form16yytd">#REF!</definedName>
    <definedName name="form17abdg">#REF!</definedName>
    <definedName name="form17acm">#REF!</definedName>
    <definedName name="form17aytd">#REF!</definedName>
    <definedName name="form17aytdbdg">#REF!</definedName>
    <definedName name="form17bbdg">#REF!</definedName>
    <definedName name="form17bcm">#REF!</definedName>
    <definedName name="form17bdg">#REF!</definedName>
    <definedName name="form17bytd">#REF!</definedName>
    <definedName name="form17bytdbdg">#REF!</definedName>
    <definedName name="form17cbdg">#REF!</definedName>
    <definedName name="form17ccm">#REF!</definedName>
    <definedName name="form17cm">#REF!</definedName>
    <definedName name="form17cytd">#REF!</definedName>
    <definedName name="form17cytdbdg">#REF!</definedName>
    <definedName name="form17hbdg">#REF!</definedName>
    <definedName name="form17hcm">#REF!</definedName>
    <definedName name="form17hytd">#REF!</definedName>
    <definedName name="form17hytdbdg">#REF!</definedName>
    <definedName name="form17ytd">#REF!</definedName>
    <definedName name="form17ytdbdg">#REF!</definedName>
    <definedName name="form18bdg">#REF!</definedName>
    <definedName name="form18cm">#REF!</definedName>
    <definedName name="form18ytd">#REF!</definedName>
    <definedName name="form18ytdbdg">#REF!</definedName>
    <definedName name="form27cm">#REF!</definedName>
    <definedName name="form27ytd">#REF!</definedName>
    <definedName name="form28cmcomm">#REF!</definedName>
    <definedName name="form28cmdiv">#REF!</definedName>
    <definedName name="form28cmint">#REF!</definedName>
    <definedName name="form28cmmf">#REF!</definedName>
    <definedName name="form28cmrental">#REF!</definedName>
    <definedName name="form28cmsg">#REF!</definedName>
    <definedName name="form28cmsr">#REF!</definedName>
    <definedName name="form28ytdcomm">#REF!</definedName>
    <definedName name="form28ytddiv">#REF!</definedName>
    <definedName name="form28ytdint">#REF!</definedName>
    <definedName name="form28ytdmf">#REF!</definedName>
    <definedName name="form28ytdrental">#REF!</definedName>
    <definedName name="form28ytdsg">#REF!</definedName>
    <definedName name="form28ytdsr">#REF!</definedName>
    <definedName name="form31">#REF!</definedName>
    <definedName name="form32bdg">#REF!</definedName>
    <definedName name="form32cm">#REF!</definedName>
    <definedName name="form32ytd">#REF!</definedName>
    <definedName name="form32ytdbdg">#REF!</definedName>
    <definedName name="form3cd" hidden="1">#REF!</definedName>
    <definedName name="FORM5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ln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RWARD">#N/A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xboro">#REF!</definedName>
    <definedName name="foyt">#REF!</definedName>
    <definedName name="Fozen_vat">#REF!</definedName>
    <definedName name="FP">#REF!</definedName>
    <definedName name="FP_325_000">#REF!</definedName>
    <definedName name="FP_325_100">#REF!</definedName>
    <definedName name="FP_325_200">#REF!</definedName>
    <definedName name="FP_350_025">#REF!</definedName>
    <definedName name="FP_350_175">#REF!</definedName>
    <definedName name="FP_375_000">#REF!</definedName>
    <definedName name="FP_375_125">#REF!</definedName>
    <definedName name="FP_375_200">#REF!</definedName>
    <definedName name="FP_400_050">#REF!</definedName>
    <definedName name="FP_400_100">#REF!</definedName>
    <definedName name="FP_400_150">#REF!</definedName>
    <definedName name="FP_400_200">#REF!</definedName>
    <definedName name="FP_425_150">#REF!</definedName>
    <definedName name="FP_425_200">#REF!</definedName>
    <definedName name="FP_475_000">#REF!</definedName>
    <definedName name="FP_475_100">#REF!</definedName>
    <definedName name="FP_475_175">#REF!</definedName>
    <definedName name="FP_500_000">#REF!</definedName>
    <definedName name="FP_500_050">#REF!</definedName>
    <definedName name="FP_500_100">#REF!</definedName>
    <definedName name="FP_500_150">#REF!</definedName>
    <definedName name="FP_500_200">#REF!</definedName>
    <definedName name="FP_525_000">#REF!</definedName>
    <definedName name="FP_525_050">#REF!</definedName>
    <definedName name="FP_525_100">#REF!</definedName>
    <definedName name="FP_525_150">#REF!</definedName>
    <definedName name="FP_550_000">#REF!</definedName>
    <definedName name="FP_550_075">#REF!</definedName>
    <definedName name="FP_550_125">#REF!</definedName>
    <definedName name="FP_575_025">#REF!</definedName>
    <definedName name="FP_575_175">#REF!</definedName>
    <definedName name="FP_600_000">#REF!</definedName>
    <definedName name="FP_600_050">#REF!</definedName>
    <definedName name="FP_600_100">#REF!</definedName>
    <definedName name="FP_600_150">#REF!</definedName>
    <definedName name="FPL">#REF!</definedName>
    <definedName name="fpt">#REF!</definedName>
    <definedName name="fq">#REF!</definedName>
    <definedName name="fqdsf" localSheetId="4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e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localSheetId="4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4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4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localSheetId="4" hidden="1">{"'Eng (page2)'!$A$1:$D$52"}</definedName>
    <definedName name="FRA" hidden="1">{"'Eng (page2)'!$A$1:$D$52"}</definedName>
    <definedName name="Frac">#REF!</definedName>
    <definedName name="FRANC">#REF!</definedName>
    <definedName name="Fran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NKINGMACHINE">#REF!</definedName>
    <definedName name="FRATE">#REF!</definedName>
    <definedName name="FRATEo">#REF!</definedName>
    <definedName name="frd" hidden="1">{"holdco",#N/A,FALSE,"Summary Financials";"holdco",#N/A,FALSE,"Summary Financials"}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ght2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port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localSheetId="4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ew" localSheetId="4" hidden="1">{"CashPrint",#N/A,FALSE,"Cash"}</definedName>
    <definedName name="frew" hidden="1">{"CashPrint",#N/A,FALSE,"Cash"}</definedName>
    <definedName name="frewff">#REF!</definedName>
    <definedName name="frewfregf">#REF!</definedName>
    <definedName name="frf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localSheetId="4" hidden="1">{#N/A,#N/A,FALSE,"Pharm";#N/A,#N/A,FALSE,"WWCM"}</definedName>
    <definedName name="FRFERFE" hidden="1">{#N/A,#N/A,FALSE,"Pharm";#N/A,#N/A,FALSE,"WWCM"}</definedName>
    <definedName name="FRFeXToEUR" localSheetId="4" hidden="1">1/EUReXToFRF</definedName>
    <definedName name="FRFeXToEUR" hidden="1">1/EUReXToFRF</definedName>
    <definedName name="frfrerer">#REF!</definedName>
    <definedName name="frg" localSheetId="4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h" localSheetId="4" hidden="1">{#N/A,#N/A,FALSE,"COVER.XLS";#N/A,#N/A,FALSE,"RACT1.XLS";#N/A,#N/A,FALSE,"RACT2.XLS";#N/A,#N/A,FALSE,"ECCMP";#N/A,#N/A,FALSE,"WELDER.XLS"}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ng">#REF!</definedName>
    <definedName name="froggy">#REF!</definedName>
    <definedName name="From">#REF!</definedName>
    <definedName name="From_col_MonthDataHr">OFFSET(#REF!,1,0,COUNTA(#REF!)-1,1)</definedName>
    <definedName name="From_date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ont_end">#REF!</definedName>
    <definedName name="frrng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localSheetId="4" hidden="1">1/EUReXToLUF</definedName>
    <definedName name="frtz" hidden="1">1/EUReXToLUF</definedName>
    <definedName name="frwer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z">#REF!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denomination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localSheetId="4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4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4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localSheetId="4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4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localSheetId="4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JFLJKDS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localSheetId="4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4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4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localSheetId="4" hidden="1">{#N/A,#N/A,FALSE,"Diffs";#N/A,#N/A,FALSE,"P&amp;L"}</definedName>
    <definedName name="fsdkl" hidden="1">{#N/A,#N/A,FALSE,"Diffs";#N/A,#N/A,FALSE,"P&amp;L"}</definedName>
    <definedName name="fsdljkf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localSheetId="4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4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4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4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4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4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4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4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4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4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4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4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4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4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localSheetId="4" hidden="1">{"'Eng (page2)'!$A$1:$D$52"}</definedName>
    <definedName name="fserrr" hidden="1">{"'Eng (page2)'!$A$1:$D$52"}</definedName>
    <definedName name="ｆｓｆ">#REF!</definedName>
    <definedName name="fsfagh" localSheetId="4" hidden="1">{"'PRODUCTIONCOST SHEET'!$B$3:$G$48"}</definedName>
    <definedName name="fsfagh" hidden="1">{"'PRODUCTIONCOST SHEET'!$B$3:$G$48"}</definedName>
    <definedName name="fsfdgsdg">#REF!</definedName>
    <definedName name="fsfdsfsa" localSheetId="4" hidden="1">{#N/A,#N/A,FALSE,"COVER1.XLS ";#N/A,#N/A,FALSE,"RACT1.XLS";#N/A,#N/A,FALSE,"RACT2.XLS";#N/A,#N/A,FALSE,"ECCMP";#N/A,#N/A,FALSE,"WELDER.XLS"}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localSheetId="4" hidden="1">{#N/A,#N/A,FALSE,"COVER1.XLS ";#N/A,#N/A,FALSE,"RACT1.XLS";#N/A,#N/A,FALSE,"RACT2.XLS";#N/A,#N/A,FALSE,"ECCMP";#N/A,#N/A,FALSE,"WELDER.XLS"}</definedName>
    <definedName name="fsfsfsfsf" hidden="1">{#N/A,#N/A,FALSE,"COVER1.XLS ";#N/A,#N/A,FALSE,"RACT1.XLS";#N/A,#N/A,FALSE,"RACT2.XLS";#N/A,#N/A,FALSE,"ECCMP";#N/A,#N/A,FALSE,"WELDER.XLS"}</definedName>
    <definedName name="fsfwer">#REF!</definedName>
    <definedName name="fsggds" localSheetId="4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4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localSheetId="4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4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T">#REF!</definedName>
    <definedName name="fsu">#REF!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localSheetId="4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localSheetId="4" hidden="1">{"Page 1",#N/A,FALSE,"081399";"Page 2",#N/A,FALSE,"081399";"Page 3",#N/A,FALSE,"081399";"Page 4",#N/A,FALSE,"081399"}</definedName>
    <definedName name="ftygfdfgfh" hidden="1">{"Page 1",#N/A,FALSE,"081399";"Page 2",#N/A,FALSE,"081399";"Page 3",#N/A,FALSE,"081399";"Page 4",#N/A,FALSE,"081399"}</definedName>
    <definedName name="ftype_2106">#REF!</definedName>
    <definedName name="FTỲU">#N/A</definedName>
    <definedName name="fu" localSheetId="4" hidden="1">{#N/A,#N/A,FALSE,"TAX COMPUTATION";#N/A,#N/A,FALSE,"TAX SCHEDULE";#N/A,#N/A,FALSE,"ADDITIONS";#N/A,#N/A,FALSE,"W &amp; T"}</definedName>
    <definedName name="fu" hidden="1">{#N/A,#N/A,FALSE,"TAX COMPUTATION";#N/A,#N/A,FALSE,"TAX SCHEDULE";#N/A,#N/A,FALSE,"ADDITIONS";#N/A,#N/A,FALSE,"W &amp; T"}</definedName>
    <definedName name="fuc" localSheetId="4" hidden="1">{#N/A,#N/A,FALSE,"BALANCE SHEET";#N/A,#N/A,FALSE,"PL ACCOUNT";#N/A,#N/A,FALSE,"FIXED ASSETS";#N/A,#N/A,FALSE,"HP (V)";#N/A,#N/A,FALSE,"TAX COMP";#N/A,#N/A,FALSE,"W&amp;T";#N/A,#N/A,FALSE,"RECONCILE"}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localSheetId="4" hidden="1">{#N/A,#N/A,TRUE,"RIDE";#N/A,#N/A,TRUE,"STEERING";#N/A,#N/A,TRUE,"HANDLING";#N/A,#N/A,TRUE,"BRAKING"}</definedName>
    <definedName name="fuck" hidden="1">{#N/A,#N/A,TRUE,"RIDE";#N/A,#N/A,TRUE,"STEERING";#N/A,#N/A,TRUE,"HANDLING";#N/A,#N/A,TRUE,"BRAKING"}</definedName>
    <definedName name="fuck_off" localSheetId="4" hidden="1">{"EXPORT",#N/A,FALSE,"A8CONTENT"}</definedName>
    <definedName name="fuck_off" hidden="1">{"EXPORT",#N/A,FALSE,"A8CONTENT"}</definedName>
    <definedName name="fuel">#REF!</definedName>
    <definedName name="Fuel1">#REF!</definedName>
    <definedName name="fuk" localSheetId="4" hidden="1">{"1999",#N/A,FALSE,"1999"}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ding">#REF!</definedName>
    <definedName name="funding_Selection_Criteria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utureIPT">#REF!</definedName>
    <definedName name="FutureIPTRevDet">#REF!</definedName>
    <definedName name="fv" localSheetId="4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localSheetId="4" hidden="1">{#N/A,#N/A,FALSE,"Pharm";#N/A,#N/A,FALSE,"WWCM"}</definedName>
    <definedName name="FVG" hidden="1">{#N/A,#N/A,FALSE,"Pharm";#N/A,#N/A,FALSE,"WWCM"}</definedName>
    <definedName name="fvgfh" localSheetId="4" hidden="1">{"Page 1",#N/A,FALSE,"081399";"Page 2",#N/A,FALSE,"081399";"Page 3",#N/A,FALSE,"081399";"Page 4",#N/A,FALSE,"081399"}</definedName>
    <definedName name="fvgfh" hidden="1">{"Page 1",#N/A,FALSE,"081399";"Page 2",#N/A,FALSE,"081399";"Page 3",#N/A,FALSE,"081399";"Page 4",#N/A,FALSE,"081399"}</definedName>
    <definedName name="fvgjkilfdrv" localSheetId="4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localSheetId="4" hidden="1">{"'Income Statement'!$D$96:$E$101"}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localSheetId="4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we" localSheetId="4" hidden="1">{"'1996'!$A$1:$J$272"}</definedName>
    <definedName name="fwe" hidden="1">{"'1996'!$A$1:$J$272"}</definedName>
    <definedName name="fwef" localSheetId="4" hidden="1">{#N/A,#N/A,FALSE,"P&amp;L-Adj";#N/A,#N/A,FALSE,"Bal-Adj"}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localSheetId="4" hidden="1">{#N/A,#N/A,FALSE,"P&amp;L-Adj";#N/A,#N/A,FALSE,"Bal-Adj"}</definedName>
    <definedName name="fwerjk" hidden="1">{#N/A,#N/A,FALSE,"P&amp;L-Adj";#N/A,#N/A,FALSE,"Bal-Adj"}</definedName>
    <definedName name="fwerw" localSheetId="4" hidden="1">{#N/A,#N/A,FALSE,"P&amp;L"}</definedName>
    <definedName name="fwerw" hidden="1">{#N/A,#N/A,FALSE,"P&amp;L"}</definedName>
    <definedName name="fwewe" localSheetId="4" hidden="1">{#N/A,#N/A,FALSE,"P&amp;L-Adj";#N/A,#N/A,FALSE,"Bal-Adj"}</definedName>
    <definedName name="fwewe" hidden="1">{#N/A,#N/A,FALSE,"P&amp;L-Adj";#N/A,#N/A,FALSE,"Bal-Adj"}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K">#REF!</definedName>
    <definedName name="FWP" localSheetId="4" hidden="1">{"'Eng (page2)'!$A$1:$D$52"}</definedName>
    <definedName name="FWP" hidden="1">{"'Eng (page2)'!$A$1:$D$52"}</definedName>
    <definedName name="fwsfcw">#REF!</definedName>
    <definedName name="fww">#REF!</definedName>
    <definedName name="FX">#REF!</definedName>
    <definedName name="FX_BASE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ETITLE">#REF!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ATIO">#REF!</definedName>
    <definedName name="fyrur6u">#REF!</definedName>
    <definedName name="FZ">#REF!</definedName>
    <definedName name="fzz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_coding_comb_path" hidden="1">"\\hhc.hyattdir.net\files\EURSS\EURDC\Share\Zone1\JV\_config\DPSAZ_"</definedName>
    <definedName name="g_config_file" hidden="1">"config.xml"</definedName>
    <definedName name="g_EntryByUser">"Gopi Kondlepu"</definedName>
    <definedName name="g_EntrybyUserEntity">"GENPC"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main_path">"\\hhc.hyattdir.net\files\EURSS\EURDC\Share\Zone1\Accounting\GL\"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selected_configuration_path">"\\hhc.hyattdir.net\files\EURSS\EURDC\Share\Zone1\JV\_config\DPSAZ_config_V10.xml"</definedName>
    <definedName name="g_selected_property" hidden="1">"DPSAZ"</definedName>
    <definedName name="g_selected_template_path">"\\hhc.hyattdir.net\files\EURSS\EURDC\Share\Zone1\Accounting\GL\DPSAZ\00iScalaJV\Templates\Version10_MasterTemplate.xltx"</definedName>
    <definedName name="g_selected_template_path_V10">"\\hhc.hyattdir.net\files\EURSS\EURDC\Share\Zone1\Accounting\GL\DPSAZ\00iScalaJV\Templates\V10\Version10_MasterTemplate.xltx"</definedName>
    <definedName name="g_total">#REF!</definedName>
    <definedName name="g_Worksheet_Protection">"M@ster"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localSheetId="4" hidden="1">{"'VQ ENG'!$A$1:$K$50"}</definedName>
    <definedName name="gadgsd" hidden="1">{"'VQ ENG'!$A$1:$K$50"}</definedName>
    <definedName name="gaee" localSheetId="4" hidden="1">{#N/A,#N/A,FALSE,"Sheet1"}</definedName>
    <definedName name="gaee" hidden="1">{#N/A,#N/A,FALSE,"Sheet1"}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localSheetId="4" hidden="1">{"'VQ ENG'!$A$1:$K$50"}</definedName>
    <definedName name="gagagadg" hidden="1">{"'VQ ENG'!$A$1:$K$50"}</definedName>
    <definedName name="gahsKJA">#REF!</definedName>
    <definedName name="gaiga" localSheetId="4" hidden="1">{"'VQ ENG'!$A$1:$K$50"}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_loss_on_disposal">#REF!</definedName>
    <definedName name="gains">#REF!</definedName>
    <definedName name="GALA">#REF!</definedName>
    <definedName name="gallonpm">#REF!</definedName>
    <definedName name="GALLOT_CHEMICAL_LTD._PART.">#REF!</definedName>
    <definedName name="gallup" localSheetId="4" hidden="1">{"a4p&amp;L",#N/A,FALSE,"tr &amp; pl"}</definedName>
    <definedName name="gallup" hidden="1">{"a4p&amp;L",#N/A,FALSE,"tr &amp; pl"}</definedName>
    <definedName name="galsas" localSheetId="4" hidden="1">{"'Feb 99'!$A$1:$G$30"}</definedName>
    <definedName name="galsas" hidden="1">{"'Feb 99'!$A$1:$G$30"}</definedName>
    <definedName name="GAMAX">#REF!</definedName>
    <definedName name="Gamme_commerciale_de_stock1">#REF!</definedName>
    <definedName name="Gamme_commerciale_de_stock2">#REF!</definedName>
    <definedName name="gammecciale1">#REF!</definedName>
    <definedName name="gammecciale2">#REF!</definedName>
    <definedName name="gan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rniBoxStart">#N/A</definedName>
    <definedName name="gas">#REF!</definedName>
    <definedName name="Gas_LC12_Name">#REF!</definedName>
    <definedName name="Gas_LC13_Name">#REF!</definedName>
    <definedName name="Gas_LC14_Name">#REF!</definedName>
    <definedName name="Gas_LC16_Name">#REF!</definedName>
    <definedName name="Gas_LC18_Name">#REF!</definedName>
    <definedName name="Gas_LC19_Name">#REF!</definedName>
    <definedName name="Gas_LC2_Name">#REF!</definedName>
    <definedName name="Gas_LC22_Name">#REF!</definedName>
    <definedName name="Gas_LC23_Name">#REF!</definedName>
    <definedName name="Gas_LC24_Name">#REF!</definedName>
    <definedName name="Gas_LC25_Name">#REF!</definedName>
    <definedName name="Gas_LC4_Name">#REF!</definedName>
    <definedName name="Gas_LC5_Name">#REF!</definedName>
    <definedName name="Gas_LC6_Name">#REF!</definedName>
    <definedName name="Gas_LC7_Name">#REF!</definedName>
    <definedName name="Gas_LC9_Name">#REF!</definedName>
    <definedName name="Gas_NSW_CC1">#REF!</definedName>
    <definedName name="Gas_NSW_CC2">#REF!</definedName>
    <definedName name="Gas_SA_CC1">#REF!</definedName>
    <definedName name="Gas_Supply_1">#REF!</definedName>
    <definedName name="Gas_Supply_10">#REF!</definedName>
    <definedName name="Gas_Supply_11">#REF!</definedName>
    <definedName name="Gas_Supply_12">#REF!</definedName>
    <definedName name="Gas_Supply_14">#REF!</definedName>
    <definedName name="Gas_Supply_2">#REF!</definedName>
    <definedName name="Gas_Supply_3">#REF!</definedName>
    <definedName name="Gas_Supply_4">#REF!</definedName>
    <definedName name="Gas_Supply_6">#REF!</definedName>
    <definedName name="Gas_Supply_7">#REF!</definedName>
    <definedName name="Gas_Supply_8">#REF!</definedName>
    <definedName name="Gas_Supply_9">#REF!</definedName>
    <definedName name="Gas_Vic_CC2">#REF!</definedName>
    <definedName name="Gas_Vic_CC3">#REF!</definedName>
    <definedName name="Gas_Vic_CC4">#REF!</definedName>
    <definedName name="Gas_Vic_CC5">#REF!</definedName>
    <definedName name="Gas_Vic_CC6">#REF!</definedName>
    <definedName name="Gas_Vic_CC7">#REF!</definedName>
    <definedName name="Gas_Vic_CC8">#REF!</definedName>
    <definedName name="Gas_Vic_CC9">#REF!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localSheetId="4" hidden="1">{"'1996'!$A$1:$J$272"}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awsg" localSheetId="4" hidden="1">{"'1996'!$A$1:$J$272"}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B_PR9">#REF!</definedName>
    <definedName name="GBBP">#REF!</definedName>
    <definedName name="GBBP_Existing">#REF!</definedName>
    <definedName name="GBBP2012">#REF!</definedName>
    <definedName name="GBBP2013">#REF!</definedName>
    <definedName name="GBBPP">#REF!</definedName>
    <definedName name="GBBPP_Existing">#REF!</definedName>
    <definedName name="GBBPP2012">#REF!</definedName>
    <definedName name="GBBPP2013">#REF!</definedName>
    <definedName name="GBBPR9">#REF!</definedName>
    <definedName name="GBBPR9_Existing">#REF!</definedName>
    <definedName name="GBBPR92012">#REF!</definedName>
    <definedName name="GBBPR92013">#REF!</definedName>
    <definedName name="GBBR">#REF!</definedName>
    <definedName name="GBBR2012">#REF!</definedName>
    <definedName name="GBBR2013">#REF!</definedName>
    <definedName name="GBBRJ">#REF!</definedName>
    <definedName name="GBBRR2">#REF!</definedName>
    <definedName name="GBBRR2_Existing">#REF!</definedName>
    <definedName name="GBBRR22012">#REF!</definedName>
    <definedName name="GBBRR22013">#REF!</definedName>
    <definedName name="GBBRT">#REF!</definedName>
    <definedName name="GBBRT2012">#REF!</definedName>
    <definedName name="GBBRT2013">#REF!</definedName>
    <definedName name="GBBSP">#REF!</definedName>
    <definedName name="GBBSP_Existing">#REF!</definedName>
    <definedName name="GBBSP2012">#REF!</definedName>
    <definedName name="GBBSP2013">#REF!</definedName>
    <definedName name="GBBSR">#REF!</definedName>
    <definedName name="GBBSR2012">#REF!</definedName>
    <definedName name="GBBSR2013">#REF!</definedName>
    <definedName name="GBBST">#REF!</definedName>
    <definedName name="GBBST2012">#REF!</definedName>
    <definedName name="GBBST2013">#REF!</definedName>
    <definedName name="GBBSV">#REF!</definedName>
    <definedName name="GBBV2012">#REF!</definedName>
    <definedName name="GBBV2013">#REF!</definedName>
    <definedName name="gbgfrs" localSheetId="4" hidden="1">{"'Model'!$A$1:$N$53"}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localSheetId="4" hidden="1">{"'Model'!$A$1:$N$53"}</definedName>
    <definedName name="gdaa" hidden="1">{"'Model'!$A$1:$N$53"}</definedName>
    <definedName name="gDataRange">#REF!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localSheetId="4" hidden="1">{"'Income Statement'!$D$96:$E$101"}</definedName>
    <definedName name="gde" hidden="1">{"'Income Statement'!$D$96:$E$101"}</definedName>
    <definedName name="gdewgw" localSheetId="4" hidden="1">{"'Rekap 1'!$A$1:$E$18"}</definedName>
    <definedName name="gdewgw" hidden="1">{"'Rekap 1'!$A$1:$E$18"}</definedName>
    <definedName name="gdf">#REF!</definedName>
    <definedName name="GDFA" localSheetId="4" hidden="1">{#N/A,#N/A,FALSE,"COMP"}</definedName>
    <definedName name="GDFA" hidden="1">{#N/A,#N/A,FALSE,"COMP"}</definedName>
    <definedName name="gdfaga">#REF!</definedName>
    <definedName name="gdfdf" localSheetId="4" hidden="1">{#N/A,#N/A,FALSE,"Sheet1"}</definedName>
    <definedName name="gdfdf" hidden="1">{#N/A,#N/A,FALSE,"Sheet1"}</definedName>
    <definedName name="GDFDH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localSheetId="4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">BlankMacro1</definedName>
    <definedName name="gdfgdf" localSheetId="4" hidden="1">{#N/A,#N/A,FALSE,"Pharm";#N/A,#N/A,FALSE,"WWCM"}</definedName>
    <definedName name="gdfgdf" hidden="1">{#N/A,#N/A,FALSE,"Pharm";#N/A,#N/A,FALSE,"WWCM"}</definedName>
    <definedName name="gdfgdfh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localSheetId="4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4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4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4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4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4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localSheetId="4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4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4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localSheetId="4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gdgd" localSheetId="4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4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4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4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4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4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localSheetId="4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P">#REF!</definedName>
    <definedName name="GDP_Existing">#REF!</definedName>
    <definedName name="GDPP">#REF!</definedName>
    <definedName name="gdqfgsfd" localSheetId="4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localSheetId="4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4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4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4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4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4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localSheetId="4" hidden="1">{"conso",#N/A,FALSE,"cash flow"}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awer">#REF!</definedName>
    <definedName name="gee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localSheetId="4" hidden="1">{#N/A,#N/A,FALSE,"Sheet1"}</definedName>
    <definedName name="geer" hidden="1">{#N/A,#N/A,FALSE,"Sheet1"}</definedName>
    <definedName name="gefe">#REF!</definedName>
    <definedName name="g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">#REF!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éné">#N/A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localSheetId="4" hidden="1">{#N/A,#N/A,FALSE,"Sheet1";#N/A,#N/A,FALSE,"Key data stat 1";#N/A,#N/A,FALSE,"Key Data 2";#N/A,#N/A,FALSE,"Key Data Graph 3"}</definedName>
    <definedName name="genius" hidden="1">{#N/A,#N/A,FALSE,"Sheet1";#N/A,#N/A,FALSE,"Key data stat 1";#N/A,#N/A,FALSE,"Key Data 2";#N/A,#N/A,FALSE,"Key Data Graph 3"}</definedName>
    <definedName name="genius_1" localSheetId="4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O_LKUP">#REF!</definedName>
    <definedName name="geogsp">"Chart 2"</definedName>
    <definedName name="Geppo">#REF!</definedName>
    <definedName name="ger">#REF!</definedName>
    <definedName name="GERAL">#REF!</definedName>
    <definedName name="gere">#REF!</definedName>
    <definedName name="geree">#REF!</definedName>
    <definedName name="gerer">#REF!</definedName>
    <definedName name="gerere">#REF!</definedName>
    <definedName name="gergegs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rre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localSheetId="4" hidden="1">{"'1996'!$A$1:$J$272"}</definedName>
    <definedName name="gewgw" hidden="1">{"'1996'!$A$1:$J$272"}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localSheetId="4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_grtm">#REF!</definedName>
    <definedName name="GFADS">#REF!</definedName>
    <definedName name="gfd">#REF!</definedName>
    <definedName name="gfdd" localSheetId="4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4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fgsdfg" localSheetId="4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localSheetId="4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4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4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4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4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4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localSheetId="4" hidden="1">{"SUM GER",#N/A,FALSE,"SUM GER";"SUM FRA",#N/A,FALSE,"SUM FRA";"SUM ITA",#N/A,FALSE,"SUM ITA";"SUM SPA",#N/A,FALSE,"SUM SPA";"SUM EGB",#N/A,FALSE,"SUM EGB";"SUM IND",#N/A,FALSE,"SUM IND"}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localSheetId="4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4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4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4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localSheetId="4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localSheetId="4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4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localSheetId="4" hidden="1">{#N/A,#N/A,FALSE,"단축1";#N/A,#N/A,FALSE,"단축2";#N/A,#N/A,FALSE,"단축3";#N/A,#N/A,FALSE,"장축";#N/A,#N/A,FALSE,"4WD"}</definedName>
    <definedName name="GFDS" hidden="1">{#N/A,#N/A,FALSE,"단축1";#N/A,#N/A,FALSE,"단축2";#N/A,#N/A,FALSE,"단축3";#N/A,#N/A,FALSE,"장축";#N/A,#N/A,FALSE,"4WD"}</definedName>
    <definedName name="gfdsdfg" localSheetId="4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f" localSheetId="4" hidden="1">{"Page 1",#N/A,FALSE,"060499";"Page 2",#N/A,FALSE,"060499";"Page 3",#N/A,FALSE,"060499"}</definedName>
    <definedName name="gfdsf" hidden="1">{"Page 1",#N/A,FALSE,"060499";"Page 2",#N/A,FALSE,"060499";"Page 3",#N/A,FALSE,"060499"}</definedName>
    <definedName name="gfdsg" localSheetId="4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4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4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4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4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4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localSheetId="4" hidden="1">{"Page 1",#N/A,FALSE,"070299";"Page 2",#N/A,FALSE,"070299";"Page 3",#N/A,FALSE,"070299"}</definedName>
    <definedName name="gfdsgsdf" hidden="1">{"Page 1",#N/A,FALSE,"070299";"Page 2",#N/A,FALSE,"070299";"Page 3",#N/A,FALSE,"070299"}</definedName>
    <definedName name="gfdsgsdfgfddfgf" localSheetId="4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4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localSheetId="4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fgfgfh" localSheetId="4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localSheetId="4" hidden="1">{"Page 1",#N/A,FALSE,"073099";"Page 2",#N/A,FALSE,"073099";"Page 3",#N/A,FALSE,"073099"}</definedName>
    <definedName name="gffghfd" hidden="1">{"Page 1",#N/A,FALSE,"073099";"Page 2",#N/A,FALSE,"073099";"Page 3",#N/A,FALSE,"073099"}</definedName>
    <definedName name="gffghfghhfg" localSheetId="4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4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4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dgds" localSheetId="4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localSheetId="4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4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localSheetId="4" hidden="1">{#N/A,#N/A,FALSE,"COVER1.XLS ";#N/A,#N/A,FALSE,"RACT1.XLS";#N/A,#N/A,FALSE,"RACT2.XLS";#N/A,#N/A,FALSE,"ECCMP";#N/A,#N/A,FALSE,"WELDER.XLS"}</definedName>
    <definedName name="gfgfgf" hidden="1">{#N/A,#N/A,FALSE,"COVER1.XLS ";#N/A,#N/A,FALSE,"RACT1.XLS";#N/A,#N/A,FALSE,"RACT2.XLS";#N/A,#N/A,FALSE,"ECCMP";#N/A,#N/A,FALSE,"WELDER.XLS"}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localSheetId="4" hidden="1">{#N/A,#N/A,FALSE,"COVER.XLS";#N/A,#N/A,FALSE,"RACT1.XLS";#N/A,#N/A,FALSE,"RACT2.XLS";#N/A,#N/A,FALSE,"ECCMP";#N/A,#N/A,FALSE,"WELDER.XLS"}</definedName>
    <definedName name="gfgggggggg" hidden="1">{#N/A,#N/A,FALSE,"COVER.XLS";#N/A,#N/A,FALSE,"RACT1.XLS";#N/A,#N/A,FALSE,"RACT2.XLS";#N/A,#N/A,FALSE,"ECCMP";#N/A,#N/A,FALSE,"WELDER.XLS"}</definedName>
    <definedName name="g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localSheetId="4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4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4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4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4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4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4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4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4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4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localSheetId="4" hidden="1">{"'Model'!$A$1:$N$53"}</definedName>
    <definedName name="gfhfgc" hidden="1">{"'Model'!$A$1:$N$53"}</definedName>
    <definedName name="gfh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localSheetId="4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4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localSheetId="4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4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localSheetId="4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4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localSheetId="4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gm" localSheetId="4" hidden="1">{"Page 1",#N/A,FALSE,"061899";"Page 2",#N/A,FALSE,"061899";"Page 3",#N/A,FALSE,"061899"}</definedName>
    <definedName name="gfhgm" hidden="1">{"Page 1",#N/A,FALSE,"061899";"Page 2",#N/A,FALSE,"061899";"Page 3",#N/A,FALSE,"061899"}</definedName>
    <definedName name="gfhh" localSheetId="4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4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4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localSheetId="4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4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4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4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4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">#N/A</definedName>
    <definedName name="gfjfj">#REF!</definedName>
    <definedName name="gfjfygkjfk" localSheetId="4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G" localSheetId="4" hidden="1">{#N/A,#N/A,FALSE,"단축1";#N/A,#N/A,FALSE,"단축2";#N/A,#N/A,FALSE,"단축3";#N/A,#N/A,FALSE,"장축";#N/A,#N/A,FALSE,"4WD"}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localSheetId="4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4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4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4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gj">#REF!</definedName>
    <definedName name="gfjhhjhjjh" localSheetId="4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localSheetId="4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4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localSheetId="4" hidden="1">{"'1996'!$A$1:$J$272"}</definedName>
    <definedName name="gfjmhjkmth" hidden="1">{"'1996'!$A$1:$J$272"}</definedName>
    <definedName name="gfjrsjrjr" localSheetId="4" hidden="1">{"'1996'!$A$1:$J$272"}</definedName>
    <definedName name="gfjrsjrjr" hidden="1">{"'1996'!$A$1:$J$272"}</definedName>
    <definedName name="gfkfjk" localSheetId="4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4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localSheetId="4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f" localSheetId="4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4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4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localSheetId="4" hidden="1">{#N/A,#N/A,FALSE,"P&amp;L-Adj";#N/A,#N/A,FALSE,"Bal-Adj"}</definedName>
    <definedName name="gfsdgr" hidden="1">{#N/A,#N/A,FALSE,"P&amp;L-Adj";#N/A,#N/A,FALSE,"Bal-Adj"}</definedName>
    <definedName name="gfsdq" localSheetId="4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eget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localSheetId="4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4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localSheetId="4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4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localSheetId="4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4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localSheetId="4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localSheetId="4" hidden="1">{#N/A,#N/A,FALSE,"COVER1.XLS ";#N/A,#N/A,FALSE,"RACT1.XLS";#N/A,#N/A,FALSE,"RACT2.XLS";#N/A,#N/A,FALSE,"ECCMP";#N/A,#N/A,FALSE,"WELDER.XLS"}</definedName>
    <definedName name="gftre" hidden="1">{#N/A,#N/A,FALSE,"COVER1.XLS ";#N/A,#N/A,FALSE,"RACT1.XLS";#N/A,#N/A,FALSE,"RACT2.XLS";#N/A,#N/A,FALSE,"ECCMP";#N/A,#N/A,FALSE,"WELDER.XLS"}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ggashshs">#REF!</definedName>
    <definedName name="ggb" localSheetId="4" hidden="1">{#N/A,#N/A,FALSE,"BUDGET"}</definedName>
    <definedName name="ggb" hidden="1">{#N/A,#N/A,FALSE,"BUDGET"}</definedName>
    <definedName name="ggdfgdfsgsdfg" localSheetId="4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localSheetId="4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4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4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localSheetId="4" hidden="1">{"Page 1",#N/A,FALSE,"082799";"Page 2",#N/A,FALSE,"082799";"Page 3",#N/A,FALSE,"082799";"Page 4",#N/A,FALSE,"082799"}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localSheetId="4" hidden="1">{#N/A,#N/A,FALSE,"COVER.XLS";#N/A,#N/A,FALSE,"RACT1.XLS";#N/A,#N/A,FALSE,"RACT2.XLS";#N/A,#N/A,FALSE,"ECCMP";#N/A,#N/A,FALSE,"WELDER.XLS"}</definedName>
    <definedName name="gggggggggg" hidden="1">{#N/A,#N/A,FALSE,"COVER.XLS";#N/A,#N/A,FALSE,"RACT1.XLS";#N/A,#N/A,FALSE,"RACT2.XLS";#N/A,#N/A,FALSE,"ECCMP";#N/A,#N/A,FALSE,"WELDER.XLS"}</definedName>
    <definedName name="ggggggggggg" localSheetId="4" hidden="1">{#N/A,#N/A,FALSE,"COVER1.XLS 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localSheetId="4" hidden="1">{#N/A,#N/A,FALSE,"COVER1.XLS 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localSheetId="4" hidden="1">{"Page 1",#N/A,FALSE,"073099";"Page 2",#N/A,FALSE,"073099";"Page 3",#N/A,FALSE,"073099"}</definedName>
    <definedName name="gggggggggggggg" hidden="1">{"Page 1",#N/A,FALSE,"073099";"Page 2",#N/A,FALSE,"073099";"Page 3",#N/A,FALSE,"073099"}</definedName>
    <definedName name="ggggggggggggggggg" localSheetId="4" hidden="1">{"Page 1",#N/A,FALSE,"080699";"Page 2",#N/A,FALSE,"080699";"Page 3",#N/A,FALSE,"080699";"Page 4",#N/A,FALSE,"080699"}</definedName>
    <definedName name="ggggggggggggggggg" hidden="1">{"Page 1",#N/A,FALSE,"080699";"Page 2",#N/A,FALSE,"080699";"Page 3",#N/A,FALSE,"080699";"Page 4",#N/A,FALSE,"080699"}</definedName>
    <definedName name="gggggggggggggggggggggg" localSheetId="4" hidden="1">{#N/A,#N/A,FALSE,"Sheet1"}</definedName>
    <definedName name="gggggggggggggggggggggg" hidden="1">{#N/A,#N/A,FALSE,"Sheet1"}</definedName>
    <definedName name="ggggggggggggggggggggggggggggg">#REF!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" hidden="1">{"POPULAR SANS BUDGET",#N/A,FALSE,"popular";"TOTAL SANS BUDGET",#N/A,FALSE,"TOTAL"}</definedName>
    <definedName name="gghdf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hidden="1">{#N/A,#N/A,FALSE,"MAIN";#N/A,#N/A,FALSE,"ACTvsBUD"}</definedName>
    <definedName name="gg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yy">#N/A</definedName>
    <definedName name="ggvrwrg">#REF!</definedName>
    <definedName name="gh" hidden="1">#REF!</definedName>
    <definedName name="ghaa" localSheetId="4" hidden="1">{"'Eng (page2)'!$A$1:$D$52"}</definedName>
    <definedName name="ghaa" hidden="1">{"'Eng (page2)'!$A$1:$D$52"}</definedName>
    <definedName name="GHB_1000_SummaryCashInByMonth_onCVadjQ1">#REF!</definedName>
    <definedName name="GHB_1000_SummaryCashInByMonth_onOrgCVQ1">#REF!</definedName>
    <definedName name="ghd" localSheetId="4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d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localSheetId="4" hidden="1">{"OPEN ORDERS",#N/A,FALSE,"ZZORDS"}</definedName>
    <definedName name="ghdfghfh" hidden="1">{"OPEN ORDERS",#N/A,FALSE,"ZZORDS"}</definedName>
    <definedName name="ghdfhf" localSheetId="4" hidden="1">{"Page 1",#N/A,FALSE,"091099";"Page 2",#N/A,FALSE,"091099";"Page 3",#N/A,FALSE,"091099";"Page 4",#N/A,FALSE,"091099"}</definedName>
    <definedName name="ghdfhf" hidden="1">{"Page 1",#N/A,FALSE,"091099";"Page 2",#N/A,FALSE,"091099";"Page 3",#N/A,FALSE,"091099";"Page 4",#N/A,FALSE,"091099"}</definedName>
    <definedName name="ghdgfhdghd" localSheetId="4" hidden="1">{"Page 1",#N/A,FALSE,"092499";"Page 2",#N/A,FALSE,"092499";"Page 3",#N/A,FALSE,"092499";"Page 4",#N/A,FALSE,"092499"}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localSheetId="4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4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4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localSheetId="4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4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" hidden="1">#REF!</definedName>
    <definedName name="ghgfgjgj" localSheetId="4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localSheetId="4" hidden="1">{"'미착금액'!$A$4:$G$14"}</definedName>
    <definedName name="GHGHGH" hidden="1">{"'미착금액'!$A$4:$G$14"}</definedName>
    <definedName name="ghghhg">#REF!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localSheetId="4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localSheetId="4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4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4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4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">#N/A</definedName>
    <definedName name="ghhfghfg" localSheetId="4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localSheetId="4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localSheetId="4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localSheetId="4" hidden="1">{#N/A,#N/A,FALSE,"TAX COMPUTATION";#N/A,#N/A,FALSE,"TAX SCHEDULE";#N/A,#N/A,FALSE,"ADDITIONS";#N/A,#N/A,FALSE,"W &amp; T"}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localSheetId="4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4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">#REF!</definedName>
    <definedName name="ghjfghggf" localSheetId="4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4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4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4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4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4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4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4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4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4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4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4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4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4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localSheetId="4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4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localSheetId="4" hidden="1">{#N/A,#N/A,FALSE,"Pharm";#N/A,#N/A,FALSE,"WWCM"}</definedName>
    <definedName name="ghjggjh" hidden="1">{#N/A,#N/A,FALSE,"Pharm";#N/A,#N/A,FALSE,"WWCM"}</definedName>
    <definedName name="ghjgh" localSheetId="4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4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4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4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4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4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4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localSheetId="4" hidden="1">{"Page 1",#N/A,FALSE,"091799";"Page 2",#N/A,FALSE,"091799";"Page 3",#N/A,FALSE,"091799";"Page 4",#N/A,FALSE,"091799"}</definedName>
    <definedName name="ghjghjghj" hidden="1">{"Page 1",#N/A,FALSE,"091799";"Page 2",#N/A,FALSE,"091799";"Page 3",#N/A,FALSE,"091799";"Page 4",#N/A,FALSE,"091799"}</definedName>
    <definedName name="ghjghjghjh" localSheetId="4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4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4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4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4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4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4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4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localSheetId="4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4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4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4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4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4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4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4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4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4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4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4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4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4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4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localSheetId="4" hidden="1">{"Page 1",#N/A,FALSE,"073099";"Page 2",#N/A,FALSE,"073099";"Page 3",#N/A,FALSE,"073099"}</definedName>
    <definedName name="ghjkghk" hidden="1">{"Page 1",#N/A,FALSE,"073099";"Page 2",#N/A,FALSE,"073099";"Page 3",#N/A,FALSE,"073099"}</definedName>
    <definedName name="ghjkhjk" localSheetId="4" hidden="1">{"Page 1",#N/A,FALSE,"061199";"Page 2",#N/A,FALSE,"061199";"Page 3",#N/A,FALSE,"061199"}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localSheetId="4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localSheetId="4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4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kgkfgot" hidden="1">{#N/A,#N/A,FALSE,"ll-inves";#N/A,#N/A,FALSE,"bgt-cf 97";#N/A,#N/A,FALSE,"bgt-pl 97"}</definedName>
    <definedName name="ghngfngfnm">#REF!</definedName>
    <definedName name="ghnm" localSheetId="4" hidden="1">{#N/A,#N/A,TRUE,"MAIN FT TERM";#N/A,#N/A,TRUE,"MCI  FT TERM ";#N/A,#N/A,TRUE,"OC12 EQV"}</definedName>
    <definedName name="ghnm" hidden="1">{#N/A,#N/A,TRUE,"MAIN FT TERM";#N/A,#N/A,TRUE,"MCI  FT TERM ";#N/A,#N/A,TRUE,"OC12 EQV"}</definedName>
    <definedName name="ghrewgwq" localSheetId="4" hidden="1">{"'Rekap 1'!$A$1:$E$18"}</definedName>
    <definedName name="ghrewgwq" hidden="1">{"'Rekap 1'!$A$1:$E$18"}</definedName>
    <definedName name="ghsfgsgf" localSheetId="4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4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localSheetId="4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hujjh">#REF!</definedName>
    <definedName name="ghuu" localSheetId="4" hidden="1">{"'Eng (page2)'!$A$1:$D$52"}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localSheetId="4" hidden="1">{#N/A,#N/A,FALSE,"P&amp;L-Adj";#N/A,#N/A,FALSE,"Bal-Adj"}</definedName>
    <definedName name="ghwe4egt" hidden="1">{#N/A,#N/A,FALSE,"P&amp;L-Adj";#N/A,#N/A,FALSE,"Bal-Adj"}</definedName>
    <definedName name="ghwerg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localSheetId="4" hidden="1">{"'1996'!$A$1:$J$272"}</definedName>
    <definedName name="GHWRG" hidden="1">{"'1996'!$A$1:$J$272"}</definedName>
    <definedName name="ghy" hidden="1">{"POPULAR SANS BUDGET",#N/A,FALSE,"popular";"TOTAL SANS BUDGET",#N/A,FALSE,"TOTAL"}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localSheetId="4" hidden="1">{"'Rekap 1'!$A$1:$E$18"}</definedName>
    <definedName name="gile" hidden="1">{"'Rekap 1'!$A$1:$E$18"}</definedName>
    <definedName name="Gimpelson__Debbie">#REF!</definedName>
    <definedName name="GIORHIE" hidden="1">#REF!</definedName>
    <definedName name="giotuoi">#REF!</definedName>
    <definedName name="GIP・NON">#REF!</definedName>
    <definedName name="GIVA">#REF!</definedName>
    <definedName name="GJ" localSheetId="4" hidden="1">{"'Income Statement'!$D$96:$E$101"}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localSheetId="4" hidden="1">{"'Rekap 1'!$A$1:$E$18"}</definedName>
    <definedName name="GJE" hidden="1">{"'Rekap 1'!$A$1:$E$18"}</definedName>
    <definedName name="gjf">#REF!</definedName>
    <definedName name="gjfgjk" localSheetId="4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localSheetId="4" hidden="1">{"'1996'!$A$1:$J$272"}</definedName>
    <definedName name="gjfgjtheykthy" hidden="1">{"'1996'!$A$1:$J$272"}</definedName>
    <definedName name="gjgfj" localSheetId="4" hidden="1">{"Page 1",#N/A,FALSE,"070299";"Page 2",#N/A,FALSE,"070299";"Page 3",#N/A,FALSE,"070299"}</definedName>
    <definedName name="gjgfj" hidden="1">{"Page 1",#N/A,FALSE,"070299";"Page 2",#N/A,FALSE,"070299";"Page 3",#N/A,FALSE,"070299"}</definedName>
    <definedName name="gjgh">#REF!</definedName>
    <definedName name="gjghjdgh" localSheetId="4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4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localSheetId="4" hidden="1">{"Page 1",#N/A,FALSE,"071699";"Page 2",#N/A,FALSE,"071699";"Page 3",#N/A,FALSE,"071699"}</definedName>
    <definedName name="gjgjgjgh" hidden="1">{"Page 1",#N/A,FALSE,"071699";"Page 2",#N/A,FALSE,"071699";"Page 3",#N/A,FALSE,"071699"}</definedName>
    <definedName name="gjgjgjghj" localSheetId="4" hidden="1">{"Page 1",#N/A,FALSE,"070999";"Page 2",#N/A,FALSE,"070999";"Page 3",#N/A,FALSE,"070999"}</definedName>
    <definedName name="gjgjgjghj" hidden="1">{"Page 1",#N/A,FALSE,"070999";"Page 2",#N/A,FALSE,"070999";"Page 3",#N/A,FALSE,"070999"}</definedName>
    <definedName name="gjhhjh" localSheetId="4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4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localSheetId="4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4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localSheetId="4" hidden="1">{"Page 1",#N/A,FALSE,"070999";"Page 2",#N/A,FALSE,"070999";"Page 3",#N/A,FALSE,"070999"}</definedName>
    <definedName name="gjkghjkhg" hidden="1">{"Page 1",#N/A,FALSE,"070999";"Page 2",#N/A,FALSE,"070999";"Page 3",#N/A,FALSE,"070999"}</definedName>
    <definedName name="gjkljhl" localSheetId="4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localSheetId="4" hidden="1">{"Page 1",#N/A,FALSE,"070299";"Page 2",#N/A,FALSE,"070299";"Page 3",#N/A,FALSE,"070299"}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localSheetId="4" hidden="1">{"'Rekap 1'!$A$1:$E$18"}</definedName>
    <definedName name="gjrghjrthkjthy" hidden="1">{"'Rekap 1'!$A$1:$E$18"}</definedName>
    <definedName name="GJROJOEJOE" hidden="1">#REF!</definedName>
    <definedName name="gjue5ytuj5e" localSheetId="4" hidden="1">{"'1996'!$A$1:$J$272"}</definedName>
    <definedName name="gjue5ytuj5e" hidden="1">{"'1996'!$A$1:$J$272"}</definedName>
    <definedName name="gjuuji5w" localSheetId="4" hidden="1">{"'1996'!$A$1:$J$272"}</definedName>
    <definedName name="gjuuji5w" hidden="1">{"'1996'!$A$1:$J$272"}</definedName>
    <definedName name="gjwrtjwgrj" localSheetId="4" hidden="1">{"'1996'!$A$1:$J$272"}</definedName>
    <definedName name="gjwrtjwgrj" hidden="1">{"'1996'!$A$1:$J$272"}</definedName>
    <definedName name="gjygj" localSheetId="4" hidden="1">{#N/A,#N/A,FALSE,"COMP"}</definedName>
    <definedName name="gjygj" hidden="1">{#N/A,#N/A,FALSE,"COMP"}</definedName>
    <definedName name="gk">#REF!</definedName>
    <definedName name="gk0901int" localSheetId="4" hidden="1">{#N/A,#N/A,FALSE,"PMTABB";#N/A,#N/A,FALSE,"PMTABB"}</definedName>
    <definedName name="gk0901int" hidden="1">{#N/A,#N/A,FALSE,"PMTABB";#N/A,#N/A,FALSE,"PMTABB"}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hd" hidden="1">{#N/A,#N/A,FALSE,"Summary";#N/A,#N/A,FALSE,"Model";#N/A,#N/A,FALSE,"Sentivity";#N/A,#N/A,FALSE,"Capital"}</definedName>
    <definedName name="gkjghjfjet">#REF!</definedName>
    <definedName name="gkjgi" localSheetId="4" hidden="1">{"direct labor",#N/A,FALSE,"labor";"direct labor1",#N/A,FALSE,"labor"}</definedName>
    <definedName name="gkjgi" hidden="1">{"direct labor",#N/A,FALSE,"labor";"direct labor1",#N/A,FALSE,"labor"}</definedName>
    <definedName name="gkjjkgykygkj" localSheetId="4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kkkfuytyufuhjhj" hidden="1">{"cashflow",#N/A,FALSE,"cash flow"}</definedName>
    <definedName name="gkw" localSheetId="4" hidden="1">{"'Eng (page2)'!$A$1:$D$52"}</definedName>
    <definedName name="gkw" hidden="1">{"'Eng (page2)'!$A$1:$D$52"}</definedName>
    <definedName name="GL">#REF!</definedName>
    <definedName name="GL_Account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CREDIT">#REF!</definedName>
    <definedName name="gld">#REF!</definedName>
    <definedName name="GLDEBIT">#REF!</definedName>
    <definedName name="gldflsll">#REF!</definedName>
    <definedName name="GLKDFMGL" hidden="1">#REF!</definedName>
    <definedName name="glly">#REF!</definedName>
    <definedName name="Glo" localSheetId="4" hidden="1">{"'Sheet1'!$L$16"}</definedName>
    <definedName name="Glo" hidden="1">{"'Sheet1'!$L$16"}</definedName>
    <definedName name="global">#REF!</definedName>
    <definedName name="glory1">#REF!</definedName>
    <definedName name="glory2">#REF!</definedName>
    <definedName name="glory3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ookup">#REF!</definedName>
    <definedName name="gmlookup2">#REF!</definedName>
    <definedName name="G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localSheetId="4" hidden="1">{"'Monthly'!$A$3:$U$60"}</definedName>
    <definedName name="gna" hidden="1">{"'Monthly'!$A$3:$U$60"}</definedName>
    <definedName name="gnm" localSheetId="4" hidden="1">{"'Monthly'!$A$3:$U$60"}</definedName>
    <definedName name="gnm" hidden="1">{"'Monthly'!$A$3:$U$60"}</definedName>
    <definedName name="GNR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localSheetId="4" hidden="1">{"'BS'!$C$10"}</definedName>
    <definedName name="gogl" hidden="1">{"'BS'!$C$10"}</definedName>
    <definedName name="Goh" hidden="1">#REF!</definedName>
    <definedName name="GohLi" hidden="1">#REF!</definedName>
    <definedName name="goi" localSheetId="4">Scheduled_Payment+Extra_Payment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bert__Adalberto">#REF!</definedName>
    <definedName name="Gold_year">#REF!</definedName>
    <definedName name="golf">#REF!</definedName>
    <definedName name="golia">#REF!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ssoo__Gary_C.">#REF!</definedName>
    <definedName name="GoTo01">#REF!</definedName>
    <definedName name="GoTo02">#REF!</definedName>
    <definedName name="GoTo03">#REF!</definedName>
    <definedName name="GoTo04">#REF!</definedName>
    <definedName name="gotovard">#N/A</definedName>
    <definedName name="Gotovaru">#N/A</definedName>
    <definedName name="GOVAP1">#REF!</definedName>
    <definedName name="GOVAP2">#REF!</definedName>
    <definedName name="GovStatus_col_Salary">OFFSET(#REF!,1,0,MAX(SalaryActive_col_BaseSalaryHr),1)</definedName>
    <definedName name="GOVTBORNE">#REF!</definedName>
    <definedName name="GP">#REF!</definedName>
    <definedName name="GP_0505completed_GP_by_Customer_List">#REF!</definedName>
    <definedName name="GP2015_HR">#REF!</definedName>
    <definedName name="GP2015_INC">#REF!</definedName>
    <definedName name="GP2015_LR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rofit">#REF!</definedName>
    <definedName name="gp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131_with_Name">#REF!</definedName>
    <definedName name="gq5h3u">#REF!</definedName>
    <definedName name="gqgeq" localSheetId="4" hidden="1">{"'Rekap 1'!$A$1:$E$18"}</definedName>
    <definedName name="gqgeq" hidden="1">{"'Rekap 1'!$A$1:$E$18"}</definedName>
    <definedName name="gqgreqw" localSheetId="4" hidden="1">{"'1996'!$A$1:$J$272"}</definedName>
    <definedName name="gqgreqw" hidden="1">{"'1996'!$A$1:$J$272"}</definedName>
    <definedName name="gqwegqw" localSheetId="4" hidden="1">{"'1996'!$A$1:$J$272"}</definedName>
    <definedName name="gqwegqw" hidden="1">{"'1996'!$A$1:$J$272"}</definedName>
    <definedName name="gqwegqwg" localSheetId="4" hidden="1">{"'1996'!$A$1:$J$272"}</definedName>
    <definedName name="gqwegqwg" hidden="1">{"'1996'!$A$1:$J$272"}</definedName>
    <definedName name="gqwg" localSheetId="4" hidden="1">{"'1996'!$A$1:$J$272"}</definedName>
    <definedName name="gqwg" hidden="1">{"'1996'!$A$1:$J$272"}</definedName>
    <definedName name="gqwgqw" localSheetId="4" hidden="1">{"'1996'!$A$1:$J$272"}</definedName>
    <definedName name="gqwgqw" hidden="1">{"'1996'!$A$1:$J$272"}</definedName>
    <definedName name="gqwgqwg" localSheetId="4" hidden="1">{"'1996'!$A$1:$J$272"}</definedName>
    <definedName name="gqwgqwg" hidden="1">{"'1996'!$A$1:$J$272"}</definedName>
    <definedName name="gqwgrweg" localSheetId="4" hidden="1">{"'1996'!$A$1:$J$272"}</definedName>
    <definedName name="gqwgrweg" hidden="1">{"'1996'!$A$1:$J$272"}</definedName>
    <definedName name="gqwgw" localSheetId="4" hidden="1">{"'Rekap 1'!$A$1:$E$18"}</definedName>
    <definedName name="gqwgw" hidden="1">{"'Rekap 1'!$A$1:$E$18"}</definedName>
    <definedName name="gqwgwq" localSheetId="4" hidden="1">{"'1996'!$A$1:$J$272"}</definedName>
    <definedName name="gqwgwq" hidden="1">{"'1996'!$A$1:$J$272"}</definedName>
    <definedName name="gqwrgwrg" localSheetId="4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localSheetId="4" hidden="1">{"'Rekap 1'!$A$1:$E$18"}</definedName>
    <definedName name="gra" hidden="1">{"'Rekap 1'!$A$1:$E$18"}</definedName>
    <definedName name="GRABAC">#REF!</definedName>
    <definedName name="Grade">#REF!</definedName>
    <definedName name="Grade_10_11_Grants">#REF!</definedName>
    <definedName name="Grade_12__Grant_Corrections">#REF!</definedName>
    <definedName name="Grade_12__Grants">#REF!</definedName>
    <definedName name="Grade_14__Grant_Corrections">#REF!</definedName>
    <definedName name="Grade_14__Grants">#REF!</definedName>
    <definedName name="GRADES">#REF!</definedName>
    <definedName name="GRAFICA" localSheetId="4" hidden="1">{"'Data'!$A$1:$D$17"}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ham__Randal_S.">#REF!</definedName>
    <definedName name="GRAND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ndtotals">#REF!</definedName>
    <definedName name="graph" localSheetId="4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 localSheetId="4">{#N/A,#N/A,FALSE,"Eff-SSC2"}</definedName>
    <definedName name="Graph_TTL">{#N/A,#N/A,FALSE,"Eff-SSC2"}</definedName>
    <definedName name="Graph123" hidden="1">#REF!</definedName>
    <definedName name="graphChart1">INDIRECT(#REF!)</definedName>
    <definedName name="graphChart1Axis">y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_CN">#REF!</definedName>
    <definedName name="gredfs" localSheetId="4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enbook" localSheetId="4" hidden="1">{"COSTRED",#N/A,FALSE,"MODEL";"CURRENTHOURS",#N/A,FALSE,"MODEL";"FROZENHOURS",#N/A,FALSE,"MODEL";"STANDARD",#N/A,FALSE,"MODEL";"UNITS",#N/A,FALSE,"MODEL"}</definedName>
    <definedName name="greenbook" hidden="1">{"COSTRED",#N/A,FALSE,"MODEL";"CURRENTHOURS",#N/A,FALSE,"MODEL";"FROZENHOURS",#N/A,FALSE,"MODEL";"STANDARD",#N/A,FALSE,"MODEL";"UNITS",#N/A,FALSE,"MODEL"}</definedName>
    <definedName name="greenbook2" localSheetId="4" hidden="1">{"UNITS",#N/A,FALSE,"STDMODEL";"STANDARD",#N/A,FALSE,"STDMODEL";"FROZENHOURS",#N/A,FALSE,"STDMODEL";"CURRENTHOURS",#N/A,FALSE,"STDMODEL";"COSTRED",#N/A,FALSE,"STDMODEL"}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enhalgh__Andrew">#REF!</definedName>
    <definedName name="greg">#REF!</definedName>
    <definedName name="grege">#REF!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localSheetId="4" hidden="1">{"'1996'!$A$1:$J$272"}</definedName>
    <definedName name="grgte" hidden="1">{"'1996'!$A$1:$J$272"}</definedName>
    <definedName name="grhdsyr" localSheetId="4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Billings_Month_1">#REF!</definedName>
    <definedName name="Gross_Billings_Month_2">#REF!</definedName>
    <definedName name="Gross_Billings_Month_3">#REF!</definedName>
    <definedName name="Gross_inv_thai">#REF!</definedName>
    <definedName name="Gross_Margin">#REF!</definedName>
    <definedName name="Gross_Margin___Rs_M">#REF!</definedName>
    <definedName name="Gross_Profit">#REF!</definedName>
    <definedName name="Gross_Pymts_98">#REF!</definedName>
    <definedName name="Gross_Pymts_99">#REF!</definedName>
    <definedName name="Gross_Volume_Month_1">#REF!</definedName>
    <definedName name="Gross_Volume_Month_2">#REF!</definedName>
    <definedName name="Gross_Volume_Month_3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profit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Net_Inc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2">#REF!</definedName>
    <definedName name="GroupCo">#REF!</definedName>
    <definedName name="groupcodes">#REF!</definedName>
    <definedName name="GroupCrit1">#REF!</definedName>
    <definedName name="Grouped">#REF!</definedName>
    <definedName name="GroupName">#REF!</definedName>
    <definedName name="growth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localSheetId="4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_100">#REF!</definedName>
    <definedName name="GRU_102">#REF!</definedName>
    <definedName name="GRU_103">#REF!</definedName>
    <definedName name="GRU_107">#REF!</definedName>
    <definedName name="GRU_111">#REF!</definedName>
    <definedName name="GRU_112">#REF!</definedName>
    <definedName name="GRU_113">#REF!</definedName>
    <definedName name="GRU_122">#REF!</definedName>
    <definedName name="GRU_212">#REF!</definedName>
    <definedName name="GRU_213">#REF!</definedName>
    <definedName name="GRU_215">#REF!</definedName>
    <definedName name="GRU_217">#REF!</definedName>
    <definedName name="GRU_218">#REF!</definedName>
    <definedName name="GRU_219">#REF!</definedName>
    <definedName name="GRU_220">#REF!</definedName>
    <definedName name="GRU_225">#REF!</definedName>
    <definedName name="GRU_409">#REF!</definedName>
    <definedName name="GRU_415">#REF!</definedName>
    <definedName name="GRU_429">#REF!</definedName>
    <definedName name="GRU_430">#REF!</definedName>
    <definedName name="GRU_435">#REF!</definedName>
    <definedName name="GRU_439">#REF!</definedName>
    <definedName name="GRU_440">#REF!</definedName>
    <definedName name="GRU_445">#REF!</definedName>
    <definedName name="GRU_446">#REF!</definedName>
    <definedName name="GRU_455">#REF!</definedName>
    <definedName name="GRU_456">#REF!</definedName>
    <definedName name="GRU_460">#REF!</definedName>
    <definedName name="GRU_601">#REF!</definedName>
    <definedName name="GRU_605">#REF!</definedName>
    <definedName name="GRU_608">#REF!</definedName>
    <definedName name="GRU_609">#REF!</definedName>
    <definedName name="GRU_850">#REF!</definedName>
    <definedName name="gr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localSheetId="4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4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4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4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4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4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4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4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4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4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4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4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4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4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4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localSheetId="4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dgws" localSheetId="4" hidden="1">{"'Rekap 1'!$A$1:$E$18"}</definedName>
    <definedName name="gsdgws" hidden="1">{"'Rekap 1'!$A$1:$E$18"}</definedName>
    <definedName name="gsdsdg">#REF!</definedName>
    <definedName name="GSEstAnnlNOI">#REF!</definedName>
    <definedName name="gsfd" localSheetId="4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4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4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4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4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4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4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4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4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4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4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4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4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4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localSheetId="4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4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4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">#N/A</definedName>
    <definedName name="gsgf" localSheetId="4" hidden="1">{"'Rekap 1'!$A$1:$E$18"}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localSheetId="4" hidden="1">{"original",#N/A,TRUE,"flashcaneurope";"expeur",#N/A,TRUE,"EXPEUR";"ventesloceur",#N/A,TRUE,"VENTESLOCEUR";"candib",#N/A,TRUE,"flashcandib";"expedib",#N/A,TRUE,"EXPEDIB";"venteslocdib",#N/A,TRUE,"venteslocdib"}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localSheetId="4" hidden="1">{#N/A,#N/A,FALSE,"TITUS";#N/A,#N/A,FALSE,"TRUETINT";#N/A,#N/A,FALSE,"HARDCOAT";#N/A,#N/A,FALSE,"SUBSTRATE";#N/A,#N/A,FALSE,"YIELD";#N/A,#N/A,FALSE,"CAPACITY"}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localSheetId="4" hidden="1">{#N/A,#N/A,FALSE,"P&amp;L"}</definedName>
    <definedName name="gtretr" hidden="1">{#N/A,#N/A,FALSE,"P&amp;L"}</definedName>
    <definedName name="gtrfr">#REF!</definedName>
    <definedName name="GTRI">#REF!</definedName>
    <definedName name="gtrwgree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localSheetId="4" hidden="1">{#N/A,#N/A,FALSE,"P&amp;L-Adj";#N/A,#N/A,FALSE,"Bal-Adj"}</definedName>
    <definedName name="gtwert" hidden="1">{#N/A,#N/A,FALSE,"P&amp;L-Adj";#N/A,#N/A,FALSE,"Bal-Adj"}</definedName>
    <definedName name="gtwe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4" hidden="1">{"'Eng (page2)'!$A$1:$D$52"}</definedName>
    <definedName name="guhgu" hidden="1">{"'Eng (page2)'!$A$1:$D$52"}</definedName>
    <definedName name="guide">#REF!</definedName>
    <definedName name="gui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sasola__Luis_M">#REF!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 localSheetId="4">_415E0+#REF!+#REF!+#REF!+#REF!+#REF!+#REF!+#REF!+#REF!+#REF!+#REF!+#REF!+#REF!+#REF!+#REF!+#REF!+#REF!+#REF!+#REF!+#REF!+#REF!+#REF!+#REF!+#REF!+#REF!+#REF!+#REF!+#REF!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localSheetId="4" hidden="1">{"'1996'!$A$1:$J$272"}</definedName>
    <definedName name="gwar" hidden="1">{"'1996'!$A$1:$J$272"}</definedName>
    <definedName name="gwegt" localSheetId="4" hidden="1">{#N/A,#N/A,FALSE,"Diffs";#N/A,#N/A,FALSE,"P&amp;L"}</definedName>
    <definedName name="gwegt" hidden="1">{#N/A,#N/A,FALSE,"Diffs";#N/A,#N/A,FALSE,"P&amp;L"}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etew" localSheetId="4" hidden="1">{#N/A,#N/A,FALSE,"P&amp;L";#N/A,#N/A,FALSE,"P&amp;L-Adj";#N/A,#N/A,FALSE,"Bal-Adj"}</definedName>
    <definedName name="gwetew" hidden="1">{#N/A,#N/A,FALSE,"P&amp;L";#N/A,#N/A,FALSE,"P&amp;L-Adj";#N/A,#N/A,FALSE,"Bal-Adj"}</definedName>
    <definedName name="GWG" localSheetId="4" hidden="1">{"'1996'!$A$1:$J$272"}</definedName>
    <definedName name="GWG" hidden="1">{"'1996'!$A$1:$J$272"}</definedName>
    <definedName name="gwgeg" localSheetId="4" hidden="1">{"'1996'!$A$1:$J$272"}</definedName>
    <definedName name="gwgeg" hidden="1">{"'1996'!$A$1:$J$272"}</definedName>
    <definedName name="Gwgvd" localSheetId="4" hidden="1">{"'1996'!$A$1:$J$272"}</definedName>
    <definedName name="Gwgvd" hidden="1">{"'1996'!$A$1:$J$272"}</definedName>
    <definedName name="gwgwsdf" localSheetId="4" hidden="1">{"'Rekap 1'!$A$1:$E$18"}</definedName>
    <definedName name="gwgwsdf" hidden="1">{"'Rekap 1'!$A$1:$E$18"}</definedName>
    <definedName name="gwqreg" localSheetId="4" hidden="1">{"'1996'!$A$1:$J$272"}</definedName>
    <definedName name="gwqreg" hidden="1">{"'1996'!$A$1:$J$272"}</definedName>
    <definedName name="gwrgwrg">#REF!</definedName>
    <definedName name="GWRT" localSheetId="4" hidden="1">{"'Eng (page2)'!$A$1:$D$52"}</definedName>
    <definedName name="GWRT" hidden="1">{"'Eng (page2)'!$A$1:$D$52"}</definedName>
    <definedName name="gwsg" localSheetId="4" hidden="1">{"'1996'!$A$1:$J$272"}</definedName>
    <definedName name="gwsg" hidden="1">{"'1996'!$A$1:$J$272"}</definedName>
    <definedName name="GWYUID1">#REF!</definedName>
    <definedName name="GWYUID2">#REF!</definedName>
    <definedName name="GX" localSheetId="4" hidden="1">{#N/A,#N/A,TRUE,"TMRSAMPLE";#N/A,#N/A,TRUE,"OPS";#N/A,#N/A,TRUE,"TMR"}</definedName>
    <definedName name="GX" hidden="1">{#N/A,#N/A,TRUE,"TMRSAMPLE";#N/A,#N/A,TRUE,"OPS";#N/A,#N/A,TRUE,"TMR"}</definedName>
    <definedName name="GXEP">#REF!</definedName>
    <definedName name="gxm">#REF!</definedName>
    <definedName name="gyfr6" localSheetId="4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z">#REF!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Cc">#N/A</definedName>
    <definedName name="H_Cx">#N/A</definedName>
    <definedName name="h_Inf">#N/A</definedName>
    <definedName name="H_Max">#N/A</definedName>
    <definedName name="H_Min">#N/A</definedName>
    <definedName name="H_ng_mòc_cáng_trÖnh">#REF!</definedName>
    <definedName name="H_Nom">#N/A</definedName>
    <definedName name="H_Range">#N/A</definedName>
    <definedName name="h_Sup">#N/A</definedName>
    <definedName name="H_Test_เครื่องจักร">#REF!</definedName>
    <definedName name="H_Title">#N/A</definedName>
    <definedName name="H_X">#N/A</definedName>
    <definedName name="H000">#REF!</definedName>
    <definedName name="H3ภ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enumsatz">#REF!</definedName>
    <definedName name="Habenumsatz_VJ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er">#REF!</definedName>
    <definedName name="haerer">#REF!</definedName>
    <definedName name="HAGKHAKGH" hidden="1">#REF!</definedName>
    <definedName name="hahahaha" localSheetId="4" hidden="1">{#N/A,#N/A,FALSE,"Sheet1"}</definedName>
    <definedName name="hahahaha" hidden="1">{#N/A,#N/A,FALSE,"Sheet1"}</definedName>
    <definedName name="hahahahahahhaa">#REF!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rcut">#REF!</definedName>
    <definedName name="haiz..">#REF!</definedName>
    <definedName name="haksh">#REF!</definedName>
    <definedName name="HALE">#REF!</definedName>
    <definedName name="HALF">#REF!</definedName>
    <definedName name="HalfRatings">#REF!</definedName>
    <definedName name="Halpin__Ian">#REF!</definedName>
    <definedName name="Hameng" localSheetId="4" hidden="1">{#N/A,#N/A,FALSE,"COVER1.XLS ";#N/A,#N/A,FALSE,"RACT1.XLS";#N/A,#N/A,FALSE,"RACT2.XLS";#N/A,#N/A,FALSE,"ECCMP";#N/A,#N/A,FALSE,"WELDER.XLS"}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dware">#REF!</definedName>
    <definedName name="Harmonic__Inc.">#REF!</definedName>
    <definedName name="HARTFORD">#REF!</definedName>
    <definedName name="hat">#REF!</definedName>
    <definedName name="Hauptachse">#REF!</definedName>
    <definedName name="Hawash__Maher_M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localSheetId="4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localSheetId="4" hidden="1">{"'Eng (page2)'!$A$1:$D$52"}</definedName>
    <definedName name="hbvjm" hidden="1">{"'Eng (page2)'!$A$1:$D$52"}</definedName>
    <definedName name="hbzhjx" localSheetId="4" hidden="1">{"'Model'!$A$1:$N$53"}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localSheetId="4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localSheetId="4" hidden="1">{"SUM GER",#N/A,FALSE,"SUM GER";"SUM FRA",#N/A,FALSE,"SUM FRA";"SUM ITA",#N/A,FALSE,"SUM ITA";"SUM SPA",#N/A,FALSE,"SUM SPA";"SUM EGB",#N/A,FALSE,"SUM EGB";"SUM IND",#N/A,FALSE,"SUM IND"}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localSheetId="4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4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4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localSheetId="4" hidden="1">{"SUM ALL YR",#N/A,FALSE,"SUM ALL YR";"sum01",#N/A,FALSE,"SUM 01";"sumM2",#N/A,FALSE,"SUM M2";"sum02",#N/A,FALSE,"SUM 02";"sum03",#N/A,FALSE,"SUM 03";"sum04",#N/A,FALSE,"SUM 04";"sum05",#N/A,FALSE,"SUM 05"}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localSheetId="4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4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4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4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4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4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4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4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4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4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4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4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4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4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>#REF!</definedName>
    <definedName name="hdhd" localSheetId="4">_415E0+#REF!+#REF!+#REF!+#REF!+#REF!+#REF!+#REF!+#REF!+#REF!+#REF!+#REF!+#REF!+#REF!+#REF!+#REF!+#REF!+#REF!+#REF!+#REF!+#REF!+#REF!+#REF!+#REF!+#REF!+#REF!+#REF!+#REF!</definedName>
    <definedName name="hdhd">_415E0+#REF!+#REF!+#REF!+#REF!+#REF!+#REF!+#REF!+#REF!+#REF!+#REF!+#REF!+#REF!+#REF!+#REF!+#REF!+#REF!+#REF!+#REF!+#REF!+#REF!+#REF!+#REF!+#REF!+#REF!+#REF!+#REF!+#REF!</definedName>
    <definedName name="hdhdfhfdfhd" localSheetId="4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4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localSheetId="4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4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4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4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LAYOUT_DESCR">#REF!</definedName>
    <definedName name="Header_Row">ROW(#REF!)</definedName>
    <definedName name="Header_Row_7">ROW(#REF!)</definedName>
    <definedName name="HEADER_SCOPE_LINE">#REF!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1">#REF!</definedName>
    <definedName name="Headings">#REF!</definedName>
    <definedName name="headng">#N/A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localSheetId="4" hidden="1">{#N/A,#N/A,FALSE,"Sheet1"}</definedName>
    <definedName name="heare" hidden="1">{#N/A,#N/A,FALSE,"Sheet1"}</definedName>
    <definedName name="HEAT">#REF!</definedName>
    <definedName name="HECODET">#REF!</definedName>
    <definedName name="hector" localSheetId="4" hidden="1">{"'Data'!$A$1:$D$17"}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localSheetId="4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e">{"'Eng (page2)'!$A$1:$D$52"}</definedName>
    <definedName name="heest">#REF!</definedName>
    <definedName name="HEHE" localSheetId="4" hidden="1">{"'1996'!$A$1:$J$272"}</definedName>
    <definedName name="HEHE" hidden="1">{"'1996'!$A$1:$J$272"}</definedName>
    <definedName name="hehheheh" localSheetId="4" hidden="1">{#N/A,#N/A,FALSE,"Aging Summary";#N/A,#N/A,FALSE,"Ratio Analysis";#N/A,#N/A,FALSE,"Test 120 Day Accts";#N/A,#N/A,FALSE,"Tickmarks"}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localSheetId="4" hidden="1">{"SchN1",#N/A,FALSE,"Schedules"}</definedName>
    <definedName name="hemanth" hidden="1">{"SchN1",#N/A,FALSE,"Schedules"}</definedName>
    <definedName name="HEMISPHERE">#N/A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">#REF!</definedName>
    <definedName name="here">#REF!</definedName>
    <definedName name="herer">#REF!</definedName>
    <definedName name="herh" localSheetId="4" hidden="1">{#N/A,#N/A,FALSE,"P&amp;L";#N/A,#N/A,FALSE,"P&amp;L-Adj";#N/A,#N/A,FALSE,"Bal-Adj"}</definedName>
    <definedName name="herh" hidden="1">{#N/A,#N/A,FALSE,"P&amp;L";#N/A,#N/A,FALSE,"P&amp;L-Adj";#N/A,#N/A,FALSE,"Bal-Adj"}</definedName>
    <definedName name="HERHF">#REF!</definedName>
    <definedName name="herjrtjr" localSheetId="4" hidden="1">{"'1996'!$A$1:$J$272"}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localSheetId="4" hidden="1">{#N/A,#N/A,FALSE,"Eff-SSC2"}</definedName>
    <definedName name="hf" hidden="1">{#N/A,#N/A,FALSE,"Eff-SSC2"}</definedName>
    <definedName name="HF1_HARN">#N/A</definedName>
    <definedName name="HFC" localSheetId="4" hidden="1">{"'Rekap 1'!$A$1:$E$18"}</definedName>
    <definedName name="HFC" hidden="1">{"'Rekap 1'!$A$1:$E$18"}</definedName>
    <definedName name="hfd" localSheetId="4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4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4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4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4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4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4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4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4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4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4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localSheetId="4" hidden="1">{#N/A,#N/A,FALSE,"Aging Summary";#N/A,#N/A,FALSE,"Ratio Analysis";#N/A,#N/A,FALSE,"Test 120 Day Accts";#N/A,#N/A,FALSE,"Tickmarks"}</definedName>
    <definedName name="HFDHFDHF" hidden="1">{#N/A,#N/A,FALSE,"Aging Summary";#N/A,#N/A,FALSE,"Ratio Analysis";#N/A,#N/A,FALSE,"Test 120 Day Accts";#N/A,#N/A,FALSE,"Tickmarks"}</definedName>
    <definedName name="hfdhfdhfdgh" localSheetId="4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4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4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4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4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4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4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localSheetId="4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localSheetId="4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4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4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localSheetId="4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4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4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4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4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4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4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4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4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4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4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4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4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4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4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4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4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4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4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4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4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4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4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4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4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4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4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localSheetId="4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4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4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4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4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4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4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4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4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4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4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4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4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4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4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localSheetId="4" hidden="1">{#N/A,#N/A,FALSE,"DI 2 YEAR MASTER SCHEDULE"}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localSheetId="4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localSheetId="4" hidden="1">{#N/A,#N/A,FALSE,"5yr.hist."}</definedName>
    <definedName name="hgcj" hidden="1">{#N/A,#N/A,FALSE,"5yr.hist."}</definedName>
    <definedName name="hgddhhds" localSheetId="4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4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4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4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localSheetId="4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localSheetId="4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4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4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4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4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4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4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localSheetId="4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localSheetId="4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4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4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4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localSheetId="4" hidden="1">{"CLOSED ORDERS",#N/A,FALSE,"ZZORDS"}</definedName>
    <definedName name="hgfghfh" hidden="1">{"CLOSED ORDERS",#N/A,FALSE,"ZZORDS"}</definedName>
    <definedName name="hgfghgf" localSheetId="4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4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">#REF!</definedName>
    <definedName name="hgfhdfgfg" localSheetId="4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4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4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4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4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4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4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4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4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4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4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4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localSheetId="4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localSheetId="4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4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4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4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4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4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4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4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4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4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4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4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localSheetId="4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4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localSheetId="4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localSheetId="4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" hidden="1">#REF!</definedName>
    <definedName name="hghddf" localSheetId="4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4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4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4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4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4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localSheetId="4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4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4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4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4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4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4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4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localSheetId="4" hidden="1">{#N/A,#N/A,FALSE,"17MAY";#N/A,#N/A,FALSE,"24MAY"}</definedName>
    <definedName name="hghghg" hidden="1">{#N/A,#N/A,FALSE,"17MAY";#N/A,#N/A,FALSE,"24MAY"}</definedName>
    <definedName name="hghh" localSheetId="4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HH">#REF!(#REF!(#REF!,1),1)</definedName>
    <definedName name="hghhhkjgk" localSheetId="4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4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localSheetId="4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f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localSheetId="4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4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4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localSheetId="4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4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4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4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localSheetId="4" hidden="1">{"Page 1",#N/A,FALSE,"081399";"Page 2",#N/A,FALSE,"081399";"Page 3",#N/A,FALSE,"081399";"Page 4",#N/A,FALSE,"081399"}</definedName>
    <definedName name="hgjkyu" hidden="1">{"Page 1",#N/A,FALSE,"081399";"Page 2",#N/A,FALSE,"081399";"Page 3",#N/A,FALSE,"081399";"Page 4",#N/A,FALSE,"081399"}</definedName>
    <definedName name="hgjtuj" localSheetId="4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" hidden="1">{#N/A,#N/A,FALSE,"ll-inves";#N/A,#N/A,FALSE,"bgt-cf 97";#N/A,#N/A,FALSE,"bgt-pl 97"}</definedName>
    <definedName name="hgkghk" localSheetId="4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4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localSheetId="4" hidden="1">{#N/A,#N/A,FALSE,"Aging Summary";#N/A,#N/A,FALSE,"Ratio Analysis";#N/A,#N/A,FALSE,"Test 120 Day Accts";#N/A,#N/A,FALSE,"Tickmarks"}</definedName>
    <definedName name="hgkh" hidden="1">{#N/A,#N/A,FALSE,"Aging Summary";#N/A,#N/A,FALSE,"Ratio Analysis";#N/A,#N/A,FALSE,"Test 120 Day Accts";#N/A,#N/A,FALSE,"Tickmarks"}</definedName>
    <definedName name="hgll" localSheetId="4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mjy" localSheetId="4" hidden="1">{#N/A,#N/A,FALSE,"P&amp;L"}</definedName>
    <definedName name="hgmjy" hidden="1">{#N/A,#N/A,FALSE,"P&amp;L"}</definedName>
    <definedName name="HGR_10">#REF!</definedName>
    <definedName name="HGR_12">#REF!</definedName>
    <definedName name="HGR_20">#REF!</definedName>
    <definedName name="HGR_22">#REF!</definedName>
    <definedName name="HGR_23">#REF!</definedName>
    <definedName name="HGR_40">#REF!</definedName>
    <definedName name="HGR_61">#REF!</definedName>
    <definedName name="HGR_62">#REF!</definedName>
    <definedName name="HGR_63">#REF!</definedName>
    <definedName name="HGR_64">#REF!</definedName>
    <definedName name="HGR_85">#REF!</definedName>
    <definedName name="hgregref">#REF!</definedName>
    <definedName name="hgsdfds" localSheetId="4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4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4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4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4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4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4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4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4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localSheetId="4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localSheetId="4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fhhfhfdfhhfhf" localSheetId="4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" hidden="1">#REF!</definedName>
    <definedName name="hhgh" localSheetId="4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4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localSheetId="4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localSheetId="4" hidden="1">{"'Sheet1'!$A$1"}</definedName>
    <definedName name="hhhhh_1" hidden="1">{"'Sheet1'!$A$1"}</definedName>
    <definedName name="hhhhh_2" localSheetId="4" hidden="1">{"'Sheet1'!$A$1"}</definedName>
    <definedName name="hhhhh_2" hidden="1">{"'Sheet1'!$A$1"}</definedName>
    <definedName name="hhhhh_3" localSheetId="4" hidden="1">{"'Sheet1'!$A$1"}</definedName>
    <definedName name="hhhhh_3" hidden="1">{"'Sheet1'!$A$1"}</definedName>
    <definedName name="hhhhh_4" localSheetId="4" hidden="1">{"'Sheet1'!$A$1"}</definedName>
    <definedName name="hhhhh_4" hidden="1">{"'Sheet1'!$A$1"}</definedName>
    <definedName name="hhhhh_5" localSheetId="4" hidden="1">{"'Sheet1'!$A$1"}</definedName>
    <definedName name="hhhhh_5" hidden="1">{"'Sheet1'!$A$1"}</definedName>
    <definedName name="hhhhhh">#REF!</definedName>
    <definedName name="hhhhhhhh" localSheetId="4" hidden="1">{#N/A,#N/A,FALSE,"BS";#N/A,#N/A,FALSE,"PL";#N/A,#N/A,FALSE,"처분";#N/A,#N/A,FALSE,"현금";#N/A,#N/A,FALSE,"매출";#N/A,#N/A,FALSE,"원가";#N/A,#N/A,FALSE,"경영"}</definedName>
    <definedName name="hhhhhhhh" hidden="1">{#N/A,#N/A,FALSE,"BS";#N/A,#N/A,FALSE,"PL";#N/A,#N/A,FALSE,"처분";#N/A,#N/A,FALSE,"현금";#N/A,#N/A,FALSE,"매출";#N/A,#N/A,FALSE,"원가";#N/A,#N/A,FALSE,"경영"}</definedName>
    <definedName name="h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localSheetId="4" hidden="1">{#N/A,#N/A,FALSE,"단축1";#N/A,#N/A,FALSE,"단축2";#N/A,#N/A,FALSE,"단축3";#N/A,#N/A,FALSE,"장축";#N/A,#N/A,FALSE,"4WD"}</definedName>
    <definedName name="HHHHHHHHHH" hidden="1">{#N/A,#N/A,FALSE,"단축1";#N/A,#N/A,FALSE,"단축2";#N/A,#N/A,FALSE,"단축3";#N/A,#N/A,FALSE,"장축";#N/A,#N/A,FALSE,"4WD"}</definedName>
    <definedName name="hhhhhhhhhhh">#REF!</definedName>
    <definedName name="hhhhhhhhhhhhh" localSheetId="4" hidden="1">{"Page 1",#N/A,FALSE,"073099";"Page 2",#N/A,FALSE,"073099";"Page 3",#N/A,FALSE,"073099"}</definedName>
    <definedName name="hhhhhhhhhhhhh" hidden="1">{"Page 1",#N/A,FALSE,"073099";"Page 2",#N/A,FALSE,"073099";"Page 3",#N/A,FALSE,"073099"}</definedName>
    <definedName name="hhhhhhhhhhhh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localSheetId="4" hidden="1">{#N/A,#N/A,FALSE,"Sheet1"}</definedName>
    <definedName name="hhhhhhhhhhhhhhhhhhhhhhhh" hidden="1">{#N/A,#N/A,FALSE,"Sheet1"}</definedName>
    <definedName name="HHHHHHHHHHHHHHHHHHHHHHHHHH">#REF!</definedName>
    <definedName name="hhhhhhhhhhhhhhhhhhhhhhhhhhh">#REF!</definedName>
    <definedName name="hhhhhhhhhhhhhhhhhhhhhhhhhhhhhhhhhhhhhhhhhhhhhhhhhhhhhhhhhhhhhhhhhhhhh" hidden="1">#REF!</definedName>
    <definedName name="hhhhhhhhhhhhhhhhhhhhhhhhhhhhhhiiiiiiiiiiiiiiiiiiiiiiiiiiiiiiiiiiiii" localSheetId="4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localSheetId="4" hidden="1">{"Page 1",#N/A,FALSE,"070299";"Page 2",#N/A,FALSE,"070299";"Page 3",#N/A,FALSE,"070299"}</definedName>
    <definedName name="hhjjd" hidden="1">{"Page 1",#N/A,FALSE,"070299";"Page 2",#N/A,FALSE,"070299";"Page 3",#N/A,FALSE,"070299"}</definedName>
    <definedName name="hhjjjj">#REF!</definedName>
    <definedName name="hhjjjjkkk" localSheetId="4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jju">{"'Model'!$A$1:$N$53"}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4" hidden="1">{"'Eng (page2)'!$A$1:$D$52"}</definedName>
    <definedName name="HHK" hidden="1">{"'Eng (page2)'!$A$1:$D$52"}</definedName>
    <definedName name="HHKK">#REF!</definedName>
    <definedName name="hhm">#REF!</definedName>
    <definedName name="HHPRICE">#REF!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localSheetId="4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localSheetId="4" hidden="1">{#N/A,#N/A,FALSE,"Sheet6 (24)"}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deCRBHist">#N/A</definedName>
    <definedName name="HIDESAP">#N/A</definedName>
    <definedName name="hien">#REF!</definedName>
    <definedName name="HigherAmount">#REF!</definedName>
    <definedName name="HIGHLIGHT">#REF!</definedName>
    <definedName name="Highstreetpartners">#REF!</definedName>
    <definedName name="HighTech">#REF!</definedName>
    <definedName name="hih" localSheetId="4" hidden="1">{"'BS'!$C$10"}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localSheetId="4" hidden="1">{#N/A,#N/A,FALSE,"tax";#N/A,#N/A,FALSE,"Sheet2 (3)";#N/A,#N/A,FALSE,"wip";#N/A,#N/A,FALSE,"Sheet4"}</definedName>
    <definedName name="hiiho" hidden="1">{#N/A,#N/A,FALSE,"tax";#N/A,#N/A,FALSE,"Sheet2 (3)";#N/A,#N/A,FALSE,"wip";#N/A,#N/A,FALSE,"Sheet4"}</definedName>
    <definedName name="HIIU" localSheetId="4" hidden="1">{"'Eng (page2)'!$A$1:$D$52"}</definedName>
    <definedName name="HIIU" hidden="1">{"'Eng (page2)'!$A$1:$D$52"}</definedName>
    <definedName name="hijijlij">#REF!</definedName>
    <definedName name="hijo" localSheetId="4" hidden="1">{"'Eng (page2)'!$A$1:$D$52"}</definedName>
    <definedName name="hijo" hidden="1">{"'Eng (page2)'!$A$1:$D$52"}</definedName>
    <definedName name="Hino">#REF!</definedName>
    <definedName name="Hins1">#REF!</definedName>
    <definedName name="Hins2">#REF!</definedName>
    <definedName name="HIO" localSheetId="4" hidden="1">{"'Eng (page2)'!$A$1:$D$52"}</definedName>
    <definedName name="HIO" hidden="1">{"'Eng (page2)'!$A$1:$D$52"}</definedName>
    <definedName name="Hioki__Shinji">#REF!</definedName>
    <definedName name="HiperCC">#N/A</definedName>
    <definedName name="hire">#REF!</definedName>
    <definedName name="hire_1" localSheetId="4" hidden="1">{#N/A,#N/A,FALSE,"Aging Summary";#N/A,#N/A,FALSE,"Ratio Analysis";#N/A,#N/A,FALSE,"Test 120 Day Accts";#N/A,#N/A,FALSE,"Tickmarks"}</definedName>
    <definedName name="hire_1" hidden="1">{#N/A,#N/A,FALSE,"Aging Summary";#N/A,#N/A,FALSE,"Ratio Analysis";#N/A,#N/A,FALSE,"Test 120 Day Accts";#N/A,#N/A,FALSE,"Tickmarks"}</definedName>
    <definedName name="hire_2" localSheetId="4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localSheetId="4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localSheetId="4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localSheetId="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_Purchase_and_Lease_Creditors_Schedule_and_Interest__in_suspense_schedule">#REF!</definedName>
    <definedName name="hirefactor">#REF!</definedName>
    <definedName name="HirePurchase">#REF!</definedName>
    <definedName name="hirota">#REF!</definedName>
    <definedName name="Hirota__Yoichi">#REF!</definedName>
    <definedName name="HIS">#REF!</definedName>
    <definedName name="HIST_ACTUALS">#REF!</definedName>
    <definedName name="HIST_LKUP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localSheetId="4" hidden="1">{#N/A,#N/A,FALSE,"ins_sbg_2"}</definedName>
    <definedName name="hj_1" hidden="1">{#N/A,#N/A,FALSE,"ins_sbg_2"}</definedName>
    <definedName name="hj_2" localSheetId="4" hidden="1">{#N/A,#N/A,FALSE,"ins_sbg_2"}</definedName>
    <definedName name="hj_2" hidden="1">{#N/A,#N/A,FALSE,"ins_sbg_2"}</definedName>
    <definedName name="hj_3" localSheetId="4" hidden="1">{#N/A,#N/A,FALSE,"ins_sbg_2"}</definedName>
    <definedName name="hj_3" hidden="1">{#N/A,#N/A,FALSE,"ins_sbg_2"}</definedName>
    <definedName name="hj_4" localSheetId="4" hidden="1">{#N/A,#N/A,FALSE,"ins_sbg_2"}</definedName>
    <definedName name="hj_4" hidden="1">{#N/A,#N/A,FALSE,"ins_sbg_2"}</definedName>
    <definedName name="hj_5" localSheetId="4" hidden="1">{#N/A,#N/A,FALSE,"ins_sbg_2"}</definedName>
    <definedName name="hj_5" hidden="1">{#N/A,#N/A,FALSE,"ins_sbg_2"}</definedName>
    <definedName name="hjdhgjh" localSheetId="4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elmstad__Rodney">#REF!</definedName>
    <definedName name="hjfdhfdghfh" localSheetId="4" hidden="1">{"Page 1",#N/A,FALSE,"072399";"Page 2",#N/A,FALSE,"072399";"Page 3",#N/A,FALSE,"072399"}</definedName>
    <definedName name="hjfdhfdghfh" hidden="1">{"Page 1",#N/A,FALSE,"072399";"Page 2",#N/A,FALSE,"072399";"Page 3",#N/A,FALSE,"072399"}</definedName>
    <definedName name="hjfgh" localSheetId="4" hidden="1">{"Page 1",#N/A,FALSE,"051499";"Page 2",#N/A,FALSE,"051499";"Page 3",#N/A,FALSE,"051499"}</definedName>
    <definedName name="hjfgh" hidden="1">{"Page 1",#N/A,FALSE,"051499";"Page 2",#N/A,FALSE,"051499";"Page 3",#N/A,FALSE,"051499"}</definedName>
    <definedName name="hjfgjghjfgjhghjghjjh" localSheetId="4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4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4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4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4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localSheetId="4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gjgj" localSheetId="4" hidden="1">{"Page 1",#N/A,FALSE,"043099";"Page 2",#N/A,FALSE,"043099";"Page 3",#N/A,FALSE,"043099"}</definedName>
    <definedName name="hjgjgj" hidden="1">{"Page 1",#N/A,FALSE,"043099";"Page 2",#N/A,FALSE,"043099";"Page 3",#N/A,FALSE,"043099"}</definedName>
    <definedName name="hjh">#N/A</definedName>
    <definedName name="hjhgjgjggf" localSheetId="4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gjhgjh">BlankMacro1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localSheetId="4" hidden="1">{#N/A,#N/A,FALSE,"Report";#N/A,#N/A,FALSE,"Credit Debit Notes";#N/A,#N/A,FALSE,"Explanations";#N/A,#N/A,FALSE,"Summary";#N/A,#N/A,FALSE,"Budget";#N/A,#N/A,FALSE,"Actua"}</definedName>
    <definedName name="hjhjh" hidden="1">{#N/A,#N/A,FALSE,"Report";#N/A,#N/A,FALSE,"Credit Debit Notes";#N/A,#N/A,FALSE,"Explanations";#N/A,#N/A,FALSE,"Summary";#N/A,#N/A,FALSE,"Budget";#N/A,#N/A,FALSE,"Actua"}</definedName>
    <definedName name="hjhjhh" localSheetId="4" hidden="1">{#N/A,#N/A,FALSE,"Report";#N/A,#N/A,FALSE,"Credit Debit Notes";#N/A,#N/A,FALSE,"Explanations";#N/A,#N/A,FALSE,"Summary"}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d">#REF!</definedName>
    <definedName name="hjjggj" localSheetId="4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hjh">#REF!</definedName>
    <definedName name="hjjhklh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hklh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localSheetId="4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" localSheetId="4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jkh" localSheetId="4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localSheetId="4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4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4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4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4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localSheetId="4" hidden="1">{"Page 1",#N/A,FALSE,"072399";"Page 2",#N/A,FALSE,"072399";"Page 3",#N/A,FALSE,"072399"}</definedName>
    <definedName name="hjkhgjk" hidden="1">{"Page 1",#N/A,FALSE,"072399";"Page 2",#N/A,FALSE,"072399";"Page 3",#N/A,FALSE,"072399"}</definedName>
    <definedName name="hjkhjk" localSheetId="4" hidden="1">{"OPEN ORDERS",#N/A,FALSE,"ZZORDS"}</definedName>
    <definedName name="hjkhjk" hidden="1">{"OPEN ORDERS",#N/A,FALSE,"ZZORDS"}</definedName>
    <definedName name="hjkhjkjhk" localSheetId="4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localSheetId="4" hidden="1">{"Page 1",#N/A,FALSE,"071699";"Page 2",#N/A,FALSE,"071699";"Page 3",#N/A,FALSE,"071699"}</definedName>
    <definedName name="hjkhk" hidden="1">{"Page 1",#N/A,FALSE,"071699";"Page 2",#N/A,FALSE,"071699";"Page 3",#N/A,FALSE,"071699"}</definedName>
    <definedName name="hjkhkhjk" localSheetId="4" hidden="1">{"Page 1",#N/A,FALSE,"081399";"Page 2",#N/A,FALSE,"081399";"Page 3",#N/A,FALSE,"081399";"Page 4",#N/A,FALSE,"081399"}</definedName>
    <definedName name="hjkhkhjk" hidden="1">{"Page 1",#N/A,FALSE,"081399";"Page 2",#N/A,FALSE,"081399";"Page 3",#N/A,FALSE,"081399";"Page 4",#N/A,FALSE,"081399"}</definedName>
    <definedName name="hjkhklkjljkhk" localSheetId="4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4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localSheetId="4" hidden="1">{"Burden (burden)",#N/A,FALSE,"burden"}</definedName>
    <definedName name="hjkl" hidden="1">{"Burden (burden)",#N/A,FALSE,"burden"}</definedName>
    <definedName name="hjklhjl" localSheetId="4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4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localSheetId="4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hjll">#REF!</definedName>
    <definedName name="hjlkgjkl" localSheetId="4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lkjlkj">#REF!</definedName>
    <definedName name="HJRTH" localSheetId="4" hidden="1">{#N/A,#N/A,FALSE,"P&amp;L-Adj";#N/A,#N/A,FALSE,"Bal-Adj"}</definedName>
    <definedName name="HJRTH" hidden="1">{#N/A,#N/A,FALSE,"P&amp;L-Adj";#N/A,#N/A,FALSE,"Bal-Adj"}</definedName>
    <definedName name="hjuhiok">#REF!</definedName>
    <definedName name="hjvkn">#REF!</definedName>
    <definedName name="h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localSheetId="4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k">#N/A</definedName>
    <definedName name="hkkey">#REF!</definedName>
    <definedName name="hklgjlk" localSheetId="4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4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name">#REF!</definedName>
    <definedName name="hknamecode">#REF!</definedName>
    <definedName name="hkuh" localSheetId="4" hidden="1">{"conso",#N/A,FALSE,"cash flow"}</definedName>
    <definedName name="hkuh" hidden="1">{"conso",#N/A,FALSE,"cash flow"}</definedName>
    <definedName name="hkuuyoi">#REF!</definedName>
    <definedName name="hl" localSheetId="4" hidden="1">{"conso",#N/A,FALSE,"cash flow"}</definedName>
    <definedName name="hl" hidden="1">{"conso",#N/A,FALSE,"cash flow"}</definedName>
    <definedName name="hLEKhtllhTHte">#REF!</definedName>
    <definedName name="hlfhjl" localSheetId="4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h" localSheetId="4" hidden="1">{"'BS'!$C$10"}</definedName>
    <definedName name="hlh" hidden="1">{"'BS'!$C$10"}</definedName>
    <definedName name="hljjkkfh" localSheetId="4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4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localSheetId="4" hidden="1">{#N/A,#N/A,FALSE,"REPORT"}</definedName>
    <definedName name="HMG" hidden="1">{#N/A,#N/A,FALSE,"REPORT"}</definedName>
    <definedName name="HMGFS08">#REF!</definedName>
    <definedName name="hmhjk" localSheetId="4" hidden="1">{"Page 1",#N/A,FALSE,"071699";"Page 2",#N/A,FALSE,"071699";"Page 3",#N/A,FALSE,"071699"}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n">#REF!</definedName>
    <definedName name="HMO_Cost_Projection">#REF!</definedName>
    <definedName name="HMOExhibit">#REF!</definedName>
    <definedName name="hmom" localSheetId="4" hidden="1">{#N/A,#N/A,TRUE,"SUM";#N/A,#N/A,TRUE,"EE";#N/A,#N/A,TRUE,"AC";#N/A,#N/A,TRUE,"SN"}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localSheetId="4" hidden="1">{"'Monthly'!$A$3:$U$60"}</definedName>
    <definedName name="hna" hidden="1">{"'Monthly'!$A$3:$U$60"}</definedName>
    <definedName name="hndck">#REF!</definedName>
    <definedName name="HNI">#REF!</definedName>
    <definedName name="hnrrter">#REF!</definedName>
    <definedName name="HO">#REF!</definedName>
    <definedName name="Ho__Thanh_H.">#REF!</definedName>
    <definedName name="Hobart">#REF!</definedName>
    <definedName name="hoc">55000</definedName>
    <definedName name="HOCMON">#REF!</definedName>
    <definedName name="hoj">#REF!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localSheetId="4" hidden="1">{"Full Gross to Net",#N/A,TRUE,"GtoN";"R_I Accepted from Group Coys",#N/A,TRUE,"GtoN";"R_I Ceded to Group Coys",#N/A,TRUE,"GtoN";"Closing Loss Reserves and Gross Claims Incurred",#N/A,TRUE,"GtoN"}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localSheetId="4" hidden="1">{#N/A,#N/A,TRUE,"R&amp;D";#N/A,#N/A,TRUE,"Drct exp";#N/A,#N/A,TRUE,"OPEX";#N/A,#N/A,TRUE,"R&amp;D";#N/A,#N/A,TRUE,"S&amp;M";#N/A,#N/A,TRUE,"G&amp;A"}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sprk">#REF!</definedName>
    <definedName name="hoten">#REF!</definedName>
    <definedName name="hou">#REF!</definedName>
    <definedName name="Hoü_vaì_tãn">#REF!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ouse">#REF!</definedName>
    <definedName name="house_price">#REF!</definedName>
    <definedName name="House1">#REF!</definedName>
    <definedName name="hp">#REF!</definedName>
    <definedName name="HP_1" localSheetId="4" hidden="1">{#N/A,#N/A,FALSE,"Aging Summary";#N/A,#N/A,FALSE,"Ratio Analysis";#N/A,#N/A,FALSE,"Test 120 Day Accts";#N/A,#N/A,FALSE,"Tickmarks"}</definedName>
    <definedName name="HP_1" hidden="1">{#N/A,#N/A,FALSE,"Aging Summary";#N/A,#N/A,FALSE,"Ratio Analysis";#N/A,#N/A,FALSE,"Test 120 Day Accts";#N/A,#N/A,FALSE,"Tickmarks"}</definedName>
    <definedName name="HP_2" localSheetId="4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localSheetId="4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localSheetId="4" hidden="1">{#N/A,#N/A,FALSE,"Aging Summary";#N/A,#N/A,FALSE,"Ratio Analysis";#N/A,#N/A,FALSE,"Test 120 Day Accts";#N/A,#N/A,FALSE,"Tickmarks"}</definedName>
    <definedName name="HP_4" hidden="1">{#N/A,#N/A,FALSE,"Aging Summary";#N/A,#N/A,FALSE,"Ratio Analysis";#N/A,#N/A,FALSE,"Test 120 Day Accts";#N/A,#N/A,FALSE,"Tickmarks"}</definedName>
    <definedName name="HP_5" localSheetId="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AG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localSheetId="4" hidden="1">{#N/A,#N/A,FALSE,"단축1";#N/A,#N/A,FALSE,"단축2";#N/A,#N/A,FALSE,"단축3";#N/A,#N/A,FALSE,"장축";#N/A,#N/A,FALSE,"4WD"}</definedName>
    <definedName name="HP문제점현황" hidden="1">{#N/A,#N/A,FALSE,"단축1";#N/A,#N/A,FALSE,"단축2";#N/A,#N/A,FALSE,"단축3";#N/A,#N/A,FALSE,"장축";#N/A,#N/A,FALSE,"4WD"}</definedName>
    <definedName name="hqqq" localSheetId="4" hidden="1">{"cashflow",#N/A,FALSE,"cash flow"}</definedName>
    <definedName name="hqqq" hidden="1">{"cashflow",#N/A,FALSE,"cash flow"}</definedName>
    <definedName name="hr" localSheetId="4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localSheetId="4" hidden="1">{#N/A,#N/A,FALSE,"P&amp;L"}</definedName>
    <definedName name="hre" hidden="1">{#N/A,#N/A,FALSE,"P&amp;L"}</definedName>
    <definedName name="hrejnen">#REF!</definedName>
    <definedName name="HREPO">#REF!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localSheetId="4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localSheetId="4" hidden="1">{#N/A,#N/A,FALSE,"Sheet1"}</definedName>
    <definedName name="hrrt" hidden="1">{#N/A,#N/A,FALSE,"Sheet1"}</definedName>
    <definedName name="Hrs">#REF!</definedName>
    <definedName name="HRSPO">#REF!</definedName>
    <definedName name="hrtj5tu5y" localSheetId="4" hidden="1">{"'1996'!$A$1:$J$272"}</definedName>
    <definedName name="hrtj5tu5y" hidden="1">{"'1996'!$A$1:$J$272"}</definedName>
    <definedName name="hrtr">#REF!</definedName>
    <definedName name="hrts" localSheetId="4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RTW" localSheetId="4" hidden="1">{"'Eng (page2)'!$A$1:$D$52"}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localSheetId="4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4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4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4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4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localSheetId="4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localSheetId="4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4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4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4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4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4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localSheetId="4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4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4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4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4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4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4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localSheetId="4" hidden="1">{"'Eng (page2)'!$A$1:$D$52"}</definedName>
    <definedName name="hshe" hidden="1">{"'Eng (page2)'!$A$1:$D$52"}</definedName>
    <definedName name="HSHH">#REF!</definedName>
    <definedName name="HSHHADA" hidden="1">{#N/A,#N/A,FALSE,"Sheet1"}</definedName>
    <definedName name="HSHHUT">#REF!</definedName>
    <definedName name="hshsghsf" localSheetId="4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ien">#REF!</definedName>
    <definedName name="HSimenseLogger">#REF!</definedName>
    <definedName name="hsk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localSheetId="4" hidden="1">{"'Eng (page2)'!$A$1:$D$52"}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localSheetId="4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localSheetId="4" hidden="1">{"'Eng (page2)'!$A$1:$D$52"}</definedName>
    <definedName name="HTML" hidden="1">{"'Eng (page2)'!$A$1:$D$52"}</definedName>
    <definedName name="HTML_24" localSheetId="4" hidden="1">{"'Data'!$A$1:$D$17"}</definedName>
    <definedName name="HTML_24" hidden="1">{"'Data'!$A$1:$D$17"}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" localSheetId="4" hidden="1">{"'Eng (page2)'!$A$1:$D$52"}</definedName>
    <definedName name="HTML_control_" hidden="1">{"'Eng (page2)'!$A$1:$D$52"}</definedName>
    <definedName name="HTML_Control_1" localSheetId="4" hidden="1">{"'Sheet1'!$A$1"}</definedName>
    <definedName name="HTML_Control_1" hidden="1">{"'Sheet1'!$A$1"}</definedName>
    <definedName name="HTML_Control_2" localSheetId="4" hidden="1">{"'Sheet1'!$A$1"}</definedName>
    <definedName name="HTML_Control_2" hidden="1">{"'Sheet1'!$A$1"}</definedName>
    <definedName name="HTML_Control_3" localSheetId="4" hidden="1">{"'Sheet1'!$A$1"}</definedName>
    <definedName name="HTML_Control_3" hidden="1">{"'Sheet1'!$A$1"}</definedName>
    <definedName name="HTML_Control_4" localSheetId="4" hidden="1">{"'Sheet1'!$A$1"}</definedName>
    <definedName name="HTML_Control_4" hidden="1">{"'Sheet1'!$A$1"}</definedName>
    <definedName name="HTML_Control_5" localSheetId="4" hidden="1">{"'Sheet1'!$A$1"}</definedName>
    <definedName name="HTML_Control_5" hidden="1">{"'Sheet1'!$A$1"}</definedName>
    <definedName name="HTML_Control1" localSheetId="4" hidden="1">{"'Data'!$A$1:$D$17"}</definedName>
    <definedName name="HTML_Control1" hidden="1">{"'Data'!$A$1:$D$17"}</definedName>
    <definedName name="HTML_Control10" localSheetId="4" hidden="1">{"'Data'!$A$1:$D$17"}</definedName>
    <definedName name="HTML_Control10" hidden="1">{"'Data'!$A$1:$D$17"}</definedName>
    <definedName name="HTML_Control11" localSheetId="4" hidden="1">{"'Data'!$A$1:$D$17"}</definedName>
    <definedName name="HTML_Control11" hidden="1">{"'Data'!$A$1:$D$17"}</definedName>
    <definedName name="HTML_Control12" localSheetId="4" hidden="1">{"'Data'!$A$1:$D$17"}</definedName>
    <definedName name="HTML_Control12" hidden="1">{"'Data'!$A$1:$D$17"}</definedName>
    <definedName name="HTML_Control13" localSheetId="4" hidden="1">{"'Data'!$A$1:$D$17"}</definedName>
    <definedName name="HTML_Control13" hidden="1">{"'Data'!$A$1:$D$17"}</definedName>
    <definedName name="HTML_Control14" localSheetId="4" hidden="1">{"'Data'!$A$1:$D$17"}</definedName>
    <definedName name="HTML_Control14" hidden="1">{"'Data'!$A$1:$D$17"}</definedName>
    <definedName name="HTML_Control15" localSheetId="4" hidden="1">{"'Data'!$A$1:$D$17"}</definedName>
    <definedName name="HTML_Control15" hidden="1">{"'Data'!$A$1:$D$17"}</definedName>
    <definedName name="HTML_Control16" localSheetId="4" hidden="1">{"'Data'!$A$1:$D$17"}</definedName>
    <definedName name="HTML_Control16" hidden="1">{"'Data'!$A$1:$D$17"}</definedName>
    <definedName name="HTML_Control17" localSheetId="4" hidden="1">{"'Data'!$A$1:$D$17"}</definedName>
    <definedName name="HTML_Control17" hidden="1">{"'Data'!$A$1:$D$17"}</definedName>
    <definedName name="HTML_Control18" localSheetId="4" hidden="1">{"'Data'!$A$1:$D$17"}</definedName>
    <definedName name="HTML_Control18" hidden="1">{"'Data'!$A$1:$D$17"}</definedName>
    <definedName name="HTML_Control19" localSheetId="4" hidden="1">{"'Data'!$A$1:$D$17"}</definedName>
    <definedName name="HTML_Control19" hidden="1">{"'Data'!$A$1:$D$17"}</definedName>
    <definedName name="HTML_Control2" localSheetId="4" hidden="1">{"' calendrier 2000'!$A$1:$Q$38"}</definedName>
    <definedName name="HTML_Control2" hidden="1">{"' calendrier 2000'!$A$1:$Q$38"}</definedName>
    <definedName name="HTML_Control20" localSheetId="4" hidden="1">{"'Data'!$A$1:$D$17"}</definedName>
    <definedName name="HTML_Control20" hidden="1">{"'Data'!$A$1:$D$17"}</definedName>
    <definedName name="HTML_Control21" localSheetId="4" hidden="1">{"'Data'!$A$1:$D$17"}</definedName>
    <definedName name="HTML_Control21" hidden="1">{"'Data'!$A$1:$D$17"}</definedName>
    <definedName name="HTML_Control23" localSheetId="4" hidden="1">{"'Data'!$A$1:$D$17"}</definedName>
    <definedName name="HTML_Control23" hidden="1">{"'Data'!$A$1:$D$17"}</definedName>
    <definedName name="HTML_Control24" localSheetId="4" hidden="1">{"'Data'!$A$1:$D$17"}</definedName>
    <definedName name="HTML_Control24" hidden="1">{"'Data'!$A$1:$D$17"}</definedName>
    <definedName name="HTML_Control25" localSheetId="4" hidden="1">{"'Data'!$A$1:$D$17"}</definedName>
    <definedName name="HTML_Control25" hidden="1">{"'Data'!$A$1:$D$17"}</definedName>
    <definedName name="HTML_Control26" localSheetId="4" hidden="1">{"'Data'!$A$1:$D$17"}</definedName>
    <definedName name="HTML_Control26" hidden="1">{"'Data'!$A$1:$D$17"}</definedName>
    <definedName name="HTML_Control27" localSheetId="4" hidden="1">{"'Data'!$A$1:$D$17"}</definedName>
    <definedName name="HTML_Control27" hidden="1">{"'Data'!$A$1:$D$17"}</definedName>
    <definedName name="HTML_Control28" localSheetId="4" hidden="1">{"'Data'!$A$1:$D$17"}</definedName>
    <definedName name="HTML_Control28" hidden="1">{"'Data'!$A$1:$D$17"}</definedName>
    <definedName name="HTML_Control29" localSheetId="4" hidden="1">{"'Data'!$A$1:$D$17"}</definedName>
    <definedName name="HTML_Control29" hidden="1">{"'Data'!$A$1:$D$17"}</definedName>
    <definedName name="HTML_Control3" localSheetId="4" hidden="1">{"'Data'!$A$1:$D$17"}</definedName>
    <definedName name="HTML_Control3" hidden="1">{"'Data'!$A$1:$D$17"}</definedName>
    <definedName name="HTML_Control30" localSheetId="4" hidden="1">{"'Data'!$A$1:$D$17"}</definedName>
    <definedName name="HTML_Control30" hidden="1">{"'Data'!$A$1:$D$17"}</definedName>
    <definedName name="HTML_Control31" localSheetId="4" hidden="1">{"'Data'!$A$1:$D$17"}</definedName>
    <definedName name="HTML_Control31" hidden="1">{"'Data'!$A$1:$D$17"}</definedName>
    <definedName name="HTML_Control32" localSheetId="4" hidden="1">{"'Data'!$A$1:$D$17"}</definedName>
    <definedName name="HTML_Control32" hidden="1">{"'Data'!$A$1:$D$17"}</definedName>
    <definedName name="HTML_Control33" localSheetId="4" hidden="1">{"'Data'!$A$1:$D$17"}</definedName>
    <definedName name="HTML_Control33" hidden="1">{"'Data'!$A$1:$D$17"}</definedName>
    <definedName name="HTML_Control34" localSheetId="4" hidden="1">{"'Data'!$A$1:$D$17"}</definedName>
    <definedName name="HTML_Control34" hidden="1">{"'Data'!$A$1:$D$17"}</definedName>
    <definedName name="html_Control38" localSheetId="4" hidden="1">{"'Data'!$A$1:$D$17"}</definedName>
    <definedName name="html_Control38" hidden="1">{"'Data'!$A$1:$D$17"}</definedName>
    <definedName name="HTML_Control4" localSheetId="4" hidden="1">{"'Data'!$A$1:$D$17"}</definedName>
    <definedName name="HTML_Control4" hidden="1">{"'Data'!$A$1:$D$17"}</definedName>
    <definedName name="HTML_Control5" localSheetId="4" hidden="1">{"'Data'!$A$1:$D$17"}</definedName>
    <definedName name="HTML_Control5" hidden="1">{"'Data'!$A$1:$D$17"}</definedName>
    <definedName name="HTML_Control6" localSheetId="4" hidden="1">{"'Data'!$A$1:$D$17"}</definedName>
    <definedName name="HTML_Control6" hidden="1">{"'Data'!$A$1:$D$17"}</definedName>
    <definedName name="HTML_Control7" localSheetId="4" hidden="1">{"'Data'!$A$1:$D$17"}</definedName>
    <definedName name="HTML_Control7" hidden="1">{"'Data'!$A$1:$D$17"}</definedName>
    <definedName name="HTML_Control8" localSheetId="4" hidden="1">{"'Data'!$A$1:$D$17"}</definedName>
    <definedName name="HTML_Control8" hidden="1">{"'Data'!$A$1:$D$17"}</definedName>
    <definedName name="HTML_Control9" localSheetId="4" hidden="1">{"'Data'!$A$1:$D$17"}</definedName>
    <definedName name="HTML_Control9" hidden="1">{"'Data'!$A$1:$D$17"}</definedName>
    <definedName name="HTML_controled" localSheetId="4" hidden="1">{"'PRODUCTIONCOST SHEET'!$B$3:$G$48"}</definedName>
    <definedName name="HTML_controled" hidden="1">{"'PRODUCTIONCOST SHEET'!$B$3:$G$48"}</definedName>
    <definedName name="HTML_contuol234" localSheetId="4" hidden="1">{"'Data'!$A$1:$D$17"}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localSheetId="4" hidden="1">{"'Matrix'!$A$3:$J$47"}</definedName>
    <definedName name="HTML_X" hidden="1">{"'Matrix'!$A$3:$J$47"}</definedName>
    <definedName name="html1" localSheetId="4" hidden="1">{"'Eng (page2)'!$A$1:$D$52"}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localSheetId="4" hidden="1">{#N/A,#N/A,FALSE,"COVER1.XLS ";#N/A,#N/A,FALSE,"RACT1.XLS";#N/A,#N/A,FALSE,"RACT2.XLS";#N/A,#N/A,FALSE,"ECCMP";#N/A,#N/A,FALSE,"WELDER.XLS"}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localSheetId="4" hidden="1">{#N/A,#N/A,FALSE,"Aging Summary";#N/A,#N/A,FALSE,"Ratio Analysis";#N/A,#N/A,FALSE,"Test 120 Day Accts";#N/A,#N/A,FALSE,"Tickmarks"}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localSheetId="4" hidden="1">{#N/A,#N/A,FALSE,"Report";#N/A,#N/A,FALSE,"Credit Debit Notes";#N/A,#N/A,FALSE,"Explanations";#N/A,#N/A,FALSE,"Summary"}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localSheetId="4" hidden="1">{#N/A,#N/A,FALSE,"단축1";#N/A,#N/A,FALSE,"단축2";#N/A,#N/A,FALSE,"단축3";#N/A,#N/A,FALSE,"장축";#N/A,#N/A,FALSE,"4WD"}</definedName>
    <definedName name="htyhmyhm" hidden="1">{#N/A,#N/A,FALSE,"단축1";#N/A,#N/A,FALSE,"단축2";#N/A,#N/A,FALSE,"단축3";#N/A,#N/A,FALSE,"장축";#N/A,#N/A,FALSE,"4WD"}</definedName>
    <definedName name="hu" localSheetId="4" hidden="1">{"cashflow",#N/A,FALSE,"cash flow"}</definedName>
    <definedName name="hu" hidden="1">{"cashflow",#N/A,FALSE,"cash flow"}</definedName>
    <definedName name="HU01ChargeN">#REF!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bs">#REF!</definedName>
    <definedName name="Hughes__Derek">#REF!</definedName>
    <definedName name="huh">#REF!</definedName>
    <definedName name="Hungary">#REF!</definedName>
    <definedName name="HupLeeHing">#REF!</definedName>
    <definedName name="hurina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localSheetId="4" hidden="1">{"'Sheet1'!$L$16"}</definedName>
    <definedName name="huy" hidden="1">{"'Sheet1'!$L$16"}</definedName>
    <definedName name="HUYHAN">#REF!</definedName>
    <definedName name="hvhvh">#REF!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wwki" localSheetId="4" hidden="1">{"conso",#N/A,FALSE,"cash flow"}</definedName>
    <definedName name="hwwki" hidden="1">{"conso",#N/A,FALSE,"cash flow"}</definedName>
    <definedName name="hy" localSheetId="4" hidden="1">{"'Eng (page2)'!$A$1:$D$52"}</definedName>
    <definedName name="hy" hidden="1">{"'Eng (page2)'!$A$1:$D$52"}</definedName>
    <definedName name="Hyd">#REF!</definedName>
    <definedName name="hyhd" localSheetId="4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ion_code">#REF!</definedName>
    <definedName name="Hypertention" localSheetId="4" hidden="1">{#N/A,#N/A,FALSE,"Pharm";#N/A,#N/A,FALSE,"WWCM"}</definedName>
    <definedName name="Hypertention" hidden="1">{#N/A,#N/A,FALSE,"Pharm";#N/A,#N/A,FALSE,"WWCM"}</definedName>
    <definedName name="hypo" localSheetId="4" hidden="1">{#N/A,#N/A,FALSE,"Pharm";#N/A,#N/A,FALSE,"WWCM"}</definedName>
    <definedName name="hypo" hidden="1">{#N/A,#N/A,FALSE,"Pharm";#N/A,#N/A,FALSE,"WWCM"}</definedName>
    <definedName name="hypotheses_externes">#N/A</definedName>
    <definedName name="HYT" localSheetId="4" hidden="1">{"RES-2002",#N/A,FALSE,"BL2000";"A1-2002",#N/A,FALSE,"BL2000";"A2-2002",#N/A,FALSE,"BL2000"}</definedName>
    <definedName name="HYT" hidden="1">{"RES-2002",#N/A,FALSE,"BL2000";"A1-2002",#N/A,FALSE,"BL2000";"A2-2002",#N/A,FALSE,"BL2000"}</definedName>
    <definedName name="hytrere" localSheetId="4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4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7y">#REF!</definedName>
    <definedName name="IA">#REF!</definedName>
    <definedName name="IA1">#REF!</definedName>
    <definedName name="IAClaim">#REF!</definedName>
    <definedName name="IAClaim1">#REF!</definedName>
    <definedName name="iacpuhao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_Report_Location_Move_2">#REF!</definedName>
    <definedName name="ICA_LO">#REF!</definedName>
    <definedName name="ICA_US">#REF!</definedName>
    <definedName name="ICAL" localSheetId="4" hidden="1">{"'1996'!$A$1:$J$272"}</definedName>
    <definedName name="ICAL" hidden="1">{"'1996'!$A$1:$J$272"}</definedName>
    <definedName name="ICAP0">#REF!</definedName>
    <definedName name="ICAP1">#REF!</definedName>
    <definedName name="ICBAL">#REF!</definedName>
    <definedName name="ICG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a">#REF!</definedName>
    <definedName name="IDcard_col_SumEm">OFFSET(#REF!,1,0,MAX(NoTaxYear_col_TaxYear1),1)</definedName>
    <definedName name="IDcard_col_SV">OFFSET(#REF!,1,0,COUNT(#REF!),1)</definedName>
    <definedName name="IDChoice">#REF!</definedName>
    <definedName name="Ideas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Employer_cel_Index">#REF!</definedName>
    <definedName name="idid" localSheetId="4" hidden="1">{#N/A,#N/A,FALSE,"단축1";#N/A,#N/A,FALSE,"단축2";#N/A,#N/A,FALSE,"단축3";#N/A,#N/A,FALSE,"장축";#N/A,#N/A,FALSE,"4WD"}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unsatDay_col_HR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DtaxOF_cel_Index">#REF!</definedName>
    <definedName name="ie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localSheetId="4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localSheetId="4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dsmngs\">#REF!</definedName>
    <definedName name="i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localSheetId="4" hidden="1">{"'1996'!$A$1:$J$272"}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localSheetId="4" hidden="1">{#N/A,#N/A,FALSE,"SUMMARY";#N/A,#N/A,FALSE,"INPUT";#N/A,#N/A,FALSE,"REAGENTS";#N/A,#N/A,FALSE,"SERVICE";#N/A,#N/A,FALSE,"I&amp;E"}</definedName>
    <definedName name="IIII" hidden="1">{#N/A,#N/A,FALSE,"SUMMARY";#N/A,#N/A,FALSE,"INPUT";#N/A,#N/A,FALSE,"REAGENTS";#N/A,#N/A,FALSE,"SERVICE";#N/A,#N/A,FALSE,"I&amp;E"}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localSheetId="4" hidden="1">{"CLOSED ORDERS",#N/A,FALSE,"ZZORDS"}</definedName>
    <definedName name="iiiiiiiii" hidden="1">{"CLOSED ORDERS",#N/A,FALSE,"ZZORDS"}</definedName>
    <definedName name="iiiiiiiiiiiiii" localSheetId="4" hidden="1">{#N/A,#N/A,FALSE,"Sheet1"}</definedName>
    <definedName name="iiiiiiiiiiiiii" hidden="1">{#N/A,#N/A,FALSE,"Sheet1"}</definedName>
    <definedName name="iiiiiiiiiiiiiii" localSheetId="4" hidden="1">{"Page 1",#N/A,FALSE,"081399";"Page 2",#N/A,FALSE,"081399";"Page 3",#N/A,FALSE,"081399";"Page 4",#N/A,FALSE,"081399"}</definedName>
    <definedName name="iiiiiiiiiiiiiii" hidden="1">{"Page 1",#N/A,FALSE,"081399";"Page 2",#N/A,FALSE,"081399";"Page 3",#N/A,FALSE,"081399";"Page 4",#N/A,FALSE,"081399"}</definedName>
    <definedName name="iiiiiiiiiiiiiiiii">#REF!</definedName>
    <definedName name="iiiiiiiiiiiiiiiiiiiiiiiiiiiiiiiiiiiiiiiiii">#REF!</definedName>
    <definedName name="iiiiiiiiiiiiiio" localSheetId="4" hidden="1">{"Page 1",#N/A,FALSE,"091099";"Page 2",#N/A,FALSE,"091099";"Page 3",#N/A,FALSE,"091099";"Page 4",#N/A,FALSE,"091099"}</definedName>
    <definedName name="iiiiiiiiiiiiiio" hidden="1">{"Page 1",#N/A,FALSE,"091099";"Page 2",#N/A,FALSE,"091099";"Page 3",#N/A,FALSE,"091099";"Page 4",#N/A,FALSE,"091099"}</definedName>
    <definedName name="iiiijh" localSheetId="4" hidden="1">{#N/A,#N/A,FALSE,"COVER1.XLS ";#N/A,#N/A,FALSE,"RACT1.XLS";#N/A,#N/A,FALSE,"RACT2.XLS";#N/A,#N/A,FALSE,"ECCMP";#N/A,#N/A,FALSE,"WELDER.XLS"}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O">#N/A</definedName>
    <definedName name="IIR_LO">#REF!</definedName>
    <definedName name="IIR_US">#REF!</definedName>
    <definedName name="ij">#REF!</definedName>
    <definedName name="ijfojyo" localSheetId="4" hidden="1">{"'Sheet1'!$A$1:$M$38"}</definedName>
    <definedName name="ijfojyo" hidden="1">{"'Sheet1'!$A$1:$M$38"}</definedName>
    <definedName name="IJKK">#REF!</definedName>
    <definedName name="ijlkg" localSheetId="4" hidden="1">{#N/A,#N/A,FALSE,"COVER1.XLS ";#N/A,#N/A,FALSE,"RACT1.XLS";#N/A,#N/A,FALSE,"RACT2.XLS";#N/A,#N/A,FALSE,"ECCMP";#N/A,#N/A,FALSE,"WELDER.XLS"}</definedName>
    <definedName name="ijlkg" hidden="1">{#N/A,#N/A,FALSE,"COVER1.XLS ";#N/A,#N/A,FALSE,"RACT1.XLS";#N/A,#N/A,FALSE,"RACT2.XLS";#N/A,#N/A,FALSE,"ECCMP";#N/A,#N/A,FALSE,"WELDER.XLS"}</definedName>
    <definedName name="ijn">#REF!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ram">#REF!</definedName>
    <definedName name="ikuj">#REF!</definedName>
    <definedName name="IL">#REF!</definedName>
    <definedName name="ILA_LO">#REF!</definedName>
    <definedName name="ILA_US">#REF!</definedName>
    <definedName name="ilo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LT">#REF!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mos">#N/A</definedName>
    <definedName name="imp">#REF!</definedName>
    <definedName name="Imp_Dur">#REF!</definedName>
    <definedName name="Imp_Mult">#REF!</definedName>
    <definedName name="Impact">#REF!</definedName>
    <definedName name="Impact_">#N/A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1">#REF!</definedName>
    <definedName name="IMPORT2">#REF!</definedName>
    <definedName name="IMPORTADOR">#REF!</definedName>
    <definedName name="ImportCountry">#REF!:OFFSET(#REF!,COUNTA(#REF!)-2,0)</definedName>
    <definedName name="ImportData">#REF!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localSheetId="4" hidden="1">{"'Income Statement'!$A$1:$L$32"}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">#REF!</definedName>
    <definedName name="IncActTollJan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efore_Income_Taxes">#REF!</definedName>
    <definedName name="income_by_month">#REF!</definedName>
    <definedName name="Income_col_SumEm">OFFSET(#REF!,1,0,MAX(NoTaxYear_col_TaxYear1),1)</definedName>
    <definedName name="Income_col_TaxYear1">OFFSET(#REF!,1,0,MAX(#REF!),1)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1">#REF!</definedName>
    <definedName name="income2">#REF!</definedName>
    <definedName name="income3">#REF!,#REF!,#REF!,#REF!,#REF!,#REF!,#REF!,#REF!,#REF!,#REF!,#REF!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omeType_col_MonthDataHr">OFFSET(#REF!,1,0,COUNTA(#REF!)-1,1)</definedName>
    <definedName name="INCRE2">#REF!</definedName>
    <definedName name="INCRE3">#REF!</definedName>
    <definedName name="INCRE4">#REF!</definedName>
    <definedName name="IncrRev">#REF!</definedName>
    <definedName name="IncTax">#REF!</definedName>
    <definedName name="Inctaxdep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pendentReviewer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_PLASTIC_in_KUSD">#REF!</definedName>
    <definedName name="india1">#REF!</definedName>
    <definedName name="IndiaOct01">#REF!</definedName>
    <definedName name="Indicator_Data">#REF!</definedName>
    <definedName name="indice">#REF!</definedName>
    <definedName name="indice_bis">#REF!</definedName>
    <definedName name="indirect" localSheetId="4" hidden="1">{"indirect labor",#N/A,FALSE,"labor"}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localSheetId="4" hidden="1">{#N/A,#N/A,FALSE,"DATA"}</definedName>
    <definedName name="indonesia" hidden="1">{#N/A,#N/A,FALSE,"DATA"}</definedName>
    <definedName name="indonesiaversion" localSheetId="4" hidden="1">{#N/A,#N/A,FALSE,"DATA"}</definedName>
    <definedName name="indonesiaversion" hidden="1">{#N/A,#N/A,FALSE,"DATA"}</definedName>
    <definedName name="Industrial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al_bldg_allowance_Sch23">#REF!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fra">#REF!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 localSheetId="4">IF(ISERROR(IF(#REF!=0,ROUND(#REF!/EXPENSE*100,2),ROUND(#REF!/#REF!*100,2))),0,IF(#REF!=0,ROUND(#REF!/EXPENSE*100,2),ROUND(#REF!/#REF!*100,2)))</definedName>
    <definedName name="input072">IF(ISERROR(IF(#REF!=0,ROUND(#REF!/EXPENSE*100,2),ROUND(#REF!/#REF!*100,2))),0,IF(#REF!=0,ROUND(#REF!/EXPENSE*100,2),ROUND(#REF!/#REF!*100,2)))</definedName>
    <definedName name="input072_20" localSheetId="4">IF(ISERROR(IF(#REF!=0,ROUND(#REF!/EXPENSE_20*100,2),ROUND(#REF!/#REF!*100,2))),0,IF(#REF!=0,ROUND(#REF!/EXPENSE_20*100,2),ROUND(#REF!/#REF!*100,2)))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1_7_1">#REF!</definedName>
    <definedName name="input102_7_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34_110_1">#N/A</definedName>
    <definedName name="input135_110_1">#N/A</definedName>
    <definedName name="input136_102_1">#N/A</definedName>
    <definedName name="input151_102_1">#N/A</definedName>
    <definedName name="input151_7_1">#N/A</definedName>
    <definedName name="input152_102_1">#N/A</definedName>
    <definedName name="input152_7_1">#N/A</definedName>
    <definedName name="input153_102_1">#N/A</definedName>
    <definedName name="input153_7_1">#N/A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_44_1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27_102_1">#N/A</definedName>
    <definedName name="input227_7_1">#N/A</definedName>
    <definedName name="input283_1">#REF!</definedName>
    <definedName name="input284_1">#REF!</definedName>
    <definedName name="INPUT3">#REF!</definedName>
    <definedName name="input30_7_1">#N/A</definedName>
    <definedName name="input31_7_1">#N/A</definedName>
    <definedName name="input32_102_1">#N/A</definedName>
    <definedName name="input32_7_1">#N/A</definedName>
    <definedName name="input328_1">#REF!</definedName>
    <definedName name="input329_1">#REF!</definedName>
    <definedName name="input33_110_1">#N/A</definedName>
    <definedName name="input33_7_1">#N/A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336_4_1">#REF!</definedName>
    <definedName name="input337_4_1">#REF!</definedName>
    <definedName name="input338_4_1">#REF!</definedName>
    <definedName name="input339_4_1">#REF!</definedName>
    <definedName name="input340_4_1">#REF!</definedName>
    <definedName name="input341_4_1">#REF!</definedName>
    <definedName name="input342_4_1">#REF!</definedName>
    <definedName name="input343_4_1">#REF!</definedName>
    <definedName name="input344_4_1">#REF!</definedName>
    <definedName name="input345_4_1">#REF!</definedName>
    <definedName name="input346_4_1">#REF!</definedName>
    <definedName name="input347_4_1">#REF!</definedName>
    <definedName name="input348_4_1">#REF!</definedName>
    <definedName name="input349_4_1">#REF!</definedName>
    <definedName name="input350_4_1">#REF!</definedName>
    <definedName name="input351_4_1">#REF!</definedName>
    <definedName name="input352_4_1">#REF!</definedName>
    <definedName name="input353_4_1">#REF!</definedName>
    <definedName name="input354_4_1">#REF!</definedName>
    <definedName name="input355_4_1">#REF!</definedName>
    <definedName name="input356_4_1">#REF!</definedName>
    <definedName name="input357_4_1">#REF!</definedName>
    <definedName name="input358_4_1">#REF!</definedName>
    <definedName name="input359_4_1">#REF!</definedName>
    <definedName name="input360_4_1">#REF!</definedName>
    <definedName name="input361_4_1">#REF!</definedName>
    <definedName name="input362_4_1">#REF!</definedName>
    <definedName name="input363_4_1">#REF!</definedName>
    <definedName name="input364_4_1">#REF!</definedName>
    <definedName name="input365_4_1">#REF!</definedName>
    <definedName name="input366_4_1">#REF!</definedName>
    <definedName name="input367_4_1">#REF!</definedName>
    <definedName name="input368_4_1">#REF!</definedName>
    <definedName name="input369_4_1">#REF!</definedName>
    <definedName name="input370_4_1">#REF!</definedName>
    <definedName name="input371_4_1">#REF!</definedName>
    <definedName name="input372_4_1">#REF!</definedName>
    <definedName name="input373_4_1">#REF!</definedName>
    <definedName name="input374_4_1">#REF!</definedName>
    <definedName name="input375_4_1">#REF!</definedName>
    <definedName name="input376_4_1">#REF!</definedName>
    <definedName name="input377_4_1">#REF!</definedName>
    <definedName name="input378_4_1">#REF!</definedName>
    <definedName name="input379_4_1">#REF!</definedName>
    <definedName name="input380_4_1">#REF!</definedName>
    <definedName name="input381_4_1">#REF!</definedName>
    <definedName name="input382_4_1">#REF!</definedName>
    <definedName name="input383_4_1">#REF!</definedName>
    <definedName name="INPUT4">#REF!</definedName>
    <definedName name="input414_4_1">#REF!</definedName>
    <definedName name="input415_4_1">#REF!</definedName>
    <definedName name="input416_4_1">#REF!</definedName>
    <definedName name="input417_4_1">#REF!</definedName>
    <definedName name="input418_4_1">#REF!</definedName>
    <definedName name="input419_4_1">#REF!</definedName>
    <definedName name="input420_4_1">#REF!</definedName>
    <definedName name="input421_4_1">#REF!</definedName>
    <definedName name="input422_4_1">#REF!</definedName>
    <definedName name="input423_4_1">#REF!</definedName>
    <definedName name="input424_4_1">#REF!</definedName>
    <definedName name="input425_4_1">#REF!</definedName>
    <definedName name="input426_4_1">#REF!</definedName>
    <definedName name="input427_4_1">#REF!</definedName>
    <definedName name="input428_4_1">#REF!</definedName>
    <definedName name="input429_4_1">#REF!</definedName>
    <definedName name="input430_4_1">#REF!</definedName>
    <definedName name="input431_4_1">#REF!</definedName>
    <definedName name="input432_4_1">#REF!</definedName>
    <definedName name="input433_4_1">#REF!</definedName>
    <definedName name="input434_4_1">#REF!</definedName>
    <definedName name="input435_4_1">#REF!</definedName>
    <definedName name="input436_4_1">#REF!</definedName>
    <definedName name="input437_4_1">#REF!</definedName>
    <definedName name="input438_4_1">#REF!</definedName>
    <definedName name="input439_4_1">#REF!</definedName>
    <definedName name="input440_4_1">#REF!</definedName>
    <definedName name="input441_4_1">#REF!</definedName>
    <definedName name="input442_4_1">#REF!</definedName>
    <definedName name="input443_4_1">#REF!</definedName>
    <definedName name="input444_4_1">#REF!</definedName>
    <definedName name="input445_4_1">#REF!</definedName>
    <definedName name="input446_4_1">#REF!</definedName>
    <definedName name="input447_4_1">#REF!</definedName>
    <definedName name="input448_4_1">#REF!</definedName>
    <definedName name="input449_4_1">#REF!</definedName>
    <definedName name="input450_4_1">#REF!</definedName>
    <definedName name="input451_102_1">#N/A</definedName>
    <definedName name="input451_4_1">#REF!</definedName>
    <definedName name="input452_102_1">#N/A</definedName>
    <definedName name="input452_4_1">#REF!</definedName>
    <definedName name="input453_102_1">#N/A</definedName>
    <definedName name="input453_4_1">#REF!</definedName>
    <definedName name="input454_102_1">#N/A</definedName>
    <definedName name="input454_4_1">#REF!</definedName>
    <definedName name="input455_102_1">#N/A</definedName>
    <definedName name="input455_4_1">#REF!</definedName>
    <definedName name="input456_102_1">#N/A</definedName>
    <definedName name="input456_4_1">#REF!</definedName>
    <definedName name="input457_102_1">#N/A</definedName>
    <definedName name="input457_4_1">#REF!</definedName>
    <definedName name="input458_102_1">#N/A</definedName>
    <definedName name="input458_4_1">#REF!</definedName>
    <definedName name="input459_102_1">#N/A</definedName>
    <definedName name="input459_4_1">#REF!</definedName>
    <definedName name="input460_102_1">#N/A</definedName>
    <definedName name="input460_4_1">#REF!</definedName>
    <definedName name="input461_102_1">#N/A</definedName>
    <definedName name="input461_4_1">#REF!</definedName>
    <definedName name="input462_102_1">#N/A</definedName>
    <definedName name="input462_4_1">#REF!</definedName>
    <definedName name="input463_102_1">#N/A</definedName>
    <definedName name="input463_4_1">#REF!</definedName>
    <definedName name="input464_102_1">#N/A</definedName>
    <definedName name="input464_4_1">#REF!</definedName>
    <definedName name="input465_102_1">#N/A</definedName>
    <definedName name="input465_4_1">#REF!</definedName>
    <definedName name="input466_102_1">#N/A</definedName>
    <definedName name="input466_4_1">#REF!</definedName>
    <definedName name="input467_102_1">#N/A</definedName>
    <definedName name="input467_4_1">#REF!</definedName>
    <definedName name="input468_102_1">#N/A</definedName>
    <definedName name="input468_4_1">#REF!</definedName>
    <definedName name="input469_102_1">#N/A</definedName>
    <definedName name="input469_4_1">#REF!</definedName>
    <definedName name="input470_102_1">#N/A</definedName>
    <definedName name="input470_4_1">#REF!</definedName>
    <definedName name="input471_102_1">#N/A</definedName>
    <definedName name="input471_4_1">#REF!</definedName>
    <definedName name="input472_102_1">#N/A</definedName>
    <definedName name="input472_4_1">#REF!</definedName>
    <definedName name="input473_102_1">#N/A</definedName>
    <definedName name="input473_4_1">#REF!</definedName>
    <definedName name="input474_102_1">#N/A</definedName>
    <definedName name="input474_4_1">#REF!</definedName>
    <definedName name="input475_102_1">#N/A</definedName>
    <definedName name="input475_4_1">#REF!</definedName>
    <definedName name="input476_102_1">#N/A</definedName>
    <definedName name="input476_4_1">#REF!</definedName>
    <definedName name="input477_102_1">#N/A</definedName>
    <definedName name="input477_4_1">#REF!</definedName>
    <definedName name="input478_102_1">#N/A</definedName>
    <definedName name="input478_4_1">#REF!</definedName>
    <definedName name="input479_102_1">#N/A</definedName>
    <definedName name="input479_4_1">#REF!</definedName>
    <definedName name="input480_102_1">#N/A</definedName>
    <definedName name="input481_102_1">#N/A</definedName>
    <definedName name="input482_102_1">#N/A</definedName>
    <definedName name="input483_102_1">#N/A</definedName>
    <definedName name="INPUT5">#REF!</definedName>
    <definedName name="INPUT6">#REF!</definedName>
    <definedName name="input85_110_1">#N/A</definedName>
    <definedName name="input85_7_1">#N/A</definedName>
    <definedName name="input86_7_1">#REF!</definedName>
    <definedName name="input87_7_1">#REF!</definedName>
    <definedName name="input88_7_1">#REF!</definedName>
    <definedName name="input89_7_1">#REF!</definedName>
    <definedName name="input90_7_1">#REF!</definedName>
    <definedName name="InputBasis">#REF!</definedName>
    <definedName name="inputdata_all">OFFSET(zeroref_all,COUNTA(data_all)+1,0,1,8)</definedName>
    <definedName name="inputdata_main">OFFSET(zeroref_main,COUNTA(data_main)+1,0,1,6)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EUR">#REF!</definedName>
    <definedName name="INRUSD_BUD">#REF!</definedName>
    <definedName name="INS">#REF!</definedName>
    <definedName name="INS_IE">#REF!</definedName>
    <definedName name="INSERT">#N/A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_prn">#N/A</definedName>
    <definedName name="Install_prn_1">#N/A</definedName>
    <definedName name="Install_prn_1_10">#N/A</definedName>
    <definedName name="Install_prn_1_10_3">#N/A</definedName>
    <definedName name="Install_prn_1_3">#N/A</definedName>
    <definedName name="Install_prn_10">#N/A</definedName>
    <definedName name="Install_prn_10_3">#N/A</definedName>
    <definedName name="Install_prn_12">#N/A</definedName>
    <definedName name="Install_prn_12_10">#N/A</definedName>
    <definedName name="Install_prn_12_10_3">#N/A</definedName>
    <definedName name="Install_prn_12_3">#N/A</definedName>
    <definedName name="Install_prn_13">#N/A</definedName>
    <definedName name="Install_prn_13_10">#N/A</definedName>
    <definedName name="Install_prn_13_10_3">#N/A</definedName>
    <definedName name="Install_prn_13_3">#N/A</definedName>
    <definedName name="Install_prn_15">#N/A</definedName>
    <definedName name="Install_prn_15_10">#N/A</definedName>
    <definedName name="Install_prn_15_10_3">#N/A</definedName>
    <definedName name="Install_prn_15_3">#N/A</definedName>
    <definedName name="Install_prn_16">#N/A</definedName>
    <definedName name="Install_prn_16_10">#N/A</definedName>
    <definedName name="Install_prn_16_10_3">#N/A</definedName>
    <definedName name="Install_prn_16_3">#N/A</definedName>
    <definedName name="Install_prn_17">#N/A</definedName>
    <definedName name="Install_prn_17_10">#N/A</definedName>
    <definedName name="Install_prn_17_10_3">#N/A</definedName>
    <definedName name="Install_prn_17_3">#N/A</definedName>
    <definedName name="Install_prn_2">#N/A</definedName>
    <definedName name="Install_prn_2_10">#N/A</definedName>
    <definedName name="Install_prn_2_10_3">#N/A</definedName>
    <definedName name="Install_prn_2_3">#N/A</definedName>
    <definedName name="Install_prn_3">#N/A</definedName>
    <definedName name="Install_prn_3_10">#N/A</definedName>
    <definedName name="Install_prn_3_10_3">#N/A</definedName>
    <definedName name="Install_prn_3_3">#N/A</definedName>
    <definedName name="Install_prn_4">#N/A</definedName>
    <definedName name="Install_prn_4_10">#N/A</definedName>
    <definedName name="Install_prn_4_10_3">#N/A</definedName>
    <definedName name="Install_prn_4_3">#N/A</definedName>
    <definedName name="Install_prn_6">#N/A</definedName>
    <definedName name="Install_prn_6_10">#N/A</definedName>
    <definedName name="Install_prn_6_10_3">#N/A</definedName>
    <definedName name="Install_prn_6_3">#N/A</definedName>
    <definedName name="Install1_MM">#N/A</definedName>
    <definedName name="Install1_MM_1">#N/A</definedName>
    <definedName name="Install1_MM_1_10">#N/A</definedName>
    <definedName name="Install1_MM_1_10_3">#N/A</definedName>
    <definedName name="Install1_MM_1_3">#N/A</definedName>
    <definedName name="Install1_MM_10">#N/A</definedName>
    <definedName name="Install1_MM_10_3">#N/A</definedName>
    <definedName name="Install1_MM_12">#N/A</definedName>
    <definedName name="Install1_MM_12_10">#N/A</definedName>
    <definedName name="Install1_MM_12_10_3">#N/A</definedName>
    <definedName name="Install1_MM_12_3">#N/A</definedName>
    <definedName name="Install1_MM_13">#N/A</definedName>
    <definedName name="Install1_MM_13_10">#N/A</definedName>
    <definedName name="Install1_MM_13_10_3">#N/A</definedName>
    <definedName name="Install1_MM_13_3">#N/A</definedName>
    <definedName name="Install1_MM_15">#N/A</definedName>
    <definedName name="Install1_MM_15_10">#N/A</definedName>
    <definedName name="Install1_MM_15_10_3">#N/A</definedName>
    <definedName name="Install1_MM_15_3">#N/A</definedName>
    <definedName name="Install1_MM_16">#N/A</definedName>
    <definedName name="Install1_MM_16_10">#N/A</definedName>
    <definedName name="Install1_MM_16_10_3">#N/A</definedName>
    <definedName name="Install1_MM_16_3">#N/A</definedName>
    <definedName name="Install1_MM_17">#N/A</definedName>
    <definedName name="Install1_MM_17_10">#N/A</definedName>
    <definedName name="Install1_MM_17_10_3">#N/A</definedName>
    <definedName name="Install1_MM_17_3">#N/A</definedName>
    <definedName name="Install1_MM_2">#N/A</definedName>
    <definedName name="Install1_MM_2_10">#N/A</definedName>
    <definedName name="Install1_MM_2_10_3">#N/A</definedName>
    <definedName name="Install1_MM_2_3">#N/A</definedName>
    <definedName name="Install1_MM_3">#N/A</definedName>
    <definedName name="Install1_MM_3_10">#N/A</definedName>
    <definedName name="Install1_MM_3_10_3">#N/A</definedName>
    <definedName name="Install1_MM_3_3">#N/A</definedName>
    <definedName name="Install1_MM_4">#N/A</definedName>
    <definedName name="Install1_MM_4_10">#N/A</definedName>
    <definedName name="Install1_MM_4_10_3">#N/A</definedName>
    <definedName name="Install1_MM_4_3">#N/A</definedName>
    <definedName name="Install1_MM_6">#N/A</definedName>
    <definedName name="Install1_MM_6_10">#N/A</definedName>
    <definedName name="Install1_MM_6_10_3">#N/A</definedName>
    <definedName name="Install1_MM_6_3">#N/A</definedName>
    <definedName name="Install1_YY">#N/A</definedName>
    <definedName name="Install1_YY_1">#N/A</definedName>
    <definedName name="Install1_YY_1_10">#N/A</definedName>
    <definedName name="Install1_YY_1_10_3">#N/A</definedName>
    <definedName name="Install1_YY_1_3">#N/A</definedName>
    <definedName name="Install1_YY_10">#N/A</definedName>
    <definedName name="Install1_YY_10_3">#N/A</definedName>
    <definedName name="Install1_YY_12">#N/A</definedName>
    <definedName name="Install1_YY_12_10">#N/A</definedName>
    <definedName name="Install1_YY_12_10_3">#N/A</definedName>
    <definedName name="Install1_YY_12_3">#N/A</definedName>
    <definedName name="Install1_YY_13">#N/A</definedName>
    <definedName name="Install1_YY_13_10">#N/A</definedName>
    <definedName name="Install1_YY_13_10_3">#N/A</definedName>
    <definedName name="Install1_YY_13_3">#N/A</definedName>
    <definedName name="Install1_YY_15">#N/A</definedName>
    <definedName name="Install1_YY_15_10">#N/A</definedName>
    <definedName name="Install1_YY_15_10_3">#N/A</definedName>
    <definedName name="Install1_YY_15_3">#N/A</definedName>
    <definedName name="Install1_YY_16">#N/A</definedName>
    <definedName name="Install1_YY_16_10">#N/A</definedName>
    <definedName name="Install1_YY_16_10_3">#N/A</definedName>
    <definedName name="Install1_YY_16_3">#N/A</definedName>
    <definedName name="Install1_YY_17">#N/A</definedName>
    <definedName name="Install1_YY_17_10">#N/A</definedName>
    <definedName name="Install1_YY_17_10_3">#N/A</definedName>
    <definedName name="Install1_YY_17_3">#N/A</definedName>
    <definedName name="Install1_YY_2">#N/A</definedName>
    <definedName name="Install1_YY_2_10">#N/A</definedName>
    <definedName name="Install1_YY_2_10_3">#N/A</definedName>
    <definedName name="Install1_YY_2_3">#N/A</definedName>
    <definedName name="Install1_YY_3">#N/A</definedName>
    <definedName name="Install1_YY_3_10">#N/A</definedName>
    <definedName name="Install1_YY_3_10_3">#N/A</definedName>
    <definedName name="Install1_YY_3_3">#N/A</definedName>
    <definedName name="Install1_YY_4">#N/A</definedName>
    <definedName name="Install1_YY_4_10">#N/A</definedName>
    <definedName name="Install1_YY_4_10_3">#N/A</definedName>
    <definedName name="Install1_YY_4_3">#N/A</definedName>
    <definedName name="Install1_YY_6">#N/A</definedName>
    <definedName name="Install1_YY_6_10">#N/A</definedName>
    <definedName name="Install1_YY_6_10_3">#N/A</definedName>
    <definedName name="Install1_YY_6_3">#N/A</definedName>
    <definedName name="installment">#REF!</definedName>
    <definedName name="InStatus_col_Salary">OFFSET(#REF!,1,0,MAX(SalaryActive_col_BaseSalaryHr),1)</definedName>
    <definedName name="Insurance">#REF!</definedName>
    <definedName name="InsuranceTypeIn_col_Hr" comment="MonthDataHr">OFFSET(#REF!,1,0,COUNTA(#REF!)-1,1)</definedName>
    <definedName name="InsuranceTypeOut_col_Hr">OFFSET(#REF!,1,0,COUNTA(#REF!)-1,1)</definedName>
    <definedName name="InsureCheckError_col_Embase">OFFSET(#REF!,1,0,COUNTA(#REF!)-1,1)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_ext_sel">1</definedName>
    <definedName name="INT_INC">#REF!</definedName>
    <definedName name="int_rate">#REF!</definedName>
    <definedName name="Int_rec_Current">#REF!</definedName>
    <definedName name="Int_rec_Prior">#REF!</definedName>
    <definedName name="int234B">#REF!</definedName>
    <definedName name="int234C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ax">#REF!</definedName>
    <definedName name="IntCal1">#N/A</definedName>
    <definedName name="IntCal1_1">#N/A</definedName>
    <definedName name="IntCal1_1_10">#N/A</definedName>
    <definedName name="IntCal1_1_10_3">#N/A</definedName>
    <definedName name="IntCal1_1_3">#N/A</definedName>
    <definedName name="IntCal1_10">#N/A</definedName>
    <definedName name="IntCal1_10_3">#N/A</definedName>
    <definedName name="IntCal1_12">#N/A</definedName>
    <definedName name="IntCal1_12_10">#N/A</definedName>
    <definedName name="IntCal1_12_10_3">#N/A</definedName>
    <definedName name="IntCal1_12_3">#N/A</definedName>
    <definedName name="IntCal1_13">#N/A</definedName>
    <definedName name="IntCal1_13_10">#N/A</definedName>
    <definedName name="IntCal1_13_10_3">#N/A</definedName>
    <definedName name="IntCal1_13_3">#N/A</definedName>
    <definedName name="IntCal1_15">#N/A</definedName>
    <definedName name="IntCal1_15_10">#N/A</definedName>
    <definedName name="IntCal1_15_10_3">#N/A</definedName>
    <definedName name="IntCal1_15_3">#N/A</definedName>
    <definedName name="IntCal1_16">#N/A</definedName>
    <definedName name="IntCal1_16_10">#N/A</definedName>
    <definedName name="IntCal1_16_10_3">#N/A</definedName>
    <definedName name="IntCal1_16_3">#N/A</definedName>
    <definedName name="IntCal1_17">#N/A</definedName>
    <definedName name="IntCal1_17_10">#N/A</definedName>
    <definedName name="IntCal1_17_10_3">#N/A</definedName>
    <definedName name="IntCal1_17_3">#N/A</definedName>
    <definedName name="IntCal1_2">#N/A</definedName>
    <definedName name="IntCal1_2_10">#N/A</definedName>
    <definedName name="IntCal1_2_10_3">#N/A</definedName>
    <definedName name="IntCal1_2_3">#N/A</definedName>
    <definedName name="IntCal1_3">#N/A</definedName>
    <definedName name="IntCal1_3_10">#N/A</definedName>
    <definedName name="IntCal1_3_10_3">#N/A</definedName>
    <definedName name="IntCal1_3_3">#N/A</definedName>
    <definedName name="IntCal1_4">#N/A</definedName>
    <definedName name="IntCal1_4_10">#N/A</definedName>
    <definedName name="IntCal1_4_10_3">#N/A</definedName>
    <definedName name="IntCal1_4_3">#N/A</definedName>
    <definedName name="IntCal1_6">#N/A</definedName>
    <definedName name="IntCal1_6_10">#N/A</definedName>
    <definedName name="IntCal1_6_10_3">#N/A</definedName>
    <definedName name="IntCal1_6_3">#N/A</definedName>
    <definedName name="Intellectronic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_LOAN">#REF!</definedName>
    <definedName name="Interco_NonNopat">#REF!</definedName>
    <definedName name="Interco_Nopat">#REF!</definedName>
    <definedName name="interco1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Amount_INR">#REF!</definedName>
    <definedName name="INTEREST_Calculation">#REF!</definedName>
    <definedName name="Interest_capitalised">#REF!</definedName>
    <definedName name="Interest_Expense">#REF!</definedName>
    <definedName name="Interest_Income">#REF!</definedName>
    <definedName name="interest_only">#REF!</definedName>
    <definedName name="Interest_Paid_v2">#REF!</definedName>
    <definedName name="Interest_Payable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 localSheetId="4">{"Client Name or Project Name"}</definedName>
    <definedName name="Interestsc">{"Client Name or Project Name"}</definedName>
    <definedName name="interiorcost">#REF!</definedName>
    <definedName name="interm">#N/A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alJob_col_Salary">OFFSET(#REF!,1,0,MAX(SalaryActive_col_BaseSalaryHr),1)</definedName>
    <definedName name="INTERNET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localSheetId="4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erst">#REF!</definedName>
    <definedName name="INTExp">#REF!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GS">#REF!,#REF!,#REF!,#REF!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ario">#N/A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localSheetId="4" hidden="1">{"Summary analysis",#N/A,FALSE,"Total";"OCPH analysis",#N/A,FALSE,"Total";"detail analysis",#N/A,FALSE,"Total"}</definedName>
    <definedName name="Inventory1" hidden="1">{"Summary analysis",#N/A,FALSE,"Total";"OCPH analysis",#N/A,FALSE,"Total";"detail analysis",#N/A,FALSE,"Total"}</definedName>
    <definedName name="inventory2" localSheetId="4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rt_e">{"'SCBMF'!$A$1:$I$51","'SCBDA'!$A$1:$I$45","'SCBBA'!$A$1:$I$37"}</definedName>
    <definedName name="invest" localSheetId="4" hidden="1">{#N/A,#N/A,TRUE,"ImportMenuAR";#N/A,#N/A,TRUE,"ImportMenuAP";#N/A,#N/A,TRUE,"ImportMenuGL";#N/A,#N/A,TRUE,"ResponAR";#N/A,#N/A,TRUE,"ResponAP";#N/A,#N/A,TRUE,"ResponGL"}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localSheetId="4" hidden="1">{#N/A,#N/A,TRUE,"CPRD";#N/A,#N/A,TRUE,"BCCPDR";#N/A,#N/A,TRUE,"EWRD";#N/A,#N/A,TRUE,"5100";#N/A,#N/A,TRUE,"5110"}</definedName>
    <definedName name="InvSt" hidden="1">{#N/A,#N/A,TRUE,"CPRD";#N/A,#N/A,TRUE,"BCCPDR";#N/A,#N/A,TRUE,"EWRD";#N/A,#N/A,TRUE,"5100";#N/A,#N/A,TRUE,"5110"}</definedName>
    <definedName name="InvStage" localSheetId="4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NY">#REF!</definedName>
    <definedName name="IO">#REF!</definedName>
    <definedName name="io_1" localSheetId="4" hidden="1">{"'Eng (page2)'!$A$1:$D$52"}</definedName>
    <definedName name="io_1" hidden="1">{"'Eng (page2)'!$A$1:$D$52"}</definedName>
    <definedName name="ioihuoh">#REF!</definedName>
    <definedName name="ioiopp">#REF!</definedName>
    <definedName name="ion">{"'Eng (page2)'!$A$1:$D$52"}</definedName>
    <definedName name="ioo">#REF!</definedName>
    <definedName name="iop" hidden="1">#REF!</definedName>
    <definedName name="iophipohgipp" localSheetId="4" hidden="1">{#N/A,#N/A,FALSE,"summary"}</definedName>
    <definedName name="iophipohgipp" hidden="1">{#N/A,#N/A,FALSE,"summary"}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ouioyuo">#REF!</definedName>
    <definedName name="iouu">"$#REF!.$#REF!$#REF!"</definedName>
    <definedName name="IP" localSheetId="4" hidden="1">{#N/A,#N/A,FALSE,"Pharm";#N/A,#N/A,FALSE,"WWCM"}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localSheetId="4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T10Dev">#REF!</definedName>
    <definedName name="IPT10F6Cost">#REF!</definedName>
    <definedName name="IPT10F6Pct">#REF!</definedName>
    <definedName name="IPT10Label">#REF!</definedName>
    <definedName name="IPT10Name">#REF!</definedName>
    <definedName name="IPT10Pct">#REF!</definedName>
    <definedName name="IPT10Sum">#REF!</definedName>
    <definedName name="IPT1Dev">#REF!</definedName>
    <definedName name="IPT1F6Cost">#REF!</definedName>
    <definedName name="IPT1F6Pct">#REF!</definedName>
    <definedName name="IPT1Label">#REF!</definedName>
    <definedName name="IPT1Name">#REF!</definedName>
    <definedName name="IPT1Pct">#REF!</definedName>
    <definedName name="IPT1Sum">#REF!</definedName>
    <definedName name="IPT2Dev">#REF!</definedName>
    <definedName name="IPT2F6Cost">#REF!</definedName>
    <definedName name="IPT2F6Pct">#REF!</definedName>
    <definedName name="IPT2Label">#REF!</definedName>
    <definedName name="IPT2Name">#REF!</definedName>
    <definedName name="IPT2Pct">#REF!</definedName>
    <definedName name="IPT2Sum">#REF!</definedName>
    <definedName name="IPT3Dev">#REF!</definedName>
    <definedName name="IPT3F6Cost">#REF!</definedName>
    <definedName name="IPT3F6Pct">#REF!</definedName>
    <definedName name="IPT3Label">#REF!</definedName>
    <definedName name="IPT3Name">#REF!</definedName>
    <definedName name="IPT3Pct">#REF!</definedName>
    <definedName name="IPT3Sum">#REF!</definedName>
    <definedName name="IPT4Dev">#REF!</definedName>
    <definedName name="IPT4F6Cost">#REF!</definedName>
    <definedName name="IPT4F6Pct">#REF!</definedName>
    <definedName name="IPT4Label">#REF!</definedName>
    <definedName name="IPT4Name">#REF!</definedName>
    <definedName name="IPT4Pct">#REF!</definedName>
    <definedName name="IPT4Sum">#REF!</definedName>
    <definedName name="IPT5ct">#REF!</definedName>
    <definedName name="IPT5Dev">#REF!</definedName>
    <definedName name="IPT5F6Cost">#REF!</definedName>
    <definedName name="IPT5F6Pct">#REF!</definedName>
    <definedName name="IPT5Label">#REF!</definedName>
    <definedName name="IPT5Name">#REF!</definedName>
    <definedName name="IPT5Pct">#REF!</definedName>
    <definedName name="IPT5Sum">#REF!</definedName>
    <definedName name="IPT6Dev">#REF!</definedName>
    <definedName name="IPT6F6Cost">#REF!</definedName>
    <definedName name="IPT6F6Pct">#REF!</definedName>
    <definedName name="IPT6Label">#REF!</definedName>
    <definedName name="IPT6Name">#REF!</definedName>
    <definedName name="IPT6Pct">#REF!</definedName>
    <definedName name="IPT6Sum">#REF!</definedName>
    <definedName name="IPT7Dev">#REF!</definedName>
    <definedName name="IPT7F6Cost">#REF!</definedName>
    <definedName name="IPT7F6Pct">#REF!</definedName>
    <definedName name="IPT7Label">#REF!</definedName>
    <definedName name="IPT7Name">#REF!</definedName>
    <definedName name="IPT7Pct">#REF!</definedName>
    <definedName name="IPT7Sum">#REF!</definedName>
    <definedName name="IPT8Dev">#REF!</definedName>
    <definedName name="IPT8F6Cost">#REF!</definedName>
    <definedName name="IPT8F6Pct">#REF!</definedName>
    <definedName name="IPT8Label">#REF!</definedName>
    <definedName name="IPT8Name">#REF!</definedName>
    <definedName name="IPT8Pct">#REF!</definedName>
    <definedName name="IPT8Sum">#REF!</definedName>
    <definedName name="IPT9Dev">#REF!</definedName>
    <definedName name="IPT9F6Cost">#REF!</definedName>
    <definedName name="IPT9F6Pct">#REF!</definedName>
    <definedName name="IPT9Label">#REF!</definedName>
    <definedName name="IPT9Name">#REF!</definedName>
    <definedName name="IPT9Pct">#REF!</definedName>
    <definedName name="IPT9Sum">#REF!</definedName>
    <definedName name="IPTDevAll">#REF!</definedName>
    <definedName name="IPTIncFn">#REF!</definedName>
    <definedName name="IPTMethod">#REF!</definedName>
    <definedName name="IPTRDRecon">#REF!</definedName>
    <definedName name="ipuipopipiop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localSheetId="4" hidden="1">{#N/A,#N/A,FALSE,"Pharm";#N/A,#N/A,FALSE,"WWCM"}</definedName>
    <definedName name="Irbe" hidden="1">{#N/A,#N/A,FALSE,"Pharm";#N/A,#N/A,FALSE,"WWCM"}</definedName>
    <definedName name="IRE" localSheetId="4" hidden="1">{#N/A,#N/A,FALSE,"단축1";#N/A,#N/A,FALSE,"단축2";#N/A,#N/A,FALSE,"단축3";#N/A,#N/A,FALSE,"장축";#N/A,#N/A,FALSE,"4WD"}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localSheetId="4" hidden="1">{#N/A,#N/A,FALSE,"Cash Flows";#N/A,#N/A,FALSE,"Fixed Assets";#N/A,#N/A,FALSE,"Balance Sheet";#N/A,#N/A,FALSE,"P &amp; L"}</definedName>
    <definedName name="IRRR" hidden="1">{#N/A,#N/A,FALSE,"Cash Flows";#N/A,#N/A,FALSE,"Fixed Assets";#N/A,#N/A,FALSE,"Balance Sheet";#N/A,#N/A,FALSE,"P &amp; L"}</definedName>
    <definedName name="irtyi" localSheetId="4" hidden="1">{"Page 1",#N/A,FALSE,"060499";"Page 2",#N/A,FALSE,"060499";"Page 3",#N/A,FALSE,"060499"}</definedName>
    <definedName name="irtyi" hidden="1">{"Page 1",#N/A,FALSE,"060499";"Page 2",#N/A,FALSE,"060499";"Page 3",#N/A,FALSE,"060499"}</definedName>
    <definedName name="iruqowuroqiweuropqweuroq" localSheetId="4" hidden="1">{#N/A,#N/A,FALSE,"17MAY";#N/A,#N/A,FALSE,"24MAY"}</definedName>
    <definedName name="iruqowuroqiweuropqweuroq" hidden="1">{#N/A,#N/A,FALSE,"17MAY";#N/A,#N/A,FALSE,"24MAY"}</definedName>
    <definedName name="iryuryiiyuy" localSheetId="4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localSheetId="4" hidden="1">{#N/A,#N/A,FALSE,"Aging Summary";#N/A,#N/A,FALSE,"Ratio Analysis";#N/A,#N/A,FALSE,"Test 120 Day Accts";#N/A,#N/A,FALSE,"Tickmarks"}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localSheetId="4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">#REF!</definedName>
    <definedName name="IsListed">#REF!</definedName>
    <definedName name="IsLTMColHidden" hidden="1">FALSE</definedName>
    <definedName name="Ismael" localSheetId="4" hidden="1">{#N/A,#N/A,TRUE,"CPRD";#N/A,#N/A,TRUE,"BCCPDR";#N/A,#N/A,TRUE,"EWRD";#N/A,#N/A,TRUE,"5100";#N/A,#N/A,TRUE,"5110"}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D_AFTER_CUTOFF_176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svr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dep">#REF!</definedName>
    <definedName name="itdepr">#REF!</definedName>
    <definedName name="Item">#REF!</definedName>
    <definedName name="item_list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EMS">#REF!</definedName>
    <definedName name="ITLeXToEUR" localSheetId="4" hidden="1">1/EUReXToITL</definedName>
    <definedName name="ITLeXToEUR" hidden="1">1/EUReXToITL</definedName>
    <definedName name="itoy" localSheetId="4" hidden="1">{"Valuation",#N/A,TRUE,"Valuation Summary";"Financial Statements",#N/A,TRUE,"Results";"Results",#N/A,TRUE,"Results";"Ratios",#N/A,TRUE,"Results";"P2 Summary",#N/A,TRUE,"Results"}</definedName>
    <definedName name="itoy" hidden="1">{"Valuation",#N/A,TRUE,"Valuation Summary";"Financial Statements",#N/A,TRUE,"Results";"Results",#N/A,TRUE,"Results";"Ratios",#N/A,TRUE,"Results";"P2 Summary",#N/A,TRUE,"Results"}</definedName>
    <definedName name="itre" localSheetId="4" hidden="1">{"HEADCOUNT",#N/A,FALSE,"labor"}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localSheetId="4" hidden="1">{#N/A,#N/A,FALSE,"COVER1.XLS ";#N/A,#N/A,FALSE,"RACT1.XLS";#N/A,#N/A,FALSE,"RACT2.XLS";#N/A,#N/A,FALSE,"ECCMP";#N/A,#N/A,FALSE,"WELDER.XLS"}</definedName>
    <definedName name="itvlms" hidden="1">{#N/A,#N/A,FALSE,"COVER1.XLS ";#N/A,#N/A,FALSE,"RACT1.XLS";#N/A,#N/A,FALSE,"RACT2.XLS";#N/A,#N/A,FALSE,"ECCMP";#N/A,#N/A,FALSE,"WELDER.XLS"}</definedName>
    <definedName name="ity" localSheetId="4" hidden="1">{#N/A,#N/A,FALSE,"Sheet1"}</definedName>
    <definedName name="ity" hidden="1">{#N/A,#N/A,FALSE,"Sheet1"}</definedName>
    <definedName name="ityi" localSheetId="4" hidden="1">{"Page 1",#N/A,FALSE,"082799";"Page 2",#N/A,FALSE,"082799";"Page 3",#N/A,FALSE,"082799";"Page 4",#N/A,FALSE,"082799"}</definedName>
    <definedName name="ityi" hidden="1">{"Page 1",#N/A,FALSE,"082799";"Page 2",#N/A,FALSE,"082799";"Page 3",#N/A,FALSE,"082799";"Page 4",#N/A,FALSE,"082799"}</definedName>
    <definedName name="iu" localSheetId="4" hidden="1">{#N/A,#N/A,FALSE,"17MAY";#N/A,#N/A,FALSE,"24MAY"}</definedName>
    <definedName name="iu" hidden="1">{#N/A,#N/A,FALSE,"17MAY";#N/A,#N/A,FALSE,"24MAY"}</definedName>
    <definedName name="IUE" localSheetId="4" hidden="1">{"'Eng (page2)'!$A$1:$D$52"}</definedName>
    <definedName name="IUE" hidden="1">{"'Eng (page2)'!$A$1:$D$52"}</definedName>
    <definedName name="iug">#REF!</definedName>
    <definedName name="iuiojoi">#REF!</definedName>
    <definedName name="iu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localSheetId="4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rwoqieu" localSheetId="4" hidden="1">{#N/A,#N/A,FALSE,"P&amp;L"}</definedName>
    <definedName name="iurwoqieu" hidden="1">{#N/A,#N/A,FALSE,"P&amp;L"}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14280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7">#REF!</definedName>
    <definedName name="J_70">#REF!</definedName>
    <definedName name="J_71">#REF!</definedName>
    <definedName name="J_72">#REF!</definedName>
    <definedName name="J_73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localSheetId="4" hidden="1">{#N/A,#N/A,TRUE,"RIDE";#N/A,#N/A,TRUE,"STEERING";#N/A,#N/A,TRUE,"HANDLING";#N/A,#N/A,TRUE,"BRAKING"}</definedName>
    <definedName name="J6F" hidden="1">{#N/A,#N/A,TRUE,"RIDE";#N/A,#N/A,TRUE,"STEERING";#N/A,#N/A,TRUE,"HANDLING";#N/A,#N/A,TRUE,"BRAKING"}</definedName>
    <definedName name="j6j" localSheetId="4" hidden="1">{#N/A,#N/A,FALSE,"Diffs";#N/A,#N/A,FALSE,"P&amp;L"}</definedName>
    <definedName name="j6j" hidden="1">{#N/A,#N/A,FALSE,"Diffs";#N/A,#N/A,FALSE,"P&amp;L"}</definedName>
    <definedName name="j77bnbn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localSheetId="4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">#REF!</definedName>
    <definedName name="JAKAR95">#REF!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localSheetId="4" hidden="1">{#N/A,#N/A,FALSE,"Sheet1"}</definedName>
    <definedName name="jakjhajrlhya" hidden="1">{#N/A,#N/A,FALSE,"Sheet1"}</definedName>
    <definedName name="JALON">#N/A</definedName>
    <definedName name="jalons">#N/A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localSheetId="4" hidden="1">{"'Matrix'!$A$3:$J$47"}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Ratios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rett__James_W.">#REF!</definedName>
    <definedName name="Jarudo" localSheetId="4" hidden="1">{"Burden (burden)",#N/A,FALSE,"burden"}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BNAM">"INTERIMATB"</definedName>
    <definedName name="JBNMB">"903226"</definedName>
    <definedName name="jc">#REF!</definedName>
    <definedName name="JCB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localSheetId="4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E">#REF!</definedName>
    <definedName name="JDF3422">#REF!</definedName>
    <definedName name="JDF4294">#REF!</definedName>
    <definedName name="jdfa" localSheetId="4" hidden="1">{#N/A,#N/A,FALSE,"P&amp;L-Adj";#N/A,#N/A,FALSE,"Bal-Adj"}</definedName>
    <definedName name="jdfa" hidden="1">{#N/A,#N/A,FALSE,"P&amp;L-Adj";#N/A,#N/A,FALSE,"Bal-Adj"}</definedName>
    <definedName name="jdfjf" localSheetId="4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flaks" localSheetId="4" hidden="1">{#N/A,#N/A,FALSE,"Diffs";#N/A,#N/A,FALSE,"P&amp;L"}</definedName>
    <definedName name="jdflaks" hidden="1">{#N/A,#N/A,FALSE,"Diffs";#N/A,#N/A,FALSE,"P&amp;L"}</definedName>
    <definedName name="jdfpe" localSheetId="4" hidden="1">{"'Eng (page2)'!$A$1:$D$52"}</definedName>
    <definedName name="jdfpe" hidden="1">{"'Eng (page2)'!$A$1:$D$52"}</definedName>
    <definedName name="jdfskl" localSheetId="4" hidden="1">{#N/A,#N/A,FALSE,"P&amp;L"}</definedName>
    <definedName name="jdfskl" hidden="1">{#N/A,#N/A,FALSE,"P&amp;L"}</definedName>
    <definedName name="jdgddgh" localSheetId="4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4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4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4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4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hcasd">#REF!</definedName>
    <definedName name="jdjhgd" localSheetId="4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klfaj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localSheetId="4" hidden="1">{#N/A,#N/A,FALSE,"P&amp;L-Adj";#N/A,#N/A,FALSE,"Bal-Adj"}</definedName>
    <definedName name="jdladfj" hidden="1">{#N/A,#N/A,FALSE,"P&amp;L-Adj";#N/A,#N/A,FALSE,"Bal-Adj"}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localSheetId="4" hidden="1">{"conso",#N/A,FALSE,"cash flow"}</definedName>
    <definedName name="jdskjsdfdsjf" hidden="1">{"conso",#N/A,FALSE,"cash flow"}</definedName>
    <definedName name="jdtjhjgd" localSheetId="4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4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bsen.Jessen">#REF!</definedName>
    <definedName name="JECodes">#REF!</definedName>
    <definedName name="jed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localSheetId="4" hidden="1">{"'1996'!$A$1:$J$272"}</definedName>
    <definedName name="jejer" hidden="1">{"'1996'!$A$1:$J$272"}</definedName>
    <definedName name="JEJLLW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localSheetId="4" hidden="1">{"'1996'!$A$1:$J$272"}</definedName>
    <definedName name="jelasnya" hidden="1">{"'1996'!$A$1:$J$272"}</definedName>
    <definedName name="jen" localSheetId="4" hidden="1">{#N/A,#N/A,TRUE,"Sheet1";#N/A,#N/A,TRUE,"Sheet2";#N/A,#N/A,TRUE,"Sheet3";#N/A,#N/A,TRUE,"Sheet4"}</definedName>
    <definedName name="jen" hidden="1">{#N/A,#N/A,TRUE,"Sheet1";#N/A,#N/A,TRUE,"Sheet2";#N/A,#N/A,TRUE,"Sheet3";#N/A,#N/A,TRUE,"Sheet4"}</definedName>
    <definedName name="jerr" localSheetId="4" hidden="1">{"'Eng (page2)'!$A$1:$D$52"}</definedName>
    <definedName name="jerr" hidden="1">{"'Eng (page2)'!$A$1:$D$52"}</definedName>
    <definedName name="jf">#REF!</definedName>
    <definedName name="jf.augflsh" localSheetId="4" hidden="1">{"PG1",#N/A,FALSE,"AugFlashTemplate";"PG2",#N/A,FALSE,"AugFlashTemplate"}</definedName>
    <definedName name="jf.augflsh" hidden="1">{"PG1",#N/A,FALSE,"AugFlashTemplate";"PG2",#N/A,FALSE,"AugFlashTemplate"}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localSheetId="4" hidden="1">{#N/A,#N/A,FALSE,"Aging Summary";#N/A,#N/A,FALSE,"Ratio Analysis";#N/A,#N/A,FALSE,"Test 120 Day Accts";#N/A,#N/A,FALSE,"Tickmarks"}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localSheetId="4" hidden="1">{#N/A,#N/A,FALSE,"P&amp;L";#N/A,#N/A,FALSE,"P&amp;L-Adj";#N/A,#N/A,FALSE,"Bal-Adj"}</definedName>
    <definedName name="jfdklas" hidden="1">{#N/A,#N/A,FALSE,"P&amp;L";#N/A,#N/A,FALSE,"P&amp;L-Adj";#N/A,#N/A,FALSE,"Bal-Adj"}</definedName>
    <definedName name="jffhj" localSheetId="4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4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4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4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4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4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4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4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4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4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localSheetId="4" hidden="1">{"'1996'!$A$1:$J$272"}</definedName>
    <definedName name="jfgjrgjgr" hidden="1">{"'1996'!$A$1:$J$272"}</definedName>
    <definedName name="jf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localSheetId="4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hg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localSheetId="4" hidden="1">{"'Eng (page2)'!$A$1:$D$52"}</definedName>
    <definedName name="jfiee" hidden="1">{"'Eng (page2)'!$A$1:$D$52"}</definedName>
    <definedName name="jfigfjgkjfkdlg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igfjgkjfkdlg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localSheetId="4" hidden="1">{#N/A,#N/A,FALSE,"Aging Summary";#N/A,#N/A,FALSE,"Ratio Analysis";#N/A,#N/A,FALSE,"Test 120 Day Accts";#N/A,#N/A,FALSE,"Tickmarks"}</definedName>
    <definedName name="jfja" hidden="1">{#N/A,#N/A,FALSE,"Aging Summary";#N/A,#N/A,FALSE,"Ratio Analysis";#N/A,#N/A,FALSE,"Test 120 Day Accts";#N/A,#N/A,FALSE,"Tickmarks"}</definedName>
    <definedName name="jfjeo" localSheetId="4" hidden="1">{"'Eng (page2)'!$A$1:$D$52"}</definedName>
    <definedName name="jfjeo" hidden="1">{"'Eng (page2)'!$A$1:$D$52"}</definedName>
    <definedName name="jfjfjd" localSheetId="4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4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4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4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4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4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localSheetId="4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fkd" localSheetId="4" hidden="1">{"'Eng (page2)'!$A$1:$D$52"}</definedName>
    <definedName name="jfkd" hidden="1">{"'Eng (page2)'!$A$1:$D$52"}</definedName>
    <definedName name="jfkdjs" localSheetId="4" hidden="1">{#N/A,#N/A,FALSE,"Diffs";#N/A,#N/A,FALSE,"P&amp;L"}</definedName>
    <definedName name="jfkdjs" hidden="1">{#N/A,#N/A,FALSE,"Diffs";#N/A,#N/A,FALSE,"P&amp;L"}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localSheetId="4" hidden="1">{"'Eng (page2)'!$A$1:$D$52"}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localSheetId="4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4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4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4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4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4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4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4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localSheetId="4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4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4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4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4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4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4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4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4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4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4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4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4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4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4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4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4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4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4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4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4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4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4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4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4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4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4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4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4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4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4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4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4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4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localSheetId="4" hidden="1">{"Page 1",#N/A,FALSE,"070999";"Page 2",#N/A,FALSE,"070999";"Page 3",#N/A,FALSE,"070999"}</definedName>
    <definedName name="jghjgjgj" hidden="1">{"Page 1",#N/A,FALSE,"070999";"Page 2",#N/A,FALSE,"070999";"Page 3",#N/A,FALSE,"070999"}</definedName>
    <definedName name="jghjgjgjg" localSheetId="4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4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4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4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4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4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4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4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4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4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4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4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4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4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localSheetId="4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localSheetId="4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localSheetId="4" hidden="1">{"Page 1",#N/A,FALSE,"071699";"Page 2",#N/A,FALSE,"071699";"Page 3",#N/A,FALSE,"071699"}</definedName>
    <definedName name="jgjdfjdfhf" hidden="1">{"Page 1",#N/A,FALSE,"071699";"Page 2",#N/A,FALSE,"071699";"Page 3",#N/A,FALSE,"071699"}</definedName>
    <definedName name="jgjfgjhfjfh" localSheetId="4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4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4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4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localSheetId="4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jhjhg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localSheetId="4" hidden="1">{"'Income Statement'!$D$96:$E$101"}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localSheetId="4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4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4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localSheetId="4" hidden="1">{"Bsheet",#N/A,FALSE,"Details";"P&amp;l",#N/A,FALSE,"Details";"Schedule",#N/A,FALSE,"Details";"Details",#N/A,FALSE,"Details";"Annexue II",#N/A,FALSE,"Details";"Branch Bs",#N/A,FALSE,"Details";"Branch PL",#N/A,FALSE,"Details"}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localSheetId="4" hidden="1">{"'1996'!$A$1:$J$272"}</definedName>
    <definedName name="jhdkjtyktk" hidden="1">{"'1996'!$A$1:$J$272"}</definedName>
    <definedName name="jhf" localSheetId="4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4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4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4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">#REF!</definedName>
    <definedName name="jhfhjd" localSheetId="4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4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4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fuh">#REF!</definedName>
    <definedName name="jhg" localSheetId="4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4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4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4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4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4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localSheetId="4" hidden="1">{"Page 1",#N/A,FALSE,"072399";"Page 2",#N/A,FALSE,"072399";"Page 3",#N/A,FALSE,"072399"}</definedName>
    <definedName name="jhgfjgfhj" hidden="1">{"Page 1",#N/A,FALSE,"072399";"Page 2",#N/A,FALSE,"072399";"Page 3",#N/A,FALSE,"072399"}</definedName>
    <definedName name="jhgfjgj" localSheetId="4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4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4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4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4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4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4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4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4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4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4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4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4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4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4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4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4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4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4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4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4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4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4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localSheetId="4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4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localSheetId="4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4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localSheetId="4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4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4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4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4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4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4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4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4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4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4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4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4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4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4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4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4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4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4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4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4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localSheetId="4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4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4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4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4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localSheetId="4" hidden="1">{#N/A,#N/A,TRUE,"RIDE";#N/A,#N/A,TRUE,"STEERING";#N/A,#N/A,TRUE,"HANDLING";#N/A,#N/A,TRUE,"BRAKING"}</definedName>
    <definedName name="jhjkh" hidden="1">{#N/A,#N/A,TRUE,"RIDE";#N/A,#N/A,TRUE,"STEERING";#N/A,#N/A,TRUE,"HANDLING";#N/A,#N/A,TRUE,"BRAKING"}</definedName>
    <definedName name="jhk" localSheetId="4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4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4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4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l" hidden="1">{#N/A,#N/A,FALSE,"Summary";#N/A,#N/A,FALSE,"Model";#N/A,#N/A,FALSE,"Sentivity";#N/A,#N/A,FALSE,"Capital"}</definedName>
    <definedName name="jhnhgg" localSheetId="4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rgjr" localSheetId="4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4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localSheetId="4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localSheetId="4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grtgjrfo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localSheetId="4" hidden="1">{"'Model'!$A$1:$N$53"}</definedName>
    <definedName name="jijiji" hidden="1">{"'Model'!$A$1:$N$53"}</definedName>
    <definedName name="jik">#REF!</definedName>
    <definedName name="jik_b">#REF!</definedName>
    <definedName name="JIKUBUNSEKI">#REF!</definedName>
    <definedName name="jim" localSheetId="4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localSheetId="4" hidden="1">{"'Eng (page2)'!$A$1:$D$52"}</definedName>
    <definedName name="jin" hidden="1">{"'Eng (page2)'!$A$1:$D$52"}</definedName>
    <definedName name="jingyingti">#REF!</definedName>
    <definedName name="JIO" localSheetId="4" hidden="1">{"'Eng (page2)'!$A$1:$D$52"}</definedName>
    <definedName name="JIO" hidden="1">{"'Eng (page2)'!$A$1:$D$52"}</definedName>
    <definedName name="JISSEKI">#REF!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localSheetId="4" hidden="1">{#N/A,#N/A,FALSE,"Aging Summary";#N/A,#N/A,FALSE,"Ratio Analysis";#N/A,#N/A,FALSE,"Test 120 Day Accts";#N/A,#N/A,FALSE,"Tickmarks"}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localSheetId="4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4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4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4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4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4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localSheetId="4" hidden="1">{"'Monthly'!$A$3:$U$60"}</definedName>
    <definedName name="่่่jjj" hidden="1">{"'Monthly'!$A$3:$U$60"}</definedName>
    <definedName name="jjjfgjhfkyk" localSheetId="4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4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4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localSheetId="4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" hidden="1">#REF!</definedName>
    <definedName name="jjjjjjj" localSheetId="4" hidden="1">{"'Eng (page2)'!$A$1:$D$52"}</definedName>
    <definedName name="jjjjjjj" hidden="1">{"'Eng (page2)'!$A$1:$D$52"}</definedName>
    <definedName name="jjjjjjjjjjj" localSheetId="4" hidden="1">{"'Sell_Office'!$C$5:$D$6"}</definedName>
    <definedName name="jjjjjjjjjjj" hidden="1">{"'Sell_Office'!$C$5:$D$6"}</definedName>
    <definedName name="jjjjjjjjjjjj">#REF!</definedName>
    <definedName name="jjjjjjjjjjjjj" localSheetId="4" hidden="1">{"Page 1",#N/A,FALSE,"052199";"Page 2",#N/A,FALSE,"052199";"Page 3",#N/A,FALSE,"052199"}</definedName>
    <definedName name="jjjjjjjjjjjjj" hidden="1">{"Page 1",#N/A,FALSE,"052199";"Page 2",#N/A,FALSE,"052199";"Page 3",#N/A,FALSE,"052199"}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localSheetId="4" hidden="1">{#N/A,#N/A,FALSE,"Sheet1"}</definedName>
    <definedName name="jjjjjjjjjjjjjjjj" hidden="1">{#N/A,#N/A,FALSE,"Sheet1"}</definedName>
    <definedName name="jjjjjjjjjjjjjjjjjjjj" localSheetId="4" hidden="1">{"'Eng (page2)'!$A$1:$D$52"}</definedName>
    <definedName name="jjjjjjjjjjjjjjjjjjjj" hidden="1">{"'Eng (page2)'!$A$1:$D$52"}</definedName>
    <definedName name="JJJJJJJJJJJJJJJJJJJJJ" localSheetId="4" hidden="1">{"'Eng (page2)'!$A$1:$D$52"}</definedName>
    <definedName name="JJJJJJJJJJJJJJJJJJJJJ" hidden="1">{"'Eng (page2)'!$A$1:$D$52"}</definedName>
    <definedName name="jjjjjjjjjjjjjjjjjjjjjjj" localSheetId="4" hidden="1">{#N/A,#N/A,FALSE,"Sheet1"}</definedName>
    <definedName name="jjjjjjjjjjjjjjjjjjjjjjj" hidden="1">{#N/A,#N/A,FALSE,"Sheet1"}</definedName>
    <definedName name="jjjjjjjjjjjjjjjjjjjjjjjj" localSheetId="4" hidden="1">{#N/A,#N/A,FALSE,"단축1";#N/A,#N/A,FALSE,"단축2";#N/A,#N/A,FALSE,"단축3";#N/A,#N/A,FALSE,"장축";#N/A,#N/A,FALSE,"4WD"}</definedName>
    <definedName name="jjjjjjjjjjjjjjjjjjjjjjjj" hidden="1">{#N/A,#N/A,FALSE,"단축1";#N/A,#N/A,FALSE,"단축2";#N/A,#N/A,FALSE,"단축3";#N/A,#N/A,FALSE,"장축";#N/A,#N/A,FALSE,"4WD"}</definedName>
    <definedName name="jjjjjjjjjjjjjjjjjjjjjjjjj" localSheetId="4" hidden="1">{#N/A,#N/A,FALSE,"Sheet1"}</definedName>
    <definedName name="jjjjjjjjjjjjjjjjjjjjjjjjj" hidden="1">{#N/A,#N/A,FALSE,"Sheet1"}</definedName>
    <definedName name="jjjjjjjjjjjjjjjjjjjjjjjjjj" localSheetId="4" hidden="1">{#N/A,#N/A,FALSE,"Sheet1"}</definedName>
    <definedName name="jjjjjjjjjjjjjjjjjjjjjjjjjj" hidden="1">{#N/A,#N/A,FALSE,"Sheet1"}</definedName>
    <definedName name="jjjjjjjjjjjjjjjjjjjjjjjjjjjjjjjjjjjj" localSheetId="4" hidden="1">{"'Eng (page2)'!$A$1:$D$52"}</definedName>
    <definedName name="jjjjjjjjjjjjjjjjjjjjjjjjjjjjjjjjjjjj" hidden="1">{"'Eng (page2)'!$A$1:$D$52"}</definedName>
    <definedName name="jjjjjjjjjjjjjjk" localSheetId="4" hidden="1">{"Page 1",#N/A,FALSE,"050799";"Page 2",#N/A,FALSE,"050799";"Page 3",#N/A,FALSE,"050799"}</definedName>
    <definedName name="jjjjjjjjjjjjjjk" hidden="1">{"Page 1",#N/A,FALSE,"050799";"Page 2",#N/A,FALSE,"050799";"Page 3",#N/A,FALSE,"050799"}</definedName>
    <definedName name="JJK" hidden="1">#REF!</definedName>
    <definedName name="jjkijoj">#REF!</definedName>
    <definedName name="JJKJKJL" localSheetId="4" hidden="1">{"'Mach'!$A$1:$D$39"}</definedName>
    <definedName name="JJKJKJL" hidden="1">{"'Mach'!$A$1:$D$39"}</definedName>
    <definedName name="jjkkj" hidden="1">{#VALUE!,#N/A,FALSE,0}</definedName>
    <definedName name="JJKKLLL">#REF!</definedName>
    <definedName name="jjo">#N/A</definedName>
    <definedName name="jk">#REF!</definedName>
    <definedName name="jk\" hidden="1">{#N/A,#N/A,FALSE,"ll-inves";#N/A,#N/A,FALSE,"bgt-cf 97";#N/A,#N/A,FALSE,"bgt-pl 97"}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cvls">#REF!</definedName>
    <definedName name="jkf" localSheetId="4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a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localSheetId="4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4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localSheetId="4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4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localSheetId="4" hidden="1">{"Page 1",#N/A,FALSE,"070999";"Page 2",#N/A,FALSE,"070999";"Page 3",#N/A,FALSE,"070999"}</definedName>
    <definedName name="jkghjk" hidden="1">{"Page 1",#N/A,FALSE,"070999";"Page 2",#N/A,FALSE,"070999";"Page 3",#N/A,FALSE,"070999"}</definedName>
    <definedName name="jkghk" localSheetId="4" hidden="1">{"Page 1",#N/A,FALSE,"072399";"Page 2",#N/A,FALSE,"072399";"Page 3",#N/A,FALSE,"072399"}</definedName>
    <definedName name="jkghk" hidden="1">{"Page 1",#N/A,FALSE,"072399";"Page 2",#N/A,FALSE,"072399";"Page 3",#N/A,FALSE,"072399"}</definedName>
    <definedName name="jkghkytik" localSheetId="4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4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4" hidden="1">1/EUReXToATS</definedName>
    <definedName name="jkh" hidden="1">1/EUReXToATS</definedName>
    <definedName name="jkhgr" localSheetId="4" hidden="1">{#N/A,#N/A,FALSE,"COVER1.XLS 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khk" localSheetId="4" hidden="1">{"Page 1",#N/A,FALSE,"043099";"Page 2",#N/A,FALSE,"043099";"Page 3",#N/A,FALSE,"043099"}</definedName>
    <definedName name="jkhkhk" hidden="1">{"Page 1",#N/A,FALSE,"043099";"Page 2",#N/A,FALSE,"043099";"Page 3",#N/A,FALSE,"043099"}</definedName>
    <definedName name="JKHKJH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localSheetId="4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jij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ij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localSheetId="4" hidden="1">{#N/A,#N/A,FALSE,"Sheet1";#N/A,#N/A,FALSE,"Key data stat 1";#N/A,#N/A,FALSE,"Key Data 2";#N/A,#N/A,FALSE,"Key Data Graph 3"}</definedName>
    <definedName name="jkjk" hidden="1">{#N/A,#N/A,FALSE,"Sheet1";#N/A,#N/A,FALSE,"Key data stat 1";#N/A,#N/A,FALSE,"Key Data 2";#N/A,#N/A,FALSE,"Key Data Graph 3"}</definedName>
    <definedName name="jkjkkjkjkj" localSheetId="4" hidden="1">{#N/A,#N/A,FALSE,"Report";#N/A,#N/A,FALSE,"Credit Debit Notes";#N/A,#N/A,FALSE,"Explanations";#N/A,#N/A,FALSE,"Summary";#N/A,#N/A,FALSE,"Budget";#N/A,#N/A,FALSE,"Actua"}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localSheetId="4" hidden="1">{#N/A,#N/A,FALSE,"COMP"}</definedName>
    <definedName name="JKJKLJKL" hidden="1">{#N/A,#N/A,FALSE,"COMP"}</definedName>
    <definedName name="JKJOFOFJOF" hidden="1">#REF!</definedName>
    <definedName name="JKK">#REF!</definedName>
    <definedName name="jkkd" localSheetId="4" hidden="1">{#N/A,#N/A,FALSE,"Charges"}</definedName>
    <definedName name="jkkd" hidden="1">{#N/A,#N/A,FALSE,"Charges"}</definedName>
    <definedName name="jkl" localSheetId="4" hidden="1">{"'Eng (page2)'!$A$1:$D$52"}</definedName>
    <definedName name="jkl" hidden="1">{"'Eng (page2)'!$A$1:$D$52"}</definedName>
    <definedName name="jkldjfa" localSheetId="4" hidden="1">{#N/A,#N/A,FALSE,"P&amp;L";#N/A,#N/A,FALSE,"P&amp;L-Adj";#N/A,#N/A,FALSE,"Bal-Adj"}</definedName>
    <definedName name="jkldjfa" hidden="1">{#N/A,#N/A,FALSE,"P&amp;L";#N/A,#N/A,FALSE,"P&amp;L-Adj";#N/A,#N/A,FALSE,"Bal-Adj"}</definedName>
    <definedName name="jkldjfpo" localSheetId="4" hidden="1">{"AnnualRentRoll",#N/A,FALSE,"RentRoll"}</definedName>
    <definedName name="jkldjfpo" hidden="1">{"AnnualRentRoll",#N/A,FALSE,"RentRoll"}</definedName>
    <definedName name="jklfjdas" localSheetId="4" hidden="1">{#N/A,#N/A,FALSE,"P&amp;L-Adj";#N/A,#N/A,FALSE,"Bal-Adj"}</definedName>
    <definedName name="jklfjdas" hidden="1">{#N/A,#N/A,FALSE,"P&amp;L-Adj";#N/A,#N/A,FALSE,"Bal-Adj"}</definedName>
    <definedName name="jklfs" localSheetId="4" hidden="1">{#N/A,#N/A,FALSE,"Aging Summary";#N/A,#N/A,FALSE,"Ratio Analysis";#N/A,#N/A,FALSE,"Test 120 Day Accts";#N/A,#N/A,FALSE,"Tickmarks"}</definedName>
    <definedName name="jklfs" hidden="1">{#N/A,#N/A,FALSE,"Aging Summary";#N/A,#N/A,FALSE,"Ratio Analysis";#N/A,#N/A,FALSE,"Test 120 Day Accts";#N/A,#N/A,FALSE,"Tickmarks"}</definedName>
    <definedName name="jklglk" localSheetId="4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localSheetId="4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4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4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4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4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">#REF!</definedName>
    <definedName name="jkljf" localSheetId="4" hidden="1">{#N/A,#N/A,FALSE,"P&amp;L";#N/A,#N/A,FALSE,"P&amp;L-Adj";#N/A,#N/A,FALSE,"Bal-Adj"}</definedName>
    <definedName name="jkljf" hidden="1">{#N/A,#N/A,FALSE,"P&amp;L";#N/A,#N/A,FALSE,"P&amp;L-Adj";#N/A,#N/A,FALSE,"Bal-Adj"}</definedName>
    <definedName name="jkljfda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localSheetId="4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4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localSheetId="4" hidden="1">{"Page 1",#N/A,FALSE,"061199";"Page 2",#N/A,FALSE,"061199";"Page 3",#N/A,FALSE,"061199"}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localSheetId="4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M" hidden="1">{"POPULAR SANS BUDGET",#N/A,FALSE,"popular";"TOTAL SANS BUDGET",#N/A,FALSE,"TOTAL"}</definedName>
    <definedName name="jkloopppooo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localSheetId="4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mhcd" localSheetId="4" hidden="1">{"'Eng (page2)'!$A$1:$D$52"}</definedName>
    <definedName name="jkmhcd" hidden="1">{"'Eng (page2)'!$A$1:$D$52"}</definedName>
    <definedName name="jkthjkjk" localSheetId="4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localSheetId="4" hidden="1">{#N/A,#N/A,FALSE,"P&amp;L"}</definedName>
    <definedName name="jldkfjalk" hidden="1">{#N/A,#N/A,FALSE,"P&amp;L"}</definedName>
    <definedName name="jlhjl" localSheetId="4">_41E82+#REF!+#REF!+#REF!+#REF!+#REF!+#REF!+#REF!+#REF!+#REF!+#REF!+#REF!+#REF!+#REF!+#REF!+#REF!+#REF!+#REF!+#REF!+#REF!+#REF!+#REF!+#REF!+#REF!+#REF!+#REF!+#REF!+#REF!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kd">#REF!</definedName>
    <definedName name="JLMTH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localSheetId="4" hidden="1">{#N/A,#N/A,FALSE,"Cash Flows";#N/A,#N/A,FALSE,"Fixed Assets";#N/A,#N/A,FALSE,"Balance Sheet";#N/A,#N/A,FALSE,"P &amp; L"}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localSheetId="4" hidden="1">{"'1996'!$A$1:$J$272"}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localSheetId="4" hidden="1">{"'Eng (page2)'!$A$1:$D$52"}</definedName>
    <definedName name="jner" hidden="1">{"'Eng (page2)'!$A$1:$D$52"}</definedName>
    <definedName name="JngjRENgre" localSheetId="4" hidden="1">{#N/A,#N/A,FALSE,"Sheet1"}</definedName>
    <definedName name="JngjRENgre" hidden="1">{#N/A,#N/A,FALSE,"Sheet1"}</definedName>
    <definedName name="JNGO">#REF!</definedName>
    <definedName name="jnknjkn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knjkn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localSheetId="4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localSheetId="4" hidden="1">{#N/A,#N/A,TRUE,"OUTPUT";#N/A,#N/A,TRUE,"SF_Cal";#N/A,#N/A,TRUE,"HGA_Cal";#N/A,#N/A,TRUE,"MR_Cal";#N/A,#N/A,TRUE,"JIT_COST";#N/A,#N/A,TRUE,"MR_Cost";#N/A,#N/A,TRUE,"Space &amp; Utility"}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localSheetId="4" hidden="1">{#N/A,#N/A,TRUE,"OUTPUT";#N/A,#N/A,TRUE,"SF_Cal";#N/A,#N/A,TRUE,"HGA_Cal";#N/A,#N/A,TRUE,"MR_Cal";#N/A,#N/A,TRUE,"JIT_COST";#N/A,#N/A,TRUE,"MR_Cost";#N/A,#N/A,TRUE,"Space &amp; Utility"}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P" localSheetId="4" hidden="1">{"'Eng (page2)'!$A$1:$D$52"}</definedName>
    <definedName name="JOP" hidden="1">{"'Eng (page2)'!$A$1:$D$52"}</definedName>
    <definedName name="jopf" localSheetId="4" hidden="1">{"'Model'!$A$1:$N$53"}</definedName>
    <definedName name="jopf" hidden="1">{"'Model'!$A$1:$N$53"}</definedName>
    <definedName name="JORJOJGOR" hidden="1">#REF!</definedName>
    <definedName name="jossjkfddfs11" localSheetId="4" hidden="1">{#N/A,#N/A,TRUE,"OUTPUT";#N/A,#N/A,TRUE,"SF_Cal";#N/A,#N/A,TRUE,"HGA_Cal";#N/A,#N/A,TRUE,"MR_Cal";#N/A,#N/A,TRUE,"JIT_COST";#N/A,#N/A,TRUE,"MR_Cost";#N/A,#N/A,TRUE,"Space &amp; Utility"}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localSheetId="4" hidden="1">{"'Eng (page2)'!$A$1:$D$52"}</definedName>
    <definedName name="jper" hidden="1">{"'Eng (page2)'!$A$1:$D$52"}</definedName>
    <definedName name="jpg" localSheetId="4" hidden="1">{"param,for jpg,pg1",#N/A,FALSE,"Parameters";"param,for jpg,pg2",#N/A,FALSE,"Parameters"}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list">#REF!</definedName>
    <definedName name="JpMS">#REF!</definedName>
    <definedName name="JPN">#REF!</definedName>
    <definedName name="jpname">#REF!</definedName>
    <definedName name="jpo" localSheetId="4" hidden="1">{"'Monthly'!$A$3:$U$60"}</definedName>
    <definedName name="jpo" hidden="1">{"'Monthly'!$A$3:$U$60"}</definedName>
    <definedName name="JpOSS">#REF!</definedName>
    <definedName name="JPP" localSheetId="4" hidden="1">{"'Eng (page2)'!$A$1:$D$52"}</definedName>
    <definedName name="JPP" hidden="1">{"'Eng (page2)'!$A$1:$D$52"}</definedName>
    <definedName name="JPY">#REF!</definedName>
    <definedName name="JQWW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localSheetId="4" hidden="1">{#N/A,#N/A,FALSE,"Aging Summary";#N/A,#N/A,FALSE,"Ratio Analysis";#N/A,#N/A,FALSE,"Test 120 Day Accts";#N/A,#N/A,FALSE,"Tickmarks"}</definedName>
    <definedName name="JR" hidden="1">{#N/A,#N/A,FALSE,"Aging Summary";#N/A,#N/A,FALSE,"Ratio Analysis";#N/A,#N/A,FALSE,"Test 120 Day Accts";#N/A,#N/A,FALSE,"Tickmarks"}</definedName>
    <definedName name="jreu5eu5e" localSheetId="4" hidden="1">{"'1996'!$A$1:$J$272"}</definedName>
    <definedName name="jreu5eu5e" hidden="1">{"'1996'!$A$1:$J$272"}</definedName>
    <definedName name="jrewp" localSheetId="4" hidden="1">{"'Eng (page2)'!$A$1:$D$52"}</definedName>
    <definedName name="jrewp" hidden="1">{"'Eng (page2)'!$A$1:$D$52"}</definedName>
    <definedName name="jrjt6" localSheetId="4" hidden="1">{#N/A,#N/A,FALSE,"Diffs";#N/A,#N/A,FALSE,"P&amp;L"}</definedName>
    <definedName name="jrjt6" hidden="1">{#N/A,#N/A,FALSE,"Diffs";#N/A,#N/A,FALSE,"P&amp;L"}</definedName>
    <definedName name="JRNAL_TYPEFR">#REF!</definedName>
    <definedName name="JRNAL_TYPETO">#REF!</definedName>
    <definedName name="jrp" localSheetId="4" hidden="1">{"'Eng (page2)'!$A$1:$D$52"}</definedName>
    <definedName name="jrp" hidden="1">{"'Eng (page2)'!$A$1:$D$52"}</definedName>
    <definedName name="jrrjrtj">#REF!</definedName>
    <definedName name="jrthftyju" localSheetId="4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4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localSheetId="4" hidden="1">{#N/A,#N/A,FALSE,"Sheet1"}</definedName>
    <definedName name="jrtr" hidden="1">{#N/A,#N/A,FALSE,"Sheet1"}</definedName>
    <definedName name="jrtrtt">#REF!</definedName>
    <definedName name="jrtt">#REF!</definedName>
    <definedName name="jrttru" localSheetId="4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r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localSheetId="4" hidden="1">{"'1996'!$A$1:$J$272"}</definedName>
    <definedName name="jsfgjfdkjh" hidden="1">{"'1996'!$A$1:$J$272"}</definedName>
    <definedName name="jsjsjaja">#REF!</definedName>
    <definedName name="jskljd">#REF!,#REF!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localSheetId="4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localSheetId="4" hidden="1">{#N/A,#N/A,FALSE,"P&amp;L";#N/A,#N/A,FALSE,"P&amp;L-Adj";#N/A,#N/A,FALSE,"Bal-Adj"}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localSheetId="4" hidden="1">{#N/A,#N/A,FALSE,"Sheet1"}</definedName>
    <definedName name="jttrt" hidden="1">{#N/A,#N/A,FALSE,"Sheet1"}</definedName>
    <definedName name="J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localSheetId="4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4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4" hidden="1">{"cashflow",#N/A,FALSE,"cash flow"}</definedName>
    <definedName name="ju\" hidden="1">{"cashflow",#N/A,FALSE,"cash flow"}</definedName>
    <definedName name="Judgments_CY">#REF!</definedName>
    <definedName name="Judgments_PY">#REF!</definedName>
    <definedName name="judy" localSheetId="4" hidden="1">{#N/A,#N/A,FALSE,"Pharm";#N/A,#N/A,FALSE,"WWCM"}</definedName>
    <definedName name="judy" hidden="1">{#N/A,#N/A,FALSE,"Pharm";#N/A,#N/A,FALSE,"WWCM"}</definedName>
    <definedName name="judy1" localSheetId="4" hidden="1">{#N/A,#N/A,FALSE,"Pharm";#N/A,#N/A,FALSE,"WWCM"}</definedName>
    <definedName name="judy1" hidden="1">{#N/A,#N/A,FALSE,"Pharm";#N/A,#N/A,FALSE,"WWCM"}</definedName>
    <definedName name="juh" localSheetId="4" hidden="1">{#N/A,#N/A,FALSE,"COVER1.XLS ";#N/A,#N/A,FALSE,"RACT1.XLS";#N/A,#N/A,FALSE,"RACT2.XLS";#N/A,#N/A,FALSE,"ECCMP";#N/A,#N/A,FALSE,"WELDER.XLS"}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ik" hidden="1">{"POPULAR SANS BUDGET",#N/A,FALSE,"popular";"TOTAL SANS BUDGET",#N/A,FALSE,"TOTAL"}</definedName>
    <definedName name="juj" localSheetId="4" hidden="1">{#N/A,#N/A,FALSE,"17MAY";#N/A,#N/A,FALSE,"24MAY"}</definedName>
    <definedName name="juj" hidden="1">{#N/A,#N/A,FALSE,"17MAY";#N/A,#N/A,FALSE,"24MAY"}</definedName>
    <definedName name="jujk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Ratios">#REF!</definedName>
    <definedName name="July">#REF!</definedName>
    <definedName name="July_15__1997">#REF!</definedName>
    <definedName name="JULY2" localSheetId="4" hidden="1">{"'Sheet1'!$A$14:$L$181"}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localSheetId="4" hidden="1">{"PG1",#N/A,FALSE,"AugFlashTemplate";"PG2",#N/A,FALSE,"AugFlashTemplate"}</definedName>
    <definedName name="junk1" hidden="1">{"PG1",#N/A,FALSE,"AugFlashTemplate";"PG2",#N/A,FALSE,"AugFlashTemplate"}</definedName>
    <definedName name="Junk10" localSheetId="4" hidden="1">{"PG1",#N/A,FALSE,"AugFlashTemplate";"PG2",#N/A,FALSE,"AugFlashTemplate"}</definedName>
    <definedName name="Junk10" hidden="1">{"PG1",#N/A,FALSE,"AugFlashTemplate";"PG2",#N/A,FALSE,"AugFlashTemplate"}</definedName>
    <definedName name="junk100" localSheetId="4" hidden="1">{"PG1",#N/A,FALSE,"AugFlashTemplate";"PG2",#N/A,FALSE,"AugFlashTemplate"}</definedName>
    <definedName name="junk100" hidden="1">{"PG1",#N/A,FALSE,"AugFlashTemplate";"PG2",#N/A,FALSE,"AugFlashTemplate"}</definedName>
    <definedName name="junk2" localSheetId="4" hidden="1">{"PG1",#N/A,FALSE,"AugFlashTemplate";"PG2",#N/A,FALSE,"AugFlashTemplate"}</definedName>
    <definedName name="junk2" hidden="1">{"PG1",#N/A,FALSE,"AugFlashTemplate";"PG2",#N/A,FALSE,"AugFlashTemplate"}</definedName>
    <definedName name="junk200" localSheetId="4" hidden="1">{"PG1",#N/A,FALSE,"AugFlashTemplate";"PG2",#N/A,FALSE,"AugFlashTemplate"}</definedName>
    <definedName name="junk200" hidden="1">{"PG1",#N/A,FALSE,"AugFlashTemplate";"PG2",#N/A,FALSE,"AugFlashTemplate"}</definedName>
    <definedName name="junk300" localSheetId="4" hidden="1">{"PG1",#N/A,FALSE,"AugFlashTemplate";"PG2",#N/A,FALSE,"AugFlashTemplate"}</definedName>
    <definedName name="junk300" hidden="1">{"PG1",#N/A,FALSE,"AugFlashTemplate";"PG2",#N/A,FALSE,"AugFlashTemplate"}</definedName>
    <definedName name="junk500" localSheetId="4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Ratios">#REF!</definedName>
    <definedName name="JUNSL">#REF!</definedName>
    <definedName name="JunSun1" localSheetId="4">DATE(CalendarYear,6,1)-WEEKDAY(DATE(CalendarYear,6,1))+1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localSheetId="4" hidden="1">{"'Income Statement'!$D$96:$E$101"}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Current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V06_01">#REF!</definedName>
    <definedName name="JV06_012">#REF!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localSheetId="4" hidden="1">{#N/A,#N/A,FALSE,"단축1";#N/A,#N/A,FALSE,"단축2";#N/A,#N/A,FALSE,"단축3";#N/A,#N/A,FALSE,"장축";#N/A,#N/A,FALSE,"4WD"}</definedName>
    <definedName name="JWG" hidden="1">{#N/A,#N/A,FALSE,"단축1";#N/A,#N/A,FALSE,"단축2";#N/A,#N/A,FALSE,"단축3";#N/A,#N/A,FALSE,"장축";#N/A,#N/A,FALSE,"4WD"}</definedName>
    <definedName name="jx">#REF!</definedName>
    <definedName name="jxzCS">#REF!</definedName>
    <definedName name="JY">#REF!</definedName>
    <definedName name="jyet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localSheetId="4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 localSheetId="4">IF(Loan_Amount*Interest_Rate*Loan_Years*Loan_Start&gt;0,1,0)</definedName>
    <definedName name="k.1">IF(Loan_Amount*Interest_Rate*Loan_Years*Loan_Start&gt;0,1,0)</definedName>
    <definedName name="K.D.Howa">#REF!</definedName>
    <definedName name="K.R.Color_Mixed">#REF!</definedName>
    <definedName name="K_">#REF!</definedName>
    <definedName name="k_10">#N/A</definedName>
    <definedName name="K_3">#REF!</definedName>
    <definedName name="K_abra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11111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11111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localSheetId="4" hidden="1">{#N/A,#N/A,FALSE,"Sheet1"}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localSheetId="4" hidden="1">{"'Income Statement'!$D$96:$E$101"}</definedName>
    <definedName name="kaka" hidden="1">{"'Income Statement'!$D$96:$E$101"}</definedName>
    <definedName name="kakaka">#REF!</definedName>
    <definedName name="kakou">#REF!</definedName>
    <definedName name="kaku4" localSheetId="4" hidden="1">{"'VQ ENG'!$A$1:$K$50"}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localSheetId="4" hidden="1">{"'Eng (page2)'!$A$1:$D$52"}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localSheetId="4" hidden="1">{"人件費ﾋﾞｭｰ",#N/A,FALSE,"人件費"}</definedName>
    <definedName name="katou" hidden="1">{"人件費ﾋﾞｭｰ",#N/A,FALSE,"人件費"}</definedName>
    <definedName name="kawa">#REF!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localSheetId="4" hidden="1">{"'Eng (page2)'!$A$1:$D$52"}</definedName>
    <definedName name="KBVF" hidden="1">{"'Eng (page2)'!$A$1:$D$52"}</definedName>
    <definedName name="KBYTD">#REF!</definedName>
    <definedName name="KC" localSheetId="4" hidden="1">{#N/A,#N/A,FALSE,"Sheet6 (24)"}</definedName>
    <definedName name="KC" hidden="1">{#N/A,#N/A,FALSE,"Sheet6 (24)"}</definedName>
    <definedName name="KCC">#REF!</definedName>
    <definedName name="KCFE" localSheetId="4" hidden="1">{"'Eng (page2)'!$A$1:$D$52"}</definedName>
    <definedName name="KCFE" hidden="1">{"'Eng (page2)'!$A$1:$D$52"}</definedName>
    <definedName name="KCIN_Entity">#REF!</definedName>
    <definedName name="kcong">#REF!</definedName>
    <definedName name="kd">#REF!</definedName>
    <definedName name="KD（HK）应收账款">#REF!</definedName>
    <definedName name="KDD">#N/A</definedName>
    <definedName name="kdfefifj">#REF!</definedName>
    <definedName name="kdfldk" localSheetId="4" hidden="1">{#N/A,#N/A,FALSE,"BS";#N/A,#N/A,FALSE,"PL";#N/A,#N/A,FALSE,"처분";#N/A,#N/A,FALSE,"현금";#N/A,#N/A,FALSE,"매출";#N/A,#N/A,FALSE,"원가";#N/A,#N/A,FALSE,"경영"}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ISP">#REF!</definedName>
    <definedName name="kdk" hidden="1">{"POPULAR SANS BUDGET",#N/A,FALSE,"popular";"TOTAL SANS BUDGET",#N/A,FALSE,"TOTAL"}</definedName>
    <definedName name="kdkddk">#REF!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localSheetId="4" hidden="1">{"'Eng (page2)'!$A$1:$D$52"}</definedName>
    <definedName name="kdv" hidden="1">{"'Eng (page2)'!$A$1:$D$52"}</definedName>
    <definedName name="ke">#REF!</definedName>
    <definedName name="kea" hidden="1">#REF!</definedName>
    <definedName name="Kebijakan_Financial" localSheetId="4" hidden="1">{"'1996'!$A$1:$J$272"}</definedName>
    <definedName name="Kebijakan_Financial" hidden="1">{"'1996'!$A$1:$J$272"}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ee">#REF!</definedName>
    <definedName name="kei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localSheetId="4" hidden="1">{"'Eng (page2)'!$A$1:$D$52"}</definedName>
    <definedName name="kele" hidden="1">{"'Eng (page2)'!$A$1:$D$52"}</definedName>
    <definedName name="Kemin">#REF!</definedName>
    <definedName name="Ken">#REF!</definedName>
    <definedName name="KENTEI">#REF!</definedName>
    <definedName name="Keogh__Brendan">#REF!</definedName>
    <definedName name="kes" localSheetId="4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SB95">#REF!</definedName>
    <definedName name="KESBAN">#REF!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TLE">#REF!</definedName>
    <definedName name="KETUGOU">#REF!</definedName>
    <definedName name="key">#REF!</definedName>
    <definedName name="Key_A5" localSheetId="4">YEAR</definedName>
    <definedName name="Key_A5">YEAR</definedName>
    <definedName name="Key_A6" localSheetId="4">YEAR</definedName>
    <definedName name="Key_A6">YEAR</definedName>
    <definedName name="Key_A7" localSheetId="4">YEAR</definedName>
    <definedName name="Key_A7">YEAR</definedName>
    <definedName name="Key_A9" localSheetId="4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 localSheetId="4">YEAR</definedName>
    <definedName name="Key_B2">YEAR</definedName>
    <definedName name="Key_B3" localSheetId="4">YEAR</definedName>
    <definedName name="Key_B3">YEAR</definedName>
    <definedName name="Key_B4" localSheetId="4">YEAR</definedName>
    <definedName name="Key_B4">YEAR</definedName>
    <definedName name="Key_b5" localSheetId="4">YEAR</definedName>
    <definedName name="Key_b5">YEAR</definedName>
    <definedName name="Key_b7" localSheetId="4">YEAR</definedName>
    <definedName name="Key_b7">YEAR</definedName>
    <definedName name="Key_b8" localSheetId="4">YEAR</definedName>
    <definedName name="Key_b8">YEAR</definedName>
    <definedName name="Key_b9" localSheetId="4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localSheetId="4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fndg">#REF!</definedName>
    <definedName name="KGAL">#REF!</definedName>
    <definedName name="kgdlkal">#REF!</definedName>
    <definedName name="kg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" hidden="1">{#N/A,#N/A,FALSE,"ll-inves";#N/A,#N/A,FALSE,"bgt-cf 97";#N/A,#N/A,FALSE,"bgt-pl 97"}</definedName>
    <definedName name="kghkgjk" localSheetId="4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localSheetId="4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an" localSheetId="4">Scheduled_Payment+Extra_Payment</definedName>
    <definedName name="khan">Scheduled_Payment+Extra_Payment</definedName>
    <definedName name="khgfkgh" localSheetId="4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4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4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4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4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localSheetId="4" hidden="1">{"Page 1",#N/A,FALSE,"043099";"Page 2",#N/A,FALSE,"043099";"Page 3",#N/A,FALSE,"043099"}</definedName>
    <definedName name="khjfhj" hidden="1">{"Page 1",#N/A,FALSE,"043099";"Page 2",#N/A,FALSE,"043099";"Page 3",#N/A,FALSE,"043099"}</definedName>
    <definedName name="KHJGDFGFHGHJ" localSheetId="4" hidden="1">{"cashflow",#N/A,FALSE,"cash flow"}</definedName>
    <definedName name="KHJGDFGFHGHJ" hidden="1">{"cashflow",#N/A,FALSE,"cash flow"}</definedName>
    <definedName name="khjkghkgjk" localSheetId="4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4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4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kjh">#REF!</definedName>
    <definedName name="khl">#REF!</definedName>
    <definedName name="Khoo__Kim_Fook__Albert">#REF!</definedName>
    <definedName name="KhoSX">#REF!</definedName>
    <definedName name="KHSXSnack">#REF!</definedName>
    <definedName name="khtghg" localSheetId="4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dron__Bentsy">#REF!</definedName>
    <definedName name="kie" localSheetId="4" hidden="1">{"'Eng (page2)'!$A$1:$D$52"}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localSheetId="4" hidden="1">{"'1996'!$A$1:$J$272"}</definedName>
    <definedName name="KinerjaPA" hidden="1">{"'1996'!$A$1:$J$272"}</definedName>
    <definedName name="kinji" hidden="1">#REF!</definedName>
    <definedName name="kio">#REF!</definedName>
    <definedName name="KitRaw">#REF!</definedName>
    <definedName name="KitsBDitems">#REF!</definedName>
    <definedName name="KitsCost">#REF!</definedName>
    <definedName name="KitsItems">#REF!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localSheetId="4" hidden="1">{#N/A,#N/A,FALSE,"COVER1.XLS ";#N/A,#N/A,FALSE,"RACT1.XLS";#N/A,#N/A,FALSE,"RACT2.XLS";#N/A,#N/A,FALSE,"ECCMP";#N/A,#N/A,FALSE,"WELDER.XLS"}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localSheetId="4" hidden="1">{#N/A,#N/A,FALSE,"ins_sbg_2"}</definedName>
    <definedName name="kj_1" hidden="1">{#N/A,#N/A,FALSE,"ins_sbg_2"}</definedName>
    <definedName name="kj_2" localSheetId="4" hidden="1">{#N/A,#N/A,FALSE,"ins_sbg_2"}</definedName>
    <definedName name="kj_2" hidden="1">{#N/A,#N/A,FALSE,"ins_sbg_2"}</definedName>
    <definedName name="kj_3" localSheetId="4" hidden="1">{#N/A,#N/A,FALSE,"ins_sbg_2"}</definedName>
    <definedName name="kj_3" hidden="1">{#N/A,#N/A,FALSE,"ins_sbg_2"}</definedName>
    <definedName name="kj_4" localSheetId="4" hidden="1">{#N/A,#N/A,FALSE,"ins_sbg_2"}</definedName>
    <definedName name="kj_4" hidden="1">{#N/A,#N/A,FALSE,"ins_sbg_2"}</definedName>
    <definedName name="kj_5" localSheetId="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localSheetId="4" hidden="1">{#N/A,#N/A,FALSE,"Diffs";#N/A,#N/A,FALSE,"P&amp;L"}</definedName>
    <definedName name="kjdakl" hidden="1">{#N/A,#N/A,FALSE,"Diffs";#N/A,#N/A,FALSE,"P&amp;L"}</definedName>
    <definedName name="kjdkfaj" localSheetId="4" hidden="1">{#N/A,#N/A,FALSE,"P&amp;L";#N/A,#N/A,FALSE,"P&amp;L-Adj";#N/A,#N/A,FALSE,"Bal-Adj"}</definedName>
    <definedName name="kjdkfaj" hidden="1">{#N/A,#N/A,FALSE,"P&amp;L";#N/A,#N/A,FALSE,"P&amp;L-Adj";#N/A,#N/A,FALSE,"Bal-Adj"}</definedName>
    <definedName name="KJDS">#REF!</definedName>
    <definedName name="kjew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localSheetId="4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localSheetId="4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\" localSheetId="4" hidden="1">{"'Eng (page2)'!$A$1:$D$52"}</definedName>
    <definedName name="kjfg\" hidden="1">{"'Eng (page2)'!$A$1:$D$52"}</definedName>
    <definedName name="kjfgfgf" localSheetId="4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4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4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4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localSheetId="4" hidden="1">{#N/A,#N/A,FALSE,"Charges"}</definedName>
    <definedName name="kjfls" hidden="1">{#N/A,#N/A,FALSE,"Charges"}</definedName>
    <definedName name="kjgf" localSheetId="4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4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4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bjhgjbjk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localSheetId="4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4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4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4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4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4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il" hidden="1">{"POPULAR SANS BUDGET",#N/A,FALSE,"popular";"TOTAL SANS BUDGET",#N/A,FALSE,"TOTAL"}</definedName>
    <definedName name="kjj" localSheetId="4" hidden="1">{#N/A,#N/A,FALSE,"Sheet1";#N/A,#N/A,FALSE,"Key data stat 1";#N/A,#N/A,FALSE,"Key Data 2";#N/A,#N/A,FALSE,"Key Data Graph 3"}</definedName>
    <definedName name="kjj" hidden="1">{#N/A,#N/A,FALSE,"Sheet1";#N/A,#N/A,FALSE,"Key data stat 1";#N/A,#N/A,FALSE,"Key Data 2";#N/A,#N/A,FALSE,"Key Data Graph 3"}</definedName>
    <definedName name="kjj_1" localSheetId="4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localSheetId="4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localSheetId="4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localSheetId="4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localSheetId="4" hidden="1">{#N/A,#N/A,FALSE,"Report";#N/A,#N/A,FALSE,"Credit Debit Notes";#N/A,#N/A,FALSE,"Explanations";#N/A,#N/A,FALSE,"Summary";#N/A,#N/A,FALSE,"Budget";#N/A,#N/A,FALSE,"Actua"}</definedName>
    <definedName name="kjjjk" hidden="1">{#N/A,#N/A,FALSE,"Report";#N/A,#N/A,FALSE,"Credit Debit Notes";#N/A,#N/A,FALSE,"Explanations";#N/A,#N/A,FALSE,"Summary";#N/A,#N/A,FALSE,"Budget";#N/A,#N/A,FALSE,"Actua"}</definedName>
    <definedName name="kjjkkhhjkh" localSheetId="4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localSheetId="4" hidden="1">{#N/A,#N/A,FALSE,"DATA"}</definedName>
    <definedName name="kjkili" hidden="1">{#N/A,#N/A,FALSE,"DATA"}</definedName>
    <definedName name="kjkj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localSheetId="4" hidden="1">{#N/A,#N/A,FALSE,"Report";#N/A,#N/A,FALSE,"Credit Debit Notes";#N/A,#N/A,FALSE,"Explanations";#N/A,#N/A,FALSE,"Summary";#N/A,#N/A,FALSE,"Budget";#N/A,#N/A,FALSE,"Actua"}</definedName>
    <definedName name="kjkjkjkjkjkjk" hidden="1">{#N/A,#N/A,FALSE,"Report";#N/A,#N/A,FALSE,"Credit Debit Notes";#N/A,#N/A,FALSE,"Explanations";#N/A,#N/A,FALSE,"Summary";#N/A,#N/A,FALSE,"Budget";#N/A,#N/A,FALSE,"Actua"}</definedName>
    <definedName name="kjl" localSheetId="4" hidden="1">{"Wholesale",#N/A,FALSE,"1+11";"wholesale Mix",#N/A,FALSE,"1+11"}</definedName>
    <definedName name="kjl" hidden="1">{"Wholesale",#N/A,FALSE,"1+11";"wholesale Mix",#N/A,FALSE,"1+11"}</definedName>
    <definedName name="kjlgl">#REF!</definedName>
    <definedName name="kjljkl" localSheetId="4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4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kj" hidden="1">{#N/A,#N/A,FALSE,"Sheet1"}</definedName>
    <definedName name="kjlkjlkjl">#REF!</definedName>
    <definedName name="kjll" localSheetId="4" hidden="1">{"Page 1",#N/A,FALSE,"080699";"Page 2",#N/A,FALSE,"080699";"Page 3",#N/A,FALSE,"080699";"Page 4",#N/A,FALSE,"080699"}</definedName>
    <definedName name="kjll" hidden="1">{"Page 1",#N/A,FALSE,"080699";"Page 2",#N/A,FALSE,"080699";"Page 3",#N/A,FALSE,"080699";"Page 4",#N/A,FALSE,"080699"}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wuefiefgq">#REF!</definedName>
    <definedName name="KJX">#REF!</definedName>
    <definedName name="kjXG">#REF!</definedName>
    <definedName name="kjy">#REF!</definedName>
    <definedName name="kjyt" localSheetId="4" hidden="1">{"'Eng (page2)'!$A$1:$D$52"}</definedName>
    <definedName name="kjyt" hidden="1">{"'Eng (page2)'!$A$1:$D$52"}</definedName>
    <definedName name="kjzvh">#REF!</definedName>
    <definedName name="KK">#REF!</definedName>
    <definedName name="ｋｋ" localSheetId="4" hidden="1">{"'VQ ENG'!$A$1:$K$50"}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localSheetId="4" hidden="1">{#N/A,#N/A,FALSE,"Sheet1"}</definedName>
    <definedName name="KKA" hidden="1">{#N/A,#N/A,FALSE,"Sheet1"}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J">#REF!</definedName>
    <definedName name="kkjkk" hidden="1">{#N/A,#N/A,FALSE,"Sheet2"}</definedName>
    <definedName name="kkk">#REF!</definedName>
    <definedName name="ｋｋｋ" hidden="1">#REF!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hidden="1">{"'Model'!$A$1:$N$53"}</definedName>
    <definedName name="kkkhh">#N/A</definedName>
    <definedName name="kkkk">#REF!</definedName>
    <definedName name="kkkkk">#REF!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>#REF!</definedName>
    <definedName name="kkkkkkkk">#REF!</definedName>
    <definedName name="KKKKKKKKK">#REF!</definedName>
    <definedName name="kkkkkkkkkk" localSheetId="4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localSheetId="4" hidden="1">{"Page 1",#N/A,FALSE,"071699";"Page 2",#N/A,FALSE,"071699";"Page 3",#N/A,FALSE,"071699"}</definedName>
    <definedName name="kkkkkkkkkkkkkk" hidden="1">{"Page 1",#N/A,FALSE,"071699";"Page 2",#N/A,FALSE,"071699";"Page 3",#N/A,FALSE,"071699"}</definedName>
    <definedName name="kkkkkkkkkkkkkkj" localSheetId="4" hidden="1">{"Page 1",#N/A,FALSE,"052199";"Page 2",#N/A,FALSE,"052199";"Page 3",#N/A,FALSE,"052199"}</definedName>
    <definedName name="kkkkkkkkkkkkkkj" hidden="1">{"Page 1",#N/A,FALSE,"052199";"Page 2",#N/A,FALSE,"052199";"Page 3",#N/A,FALSE,"052199"}</definedName>
    <definedName name="kkkkkkkkkkkkkkkk" localSheetId="4" hidden="1">{#N/A,#N/A,FALSE,"FFM"}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localSheetId="4" hidden="1">{#N/A,#N/A,FALSE,"Sheet1"}</definedName>
    <definedName name="kkkkkkkkkkkkkkkkkkkkkkkkkk" hidden="1">{#N/A,#N/A,FALSE,"Sheet1"}</definedName>
    <definedName name="kkkkkkkkkkkkkkkkkkkkkkkkkkkkk">#REF!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localSheetId="4" hidden="1">{#N/A,#N/A,FALSE,"17MAY";#N/A,#N/A,FALSE,"24MAY"}</definedName>
    <definedName name="kkkm" hidden="1">{#N/A,#N/A,FALSE,"17MAY";#N/A,#N/A,FALSE,"24MAY"}</definedName>
    <definedName name="kkl">#REF!</definedName>
    <definedName name="kklk">#REF!</definedName>
    <definedName name="kkllii" hidden="1">{"POPULAR SANS BUDGET",#N/A,FALSE,"popular";"TOTAL SANS BUDGET",#N/A,FALSE,"TOTAL"}</definedName>
    <definedName name="kkok" localSheetId="4" hidden="1">{"'Eng (page2)'!$A$1:$D$52"}</definedName>
    <definedName name="kkok" hidden="1">{"'Eng (page2)'!$A$1:$D$52"}</definedName>
    <definedName name="kkol" hidden="1">{"POPULAR SANS BUDGET",#N/A,FALSE,"popular";"TOTAL SANS BUDGET",#N/A,FALSE,"TOTAL"}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KS" localSheetId="4" hidden="1">{#N/A,#N/A,FALSE,"COMP"}</definedName>
    <definedName name="KKS" hidden="1">{#N/A,#N/A,FALSE,"COMP"}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localSheetId="4" hidden="1">{"'Model'!$A$1:$N$53"}</definedName>
    <definedName name="kkxle" hidden="1">{"'Model'!$A$1:$N$53"}</definedName>
    <definedName name="kl">#REF!</definedName>
    <definedName name="KLA_6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io" hidden="1">{"POPULAR SANS BUDGET",#N/A,FALSE,"popular";"TOTAL SANS BUDGET",#N/A,FALSE,"TOTAL"}</definedName>
    <definedName name="klj" localSheetId="4" hidden="1">{#N/A,#N/A,FALSE,"17MAY";#N/A,#N/A,FALSE,"24MAY"}</definedName>
    <definedName name="klj" hidden="1">{#N/A,#N/A,FALSE,"17MAY";#N/A,#N/A,FALSE,"24MAY"}</definedName>
    <definedName name="kljaf">#REF!</definedName>
    <definedName name="kljhljh">#REF!</definedName>
    <definedName name="kljkf" localSheetId="4" hidden="1">{#N/A,#N/A,FALSE,"COVER.XLS";#N/A,#N/A,FALSE,"RACT1.XLS";#N/A,#N/A,FALSE,"RACT2.XLS";#N/A,#N/A,FALSE,"ECCMP";#N/A,#N/A,FALSE,"WELDER.XLS"}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localSheetId="4" hidden="1">{"'Eng (page2)'!$A$1:$D$52"}</definedName>
    <definedName name="klk" hidden="1">{"'Eng (page2)'!$A$1:$D$52"}</definedName>
    <definedName name="klm">#REF!</definedName>
    <definedName name="klm.gtg02" localSheetId="4" hidden="1">{#N/A,#N/A,FALSE,"BS"}</definedName>
    <definedName name="klm.gtg02" hidden="1">{#N/A,#N/A,FALSE,"BS"}</definedName>
    <definedName name="klo">#REF!</definedName>
    <definedName name="klopi" localSheetId="4" hidden="1">{#N/A,#N/A,FALSE,"NCS INC SCOT";#N/A,#N/A,FALSE,"NCS";#N/A,#N/A,FALSE,"74 NCS";#N/A,#N/A,FALSE,"75 NCS";#N/A,#N/A,FALSE,"76 NCS "}</definedName>
    <definedName name="klopi" hidden="1">{#N/A,#N/A,FALSE,"NCS INC SCOT";#N/A,#N/A,FALSE,"NCS";#N/A,#N/A,FALSE,"74 NCS";#N/A,#N/A,FALSE,"75 NCS";#N/A,#N/A,FALSE,"76 NCS "}</definedName>
    <definedName name="klpl" localSheetId="4" hidden="1">{"'Eng (page2)'!$A$1:$D$52"}</definedName>
    <definedName name="klpl" hidden="1">{"'Eng (page2)'!$A$1:$D$52"}</definedName>
    <definedName name="KLSE">#REF!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localSheetId="4" hidden="1">{"'Eng (page2)'!$A$1:$D$52"}</definedName>
    <definedName name="klxjf" hidden="1">{"'Eng (page2)'!$A$1:$D$52"}</definedName>
    <definedName name="KLXVCZ">#REF!</definedName>
    <definedName name="KM" hidden="1">#REF!</definedName>
    <definedName name="KM_KKSO" localSheetId="4" hidden="1">{"'Rekap 1'!$A$1:$E$18"}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localSheetId="4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localSheetId="4" hidden="1">{#N/A,#N/A,FALSE,"Sheet6 (24)"}</definedName>
    <definedName name="KO" hidden="1">{#N/A,#N/A,FALSE,"Sheet6 (24)"}</definedName>
    <definedName name="kocg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localSheetId="4" hidden="1">{"'Eng (page2)'!$A$1:$D$52"}</definedName>
    <definedName name="KOL" hidden="1">{"'Eng (page2)'!$A$1:$D$52"}</definedName>
    <definedName name="KOM" localSheetId="4" hidden="1">{#N/A,#N/A,FALSE,"Sheet6 (24)"}</definedName>
    <definedName name="KOM" hidden="1">{#N/A,#N/A,FALSE,"Sheet6 (24)"}</definedName>
    <definedName name="KOMI" localSheetId="4" hidden="1">{#N/A,#N/A,FALSE,"Sheet6 (24)"}</definedName>
    <definedName name="KOMI" hidden="1">{#N/A,#N/A,FALSE,"Sheet6 (24)"}</definedName>
    <definedName name="KOMINATO" localSheetId="4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">#REF!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EA_PLASTIC_in_KUSD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localSheetId="4" hidden="1">{"'Eng (page2)'!$A$1:$D$52"}</definedName>
    <definedName name="kow" hidden="1">{"'Eng (page2)'!$A$1:$D$52"}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hidden="1">{"'Eng (page2)'!$A$1:$D$52"}</definedName>
    <definedName name="kp1ph">#REF!</definedName>
    <definedName name="kper" localSheetId="4" hidden="1">{"'Eng (page2)'!$A$1:$D$52"}</definedName>
    <definedName name="kper" hidden="1">{"'Eng (page2)'!$A$1:$D$52"}</definedName>
    <definedName name="KP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localSheetId="4" hidden="1">{#N/A,#N/A,FALSE,"Sheet1"}</definedName>
    <definedName name="KPPP" hidden="1">{#N/A,#N/A,FALSE,"Sheet1"}</definedName>
    <definedName name="Kraft" localSheetId="4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up" hidden="1">{"holdco",#N/A,FALSE,"Summary Financials";"holdco",#N/A,FALSE,"Summary Financials"}</definedName>
    <definedName name="KRW">#REF!</definedName>
    <definedName name="kry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localSheetId="4" hidden="1">{#N/A,#N/A,FALSE,"Sheet6 (24)"}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gfd">#REF!</definedName>
    <definedName name="KSJJ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4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localSheetId="4" hidden="1">{#N/A,#N/A,FALSE,"REPORT"}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localSheetId="4" hidden="1">{#N/A,#N/A,FALSE,"Sheet6 (24)"}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A">#REF!</definedName>
    <definedName name="KTB">#REF!</definedName>
    <definedName name="KTC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N">#REF!</definedName>
    <definedName name="KTO_100100">#REF!</definedName>
    <definedName name="KTO_100110">#REF!</definedName>
    <definedName name="KTO_100115">#REF!</definedName>
    <definedName name="KTO_100120">#REF!</definedName>
    <definedName name="KTO_100130">#REF!</definedName>
    <definedName name="KTO_100140">#REF!</definedName>
    <definedName name="KTO_100150">#REF!</definedName>
    <definedName name="KTO_100155">#REF!</definedName>
    <definedName name="KTO_102000">#REF!</definedName>
    <definedName name="KTO_102900">#REF!</definedName>
    <definedName name="KTO_103000">#REF!</definedName>
    <definedName name="KTO_103103">#REF!</definedName>
    <definedName name="KTO_103104">#REF!</definedName>
    <definedName name="KTO_103107">#REF!</definedName>
    <definedName name="KTO_103110">#REF!</definedName>
    <definedName name="KTO_107500">#REF!</definedName>
    <definedName name="KTO_107510">#REF!</definedName>
    <definedName name="KTO_107511">#REF!</definedName>
    <definedName name="KTO_107512">#REF!</definedName>
    <definedName name="KTO_107520">#REF!</definedName>
    <definedName name="KTO_107521">#REF!</definedName>
    <definedName name="KTO_107522">#REF!</definedName>
    <definedName name="KTO_107530">#REF!</definedName>
    <definedName name="KTO_107540">#REF!</definedName>
    <definedName name="KTO_107900">#REF!</definedName>
    <definedName name="KTO_108000">#REF!</definedName>
    <definedName name="KTO_111000">#REF!</definedName>
    <definedName name="KTO_112000">#REF!</definedName>
    <definedName name="KTO_112100">#REF!</definedName>
    <definedName name="KTO_112200">#REF!</definedName>
    <definedName name="KTO_112300">#REF!</definedName>
    <definedName name="KTO_112500">#REF!</definedName>
    <definedName name="KTO_112600">#REF!</definedName>
    <definedName name="KTO_112700">#REF!</definedName>
    <definedName name="KTO_112900">#REF!</definedName>
    <definedName name="KTO_113000">#REF!</definedName>
    <definedName name="KTO_113100">#REF!</definedName>
    <definedName name="KTO_113500">#REF!</definedName>
    <definedName name="KTO_122000">#REF!</definedName>
    <definedName name="KTO_122050">#REF!</definedName>
    <definedName name="KTO_122100">#REF!</definedName>
    <definedName name="KTO_122150">#REF!</definedName>
    <definedName name="KTO_122200">#REF!</definedName>
    <definedName name="KTO_122250">#REF!</definedName>
    <definedName name="KTO_122400">#REF!</definedName>
    <definedName name="KTO_122450">#REF!</definedName>
    <definedName name="KTO_122500">#REF!</definedName>
    <definedName name="KTO_122550">#REF!</definedName>
    <definedName name="KTO_122900">#REF!</definedName>
    <definedName name="KTO_123000">#REF!</definedName>
    <definedName name="KTO_125000">#REF!</definedName>
    <definedName name="KTO_125100">#REF!</definedName>
    <definedName name="KTO_125200">#REF!</definedName>
    <definedName name="KTO_212000">#REF!</definedName>
    <definedName name="KTO_212500">#REF!</definedName>
    <definedName name="KTO_213000">#REF!</definedName>
    <definedName name="KTO_213100">#REF!</definedName>
    <definedName name="KTO_213101">#REF!</definedName>
    <definedName name="KTO_213102">#REF!</definedName>
    <definedName name="KTO_213103">#REF!</definedName>
    <definedName name="KTO_213104">#REF!</definedName>
    <definedName name="KTO_213107">#REF!</definedName>
    <definedName name="KTO_213110">#REF!</definedName>
    <definedName name="KTO_213111">#REF!</definedName>
    <definedName name="KTO_213112">#REF!</definedName>
    <definedName name="KTO_213113">#REF!</definedName>
    <definedName name="KTO_213120">#REF!</definedName>
    <definedName name="KTO_213130">#REF!</definedName>
    <definedName name="KTO_213132">#REF!</definedName>
    <definedName name="KTO_213133">#REF!</definedName>
    <definedName name="KTO_213134">#REF!</definedName>
    <definedName name="KTO_215000">#REF!</definedName>
    <definedName name="KTO_215001">#REF!</definedName>
    <definedName name="KTO_215100">#REF!</definedName>
    <definedName name="KTO_215300">#REF!</definedName>
    <definedName name="KTO_215400">#REF!</definedName>
    <definedName name="KTO_215500">#REF!</definedName>
    <definedName name="KTO_215700">#REF!</definedName>
    <definedName name="KTO_216000">#REF!</definedName>
    <definedName name="KTO_217000">#REF!</definedName>
    <definedName name="KTO_217100">#REF!</definedName>
    <definedName name="KTO_217200">#REF!</definedName>
    <definedName name="KTO_217500">#REF!</definedName>
    <definedName name="KTO_218000">#REF!</definedName>
    <definedName name="KTO_218900">#REF!</definedName>
    <definedName name="KTO_218902">#REF!</definedName>
    <definedName name="KTO_219400">#REF!</definedName>
    <definedName name="KTO_219500">#REF!</definedName>
    <definedName name="KTO_225000">#REF!</definedName>
    <definedName name="KTO_225500">#REF!</definedName>
    <definedName name="KTO_225600">#REF!</definedName>
    <definedName name="KTO_225700">#REF!</definedName>
    <definedName name="KTO_401000">#REF!</definedName>
    <definedName name="KTO_402000">#REF!</definedName>
    <definedName name="KTO_403000">#REF!</definedName>
    <definedName name="KTO_404000">#REF!</definedName>
    <definedName name="KTO_405000">#REF!</definedName>
    <definedName name="KTO_406000">#REF!</definedName>
    <definedName name="KTO_410000">#REF!</definedName>
    <definedName name="KTO_410100">#REF!</definedName>
    <definedName name="KTO_410500">#REF!</definedName>
    <definedName name="KTO_411000">#REF!</definedName>
    <definedName name="KTO_412000">#REF!</definedName>
    <definedName name="KTO_413000">#REF!</definedName>
    <definedName name="KTO_420000">#REF!</definedName>
    <definedName name="KTO_420100">#REF!</definedName>
    <definedName name="KTO_420200">#REF!</definedName>
    <definedName name="KTO_420300">#REF!</definedName>
    <definedName name="KTO_420400">#REF!</definedName>
    <definedName name="KTO_421000">#REF!</definedName>
    <definedName name="KTO_422000">#REF!</definedName>
    <definedName name="KTO_423000">#REF!</definedName>
    <definedName name="KTO_423100">#REF!</definedName>
    <definedName name="KTO_423200">#REF!</definedName>
    <definedName name="KTO_423300">#REF!</definedName>
    <definedName name="KTO_423400">#REF!</definedName>
    <definedName name="KTO_424000">#REF!</definedName>
    <definedName name="KTO_424100">#REF!</definedName>
    <definedName name="KTO_425000">#REF!</definedName>
    <definedName name="KTO_428000">#REF!</definedName>
    <definedName name="KTO_430100">#REF!</definedName>
    <definedName name="KTO_431000">#REF!</definedName>
    <definedName name="KTO_433000">#REF!</definedName>
    <definedName name="KTO_440000">#REF!</definedName>
    <definedName name="KTO_440100">#REF!</definedName>
    <definedName name="KTO_440200">#REF!</definedName>
    <definedName name="KTO_441100">#REF!</definedName>
    <definedName name="KTO_442000">#REF!</definedName>
    <definedName name="KTO_443000">#REF!</definedName>
    <definedName name="KTO_444000">#REF!</definedName>
    <definedName name="KTO_444010">#REF!</definedName>
    <definedName name="KTO_444050">#REF!</definedName>
    <definedName name="KTO_444100">#REF!</definedName>
    <definedName name="KTO_445000">#REF!</definedName>
    <definedName name="KTO_445500">#REF!</definedName>
    <definedName name="KTO_445600">#REF!</definedName>
    <definedName name="KTO_446000">#REF!</definedName>
    <definedName name="KTO_447000">#REF!</definedName>
    <definedName name="KTO_448000">#REF!</definedName>
    <definedName name="KTO_449000">#REF!</definedName>
    <definedName name="KTO_450000">#REF!</definedName>
    <definedName name="KTO_455000">#REF!</definedName>
    <definedName name="KTO_455100">#REF!</definedName>
    <definedName name="KTO_455300">#REF!</definedName>
    <definedName name="KTO_455400">#REF!</definedName>
    <definedName name="KTO_456000">#REF!</definedName>
    <definedName name="KTO_460000">#REF!</definedName>
    <definedName name="KTO_601000">#REF!</definedName>
    <definedName name="KTO_601001">#REF!</definedName>
    <definedName name="KTO_601002">#REF!</definedName>
    <definedName name="KTO_601003">#REF!</definedName>
    <definedName name="KTO_601010">#REF!</definedName>
    <definedName name="KTO_601011">#REF!</definedName>
    <definedName name="KTO_601012">#REF!</definedName>
    <definedName name="KTO_601013">#REF!</definedName>
    <definedName name="KTO_601020">#REF!</definedName>
    <definedName name="KTO_601030">#REF!</definedName>
    <definedName name="KTO_601033">#REF!</definedName>
    <definedName name="KTO_601100">#REF!</definedName>
    <definedName name="KTO_605000">#REF!</definedName>
    <definedName name="KTO_605001">#REF!</definedName>
    <definedName name="KTO_605002">#REF!</definedName>
    <definedName name="KTO_605003">#REF!</definedName>
    <definedName name="KTO_605004">#REF!</definedName>
    <definedName name="KTO_605007">#REF!</definedName>
    <definedName name="KTO_605010">#REF!</definedName>
    <definedName name="KTO_605011">#REF!</definedName>
    <definedName name="KTO_605012">#REF!</definedName>
    <definedName name="KTO_605013">#REF!</definedName>
    <definedName name="KTO_605020">#REF!</definedName>
    <definedName name="KTO_605030">#REF!</definedName>
    <definedName name="KTO_605033">#REF!</definedName>
    <definedName name="KTO_605100">#REF!</definedName>
    <definedName name="KTO_605900">#REF!</definedName>
    <definedName name="KTO_608000">#REF!</definedName>
    <definedName name="KTO_608001">#REF!</definedName>
    <definedName name="KTO_608002">#REF!</definedName>
    <definedName name="KTO_608003">#REF!</definedName>
    <definedName name="KTO_608007">#REF!</definedName>
    <definedName name="KTO_608010">#REF!</definedName>
    <definedName name="KTO_608012">#REF!</definedName>
    <definedName name="KTO_608013">#REF!</definedName>
    <definedName name="KTO_608020">#REF!</definedName>
    <definedName name="KTO_608030">#REF!</definedName>
    <definedName name="KTO_608033">#REF!</definedName>
    <definedName name="KTO_608100">#REF!</definedName>
    <definedName name="KTO_609000">#REF!</definedName>
    <definedName name="KTO_888887">#REF!</definedName>
    <definedName name="KTO_888888">#REF!</definedName>
    <definedName name="KTO_888889">#REF!</definedName>
    <definedName name="KTO_888890">#REF!</definedName>
    <definedName name="KTotal">#REF!</definedName>
    <definedName name="KTR">#REF!</definedName>
    <definedName name="KTU" localSheetId="4" hidden="1">{#N/A,#N/A,FALSE,"P&amp;L";#N/A,#N/A,FALSE,"P&amp;L-Adj";#N/A,#N/A,FALSE,"Bal-Adj"}</definedName>
    <definedName name="KTU" hidden="1">{#N/A,#N/A,FALSE,"P&amp;L";#N/A,#N/A,FALSE,"P&amp;L-Adj";#N/A,#N/A,FALSE,"Bal-Adj"}</definedName>
    <definedName name="KTY" localSheetId="4" hidden="1">{#N/A,#N/A,FALSE,"단축1";#N/A,#N/A,FALSE,"단축2";#N/A,#N/A,FALSE,"단축3";#N/A,#N/A,FALSE,"장축";#N/A,#N/A,FALSE,"4WD"}</definedName>
    <definedName name="KTY" hidden="1">{#N/A,#N/A,FALSE,"단축1";#N/A,#N/A,FALSE,"단축2";#N/A,#N/A,FALSE,"단축3";#N/A,#N/A,FALSE,"장축";#N/A,#N/A,FALSE,"4WD"}</definedName>
    <definedName name="ktyty">AND(ISNUMBER(#REF!),ISNUMBER(#REF!),ISNUMBER(#REF!),ISNUMBER(#REF!))</definedName>
    <definedName name="k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localSheetId="4" hidden="1">{"'Model'!$A$1:$N$53"}</definedName>
    <definedName name="kue" hidden="1">{"'Model'!$A$1:$N$53"}</definedName>
    <definedName name="kue_1" localSheetId="4" hidden="1">{"'Model'!$A$1:$N$53"}</definedName>
    <definedName name="kue_1" hidden="1">{"'Model'!$A$1:$N$53"}</definedName>
    <definedName name="Kuebler__Esther">#REF!</definedName>
    <definedName name="Kumararuban_Kanagaratnam">#REF!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localSheetId="4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as" localSheetId="4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ss" localSheetId="4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localSheetId="4" hidden="1">{"'Model'!$A$1:$N$53"}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hhj">BlankMacro1</definedName>
    <definedName name="kytoi" localSheetId="4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localSheetId="4" hidden="1">{#N/A,#N/A,FALSE,"P&amp;L"}</definedName>
    <definedName name="KYU" hidden="1">{#N/A,#N/A,FALSE,"P&amp;L"}</definedName>
    <definedName name="kyukgk" localSheetId="4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1a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242ุ">#REF!,#REF!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Insure_col_Salary">OFFSET(#REF!,1,0,MAX(SalaryActive_col_BaseSalaryHr),1)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">#REF!</definedName>
    <definedName name="LABUAN95">#REF!</definedName>
    <definedName name="LAC">#REF!</definedName>
    <definedName name="LAcct_List">#REF!</definedName>
    <definedName name="lActPopSize">#REF!</definedName>
    <definedName name="ladl">#REF!</definedName>
    <definedName name="lADPTInit">#REF!</definedName>
    <definedName name="lady">"Picture 223"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in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localSheetId="4" hidden="1">{"2001",#N/A,FALSE,"2001"}</definedName>
    <definedName name="lam" hidden="1">{"2001",#N/A,FALSE,"2001"}</definedName>
    <definedName name="LAM_US">#REF!</definedName>
    <definedName name="lamlf">#REF!</definedName>
    <definedName name="lan" localSheetId="4" hidden="1">{#N/A,#N/A,TRUE,"BT M200 da 10x20"}</definedName>
    <definedName name="lan" hidden="1">{#N/A,#N/A,TRUE,"BT M200 da 10x20"}</definedName>
    <definedName name="land">#REF!</definedName>
    <definedName name="LAND_AND_BUILDING_REC">#REF!</definedName>
    <definedName name="Land_and_Buildings_Rec">#REF!</definedName>
    <definedName name="Land1">#REF!</definedName>
    <definedName name="Land2">#REF!</definedName>
    <definedName name="Landcost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nspool">#REF!</definedName>
    <definedName name="Lapmay">#REF!</definedName>
    <definedName name="laporan" localSheetId="4" hidden="1">{#N/A,#N/A,FALSE,"DATA"}</definedName>
    <definedName name="laporan" hidden="1">{#N/A,#N/A,FALSE,"DATA"}</definedName>
    <definedName name="lar">#REF!</definedName>
    <definedName name="LARM문제대책" localSheetId="4" hidden="1">{#N/A,#N/A,FALSE,"단축1";#N/A,#N/A,FALSE,"단축2";#N/A,#N/A,FALSE,"단축3";#N/A,#N/A,FALSE,"장축";#N/A,#N/A,FALSE,"4WD"}</definedName>
    <definedName name="LARM문제대책" hidden="1">{#N/A,#N/A,FALSE,"단축1";#N/A,#N/A,FALSE,"단축2";#N/A,#N/A,FALSE,"단축3";#N/A,#N/A,FALSE,"장축";#N/A,#N/A,FALSE,"4WD"}</definedName>
    <definedName name="las">#REF!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 localSheetId="4">IF('เปลี่ยนแปลงรวม P5'!Values_Entered,Header_Row+'เปลี่ยนแปลงรวม P5'!Number_of_Payments,Header_Row)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date">#REF!</definedName>
    <definedName name="LastFriDayNAVAdj">#REF!</definedName>
    <definedName name="lasthc">#REF!</definedName>
    <definedName name="LastMonth">#REF!</definedName>
    <definedName name="lastp">#REF!</definedName>
    <definedName name="LastRealCell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Penalty_col_Salary">OFFSET(#REF!,1,0,MAX(SalaryActive_col_BaseSalaryHr),1)</definedName>
    <definedName name="latest" localSheetId="4" hidden="1">{"'Eng (page2)'!$A$1:$D$52"}</definedName>
    <definedName name="latest" hidden="1">{"'Eng (page2)'!$A$1:$D$52"}</definedName>
    <definedName name="Laundry">#REF!</definedName>
    <definedName name="Laval">#REF!</definedName>
    <definedName name="Lavapie__Pierre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ayzell__David_R.">#REF!</definedName>
    <definedName name="lb">#REF!</definedName>
    <definedName name="LB_023">#REF!</definedName>
    <definedName name="LBA_T">#REF!</definedName>
    <definedName name="LBAM_T">#REF!</definedName>
    <definedName name="LBBJ">#REF!</definedName>
    <definedName name="LBBP812012">#REF!</definedName>
    <definedName name="LBBP812013">#REF!</definedName>
    <definedName name="LBBPP">#REF!</definedName>
    <definedName name="LBBPP_Existing">#REF!</definedName>
    <definedName name="LBBPP2012">#REF!</definedName>
    <definedName name="LBBPP2013">#REF!</definedName>
    <definedName name="LBBPR2_Existing">#REF!</definedName>
    <definedName name="LBBPR22012">#REF!</definedName>
    <definedName name="LBBPR22013">#REF!</definedName>
    <definedName name="LBBPR5">#REF!</definedName>
    <definedName name="LBBPR52012">#REF!</definedName>
    <definedName name="LBBPR52013">#REF!</definedName>
    <definedName name="LBBPR9_Existing">#REF!</definedName>
    <definedName name="LBBPR92012">#REF!</definedName>
    <definedName name="LBBPR92013">#REF!</definedName>
    <definedName name="LBBR23_Existing">#REF!</definedName>
    <definedName name="LBBR232012">#REF!</definedName>
    <definedName name="LBBR232013">#REF!</definedName>
    <definedName name="LBBRB">#REF!</definedName>
    <definedName name="LBBRB_Existing">#REF!</definedName>
    <definedName name="LBBRB2012">#REF!</definedName>
    <definedName name="LBBRB2013">#REF!</definedName>
    <definedName name="LBBRJ">#REF!</definedName>
    <definedName name="LBBRJ2012">#REF!</definedName>
    <definedName name="LBBRJ2013">#REF!</definedName>
    <definedName name="LBBRP">#REF!</definedName>
    <definedName name="LBBRS">#REF!</definedName>
    <definedName name="LBBRS_Existing">#REF!</definedName>
    <definedName name="LBBRT">#REF!</definedName>
    <definedName name="LBBRT_Existing">#REF!</definedName>
    <definedName name="LBBRT2012">#REF!</definedName>
    <definedName name="LBBRT2013">#REF!</definedName>
    <definedName name="LBBRT65">#REF!</definedName>
    <definedName name="LBBWO2">#REF!</definedName>
    <definedName name="LBBWO2_Existing">#REF!</definedName>
    <definedName name="LBBWO2012">#REF!</definedName>
    <definedName name="LBBWO2013">#REF!</definedName>
    <definedName name="LBBWO22012">#REF!</definedName>
    <definedName name="LBBWO22013">#REF!</definedName>
    <definedName name="LBBWPR9">#REF!</definedName>
    <definedName name="LC">#REF!</definedName>
    <definedName name="lc_2">#REF!</definedName>
    <definedName name="LC5_total">#REF!</definedName>
    <definedName name="LC6_total">#REF!</definedName>
    <definedName name="LCA_Motors">#REF!</definedName>
    <definedName name="lcash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localSheetId="4" hidden="1">{"'Eng (page2)'!$A$1:$D$52"}</definedName>
    <definedName name="ldss" hidden="1">{"'Eng (page2)'!$A$1:$D$52"}</definedName>
    <definedName name="ldwml">#REF!</definedName>
    <definedName name="le" localSheetId="4" hidden="1">{#N/A,#N/A,FALSE,"COVER.XLS";#N/A,#N/A,FALSE,"RACT1.XLS";#N/A,#N/A,FALSE,"RACT2.XLS";#N/A,#N/A,FALSE,"ECCMP";#N/A,#N/A,FALSE,"WELDER.XLS"}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Rep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Asset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eSupport">#REF!</definedName>
    <definedName name="LEASI0">#REF!</definedName>
    <definedName name="LEASI1">#REF!</definedName>
    <definedName name="Leasing">#REF!</definedName>
    <definedName name="leasing_1">#REF!</definedName>
    <definedName name="LeasingComm">#REF!</definedName>
    <definedName name="LEASSTLT0">#REF!</definedName>
    <definedName name="LEASSTLT1">#REF!</definedName>
    <definedName name="LEASSTLTI0">#REF!</definedName>
    <definedName name="LEASSTLTI1">#REF!</definedName>
    <definedName name="LeaveAnother_col_Salary">OFFSET(#REF!,1,0,MAX(SalaryActive_col_BaseSalaryHr),1)</definedName>
    <definedName name="LeaveSalary_col_Salary">OFFSET(#REF!,1,0,MAX(SalaryActive_col_BaseSalaryHr),1)</definedName>
    <definedName name="LeavInMonth_col_EmbaseSV" comment="EmbaseSV">OFFSET(#REF!,1,0,COUNTA(#REF!),1)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localSheetId="4" hidden="1">{"'Eng (page2)'!$A$1:$D$52"}</definedName>
    <definedName name="ledr" hidden="1">{"'Eng (page2)'!$A$1:$D$52"}</definedName>
    <definedName name="Lee">#REF!</definedName>
    <definedName name="LEGAL">#REF!</definedName>
    <definedName name="LEGAL1" localSheetId="4" hidden="1">{#N/A,#N/A,TRUE,"OrdMTD";#N/A,#N/A,TRUE,"OrdYTD";#N/A,#N/A,TRUE,"ShipMTD";#N/A,#N/A,TRUE,"ShipYTD"}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ist__Yaacov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localSheetId="4" hidden="1">{"Full Gross to Net",#N/A,TRUE,"GtoN";"R_I Accepted from Group Coys",#N/A,TRUE,"GtoN";"R_I Ceded to Group Coys",#N/A,TRUE,"GtoN";"Closing Loss Reserves and Gross Claims Incurred",#N/A,TRUE,"GtoN"}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localSheetId="4" hidden="1">{#N/A,#N/A,TRUE,"R&amp;D";#N/A,#N/A,TRUE,"Drct exp";#N/A,#N/A,TRUE,"OPEX";#N/A,#N/A,TRUE,"R&amp;D";#N/A,#N/A,TRUE,"S&amp;M";#N/A,#N/A,TRUE,"G&amp;A"}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localSheetId="4" hidden="1">{#N/A,#N/A,FALSE,"17MAY";#N/A,#N/A,FALSE,"24MAY"}</definedName>
    <definedName name="lff" hidden="1">{#N/A,#N/A,FALSE,"17MAY";#N/A,#N/A,FALSE,"24MAY"}</definedName>
    <definedName name="LFJKADJ">#REF!</definedName>
    <definedName name="lfjkal" localSheetId="4" hidden="1">{#N/A,#N/A,FALSE,"P&amp;L-Adj";#N/A,#N/A,FALSE,"Bal-Adj"}</definedName>
    <definedName name="lfjkal" hidden="1">{#N/A,#N/A,FALSE,"P&amp;L-Adj";#N/A,#N/A,FALSE,"Bal-Adj"}</definedName>
    <definedName name="lfk" localSheetId="4" hidden="1">{"'Eng (page2)'!$A$1:$D$52"}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R">#REF!</definedName>
    <definedName name="lgui" localSheetId="4" hidden="1">{"CLEARING",#N/A,FALSE,"clearing"}</definedName>
    <definedName name="lgui" hidden="1">{"CLEARING",#N/A,FALSE,"clearing"}</definedName>
    <definedName name="lhigufytdtrsre">#REF!</definedName>
    <definedName name="lhin" localSheetId="4" hidden="1">{"'Eng (page2)'!$A$1:$D$52"}</definedName>
    <definedName name="lhin" hidden="1">{"'Eng (page2)'!$A$1:$D$52"}</definedName>
    <definedName name="LHL">#N/A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a">#REF!</definedName>
    <definedName name="Liang_Chemical">#REF!</definedName>
    <definedName name="Lib_conv">#REF!</definedName>
    <definedName name="Lib_Dev">#REF!</definedName>
    <definedName name="Lib_Loc">#REF!</definedName>
    <definedName name="Lib_mois_est">#REF!</definedName>
    <definedName name="Lib_per">#REF!</definedName>
    <definedName name="Lib_per_uk">#REF!</definedName>
    <definedName name="Lib_perpré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ellé2">#N/A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EW">#REF!</definedName>
    <definedName name="life">#REF!</definedName>
    <definedName name="LifeAssumptions">#REF!</definedName>
    <definedName name="lig">#REF!</definedName>
    <definedName name="lihcz">#REF!</definedName>
    <definedName name="lihvz">#REF!</definedName>
    <definedName name="likg" localSheetId="4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">#N/A</definedName>
    <definedName name="Limit_Margin">0.07</definedName>
    <definedName name="Limo">#REF!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COUNT">#REF!</definedName>
    <definedName name="LineDescription">#REF!</definedName>
    <definedName name="lineEnd">#REF!</definedName>
    <definedName name="LineList">#REF!</definedName>
    <definedName name="LineSam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localSheetId="4" hidden="1">{#N/A,#N/A,FALSE,"P&amp;L"}</definedName>
    <definedName name="Link10" hidden="1">{#N/A,#N/A,FALSE,"P&amp;L"}</definedName>
    <definedName name="Link10d">#REF!</definedName>
    <definedName name="Link11b">#REF!</definedName>
    <definedName name="Link11c">#REF!</definedName>
    <definedName name="Link14b">#REF!</definedName>
    <definedName name="Link14c">#REF!</definedName>
    <definedName name="Link15b">#REF!</definedName>
    <definedName name="Link15c">#REF!</definedName>
    <definedName name="Link2" localSheetId="4" hidden="1">{#N/A,#N/A,FALSE,"Diffs";#N/A,#N/A,FALSE,"P&amp;L"}</definedName>
    <definedName name="Link2" hidden="1">{#N/A,#N/A,FALSE,"Diffs";#N/A,#N/A,FALSE,"P&amp;L"}</definedName>
    <definedName name="Link3" localSheetId="4" hidden="1">{#N/A,#N/A,FALSE,"Aging Summary";#N/A,#N/A,FALSE,"Ratio Analysis";#N/A,#N/A,FALSE,"Test 120 Day Accts";#N/A,#N/A,FALSE,"Tickmarks"}</definedName>
    <definedName name="Link3" hidden="1">{#N/A,#N/A,FALSE,"Aging Summary";#N/A,#N/A,FALSE,"Ratio Analysis";#N/A,#N/A,FALSE,"Test 120 Day Accts";#N/A,#N/A,FALSE,"Tickmarks"}</definedName>
    <definedName name="Link4" localSheetId="4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localSheetId="4" hidden="1">{#N/A,#N/A,FALSE,"Charges"}</definedName>
    <definedName name="Link5" hidden="1">{#N/A,#N/A,FALSE,"Charges"}</definedName>
    <definedName name="Link5b">#REF!</definedName>
    <definedName name="Link5c">#REF!</definedName>
    <definedName name="Link6" localSheetId="4" hidden="1">{#N/A,#N/A,FALSE,"Diffs";#N/A,#N/A,FALSE,"P&amp;L"}</definedName>
    <definedName name="Link6" hidden="1">{#N/A,#N/A,FALSE,"Diffs";#N/A,#N/A,FALSE,"P&amp;L"}</definedName>
    <definedName name="Link7" localSheetId="4" hidden="1">{#N/A,#N/A,FALSE,"P&amp;L-Adj";#N/A,#N/A,FALSE,"Bal-Adj"}</definedName>
    <definedName name="Link7" hidden="1">{#N/A,#N/A,FALSE,"P&amp;L-Adj";#N/A,#N/A,FALSE,"Bal-Adj"}</definedName>
    <definedName name="Link8" localSheetId="4" hidden="1">{#N/A,#N/A,FALSE,"P&amp;L";#N/A,#N/A,FALSE,"P&amp;L-Adj";#N/A,#N/A,FALSE,"Bal-Adj"}</definedName>
    <definedName name="Link8" hidden="1">{#N/A,#N/A,FALSE,"P&amp;L";#N/A,#N/A,FALSE,"P&amp;L-Adj";#N/A,#N/A,FALSE,"Bal-Adj"}</definedName>
    <definedName name="Link8c">#REF!</definedName>
    <definedName name="Link9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9b">#REF!</definedName>
    <definedName name="Link9c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_PRINT">#REF!</definedName>
    <definedName name="LIQ_REC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">#REF!</definedName>
    <definedName name="List_BudgetIndicator">#REF!</definedName>
    <definedName name="List_Curr">#REF!</definedName>
    <definedName name="List_Entity">#REF!</definedName>
    <definedName name="list_freq">#REF!</definedName>
    <definedName name="List_Frequency">#REF!</definedName>
    <definedName name="LIST_M">#REF!</definedName>
    <definedName name="list_mode">#REF!</definedName>
    <definedName name="List_MPPs">#REF!</definedName>
    <definedName name="List_Person">OFFSET(#REF!,,,COUNTA(#REF!),1)</definedName>
    <definedName name="List_ReportingGraph">#REF!</definedName>
    <definedName name="list_sales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aNr1">#REF!</definedName>
    <definedName name="listb">#REF!,#REF!</definedName>
    <definedName name="listc">#REF!,#REF!</definedName>
    <definedName name="liste">#REF!</definedName>
    <definedName name="Liste_Account">#REF!</definedName>
    <definedName name="Liste_Currency">#REF!</definedName>
    <definedName name="Liste_Custom1">#REF!</definedName>
    <definedName name="Liste_Entity">#REF!</definedName>
    <definedName name="Liste_Entity_New_Sept11">#REF!</definedName>
    <definedName name="Liste_Period">#REF!</definedName>
    <definedName name="Liste_Scenario">#REF!</definedName>
    <definedName name="ListeApplications">#N/A</definedName>
    <definedName name="ListeFiliales">#N/A</definedName>
    <definedName name="ListeFonctions">#N/A</definedName>
    <definedName name="listel">#REF!</definedName>
    <definedName name="ListHK">#REF!</definedName>
    <definedName name="LISTING_OF_OUTS">#N/A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sheet">"="</definedName>
    <definedName name="ListSheetsMacroButton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localSheetId="4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localSheetId="4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4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localSheetId="4" hidden="1">{#N/A,#N/A,FALSE,"P&amp;L";#N/A,#N/A,FALSE,"P&amp;L-Adj";#N/A,#N/A,FALSE,"Bal-Adj"}</definedName>
    <definedName name="ljl" hidden="1">{#N/A,#N/A,FALSE,"P&amp;L";#N/A,#N/A,FALSE,"P&amp;L-Adj";#N/A,#N/A,FALSE,"Bal-Adj"}</definedName>
    <definedName name="ljlhlhl" hidden="1">{#N/A,#N/A,FALSE,"Sheet1"}</definedName>
    <definedName name="ljLZX">#REF!</definedName>
    <definedName name="ljsdff" localSheetId="4" hidden="1">{"Burden (burden)",#N/A,FALSE,"burden"}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dksljfkl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localSheetId="4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hj" localSheetId="4" hidden="1">{"'Eng (page2)'!$A$1:$D$52"}</definedName>
    <definedName name="lkhj" hidden="1">{"'Eng (page2)'!$A$1:$D$52"}</definedName>
    <definedName name="lkhvzx">#REF!</definedName>
    <definedName name="l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localSheetId="4" hidden="1">{#N/A,#N/A,FALSE,"P&amp;L"}</definedName>
    <definedName name="lkjdf" hidden="1">{#N/A,#N/A,FALSE,"P&amp;L"}</definedName>
    <definedName name="lkjgl" localSheetId="4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4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localSheetId="4" hidden="1">{"'Eng (page2)'!$A$1:$D$52"}</definedName>
    <definedName name="lkjh" hidden="1">{"'Eng (page2)'!$A$1:$D$52"}</definedName>
    <definedName name="lkjh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localSheetId="4" hidden="1">{"'Eng (page2)'!$A$1:$D$52"}</definedName>
    <definedName name="lkjjkl" hidden="1">{"'Eng (page2)'!$A$1:$D$52"}</definedName>
    <definedName name="lkjlhjlkjl" localSheetId="4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localSheetId="4" hidden="1">{#N/A,#N/A,FALSE,"DATA"}</definedName>
    <definedName name="lkjljytrvhj" hidden="1">{#N/A,#N/A,FALSE,"DATA"}</definedName>
    <definedName name="lkjlkjh">#REF!</definedName>
    <definedName name="lkjlkjl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localSheetId="4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localSheetId="4" hidden="1">{"'Rekap 1'!$A$1:$E$18"}</definedName>
    <definedName name="lkwef" hidden="1">{"'Rekap 1'!$A$1:$E$18"}</definedName>
    <definedName name="lkzjv">#REF!</definedName>
    <definedName name="LKZXHC">#REF!</definedName>
    <definedName name="ll">#REF!</definedName>
    <definedName name="ｌｌ" localSheetId="4" hidden="1">{#N/A,#N/A,FALSE,"Sheet6 (24)"}</definedName>
    <definedName name="ｌｌ" hidden="1">{#N/A,#N/A,FALSE,"Sheet6 (24)"}</definedName>
    <definedName name="ll.cashflow." localSheetId="4" hidden="1">{"cashflow",#N/A,FALSE,"cash flow"}</definedName>
    <definedName name="ll.cashflow." hidden="1">{"cashflow",#N/A,FALSE,"cash flow"}</definedName>
    <definedName name="lldsfsadkjas">#REF!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localSheetId="4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gg">BlankMacro1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localSheetId="4" hidden="1">{#N/A,#N/A,FALSE,"Report";#N/A,#N/A,FALSE,"Credit Debit Notes";#N/A,#N/A,FALSE,"Explanations";#N/A,#N/A,FALSE,"Summary";#N/A,#N/A,FALSE,"Budget";#N/A,#N/A,FALSE,"Actua"}</definedName>
    <definedName name="llllllll" hidden="1">{#N/A,#N/A,FALSE,"Report";#N/A,#N/A,FALSE,"Credit Debit Notes";#N/A,#N/A,FALSE,"Explanations";#N/A,#N/A,FALSE,"Summary";#N/A,#N/A,FALSE,"Budget";#N/A,#N/A,FALSE,"Actua"}</definedName>
    <definedName name="lllllllll">#REF!</definedName>
    <definedName name="llllllllll" localSheetId="4" hidden="1">{#N/A,#N/A,FALSE,"Sheet1"}</definedName>
    <definedName name="llllllllll" hidden="1">{#N/A,#N/A,FALSE,"Sheet1"}</definedName>
    <definedName name="llll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 hidden="1">#REF!</definedName>
    <definedName name="lllllllllllllll" localSheetId="4" hidden="1">{"Page 1",#N/A,FALSE,"070299";"Page 2",#N/A,FALSE,"070299";"Page 3",#N/A,FALSE,"070299"}</definedName>
    <definedName name="lllllllllllllll" hidden="1">{"Page 1",#N/A,FALSE,"070299";"Page 2",#N/A,FALSE,"070299";"Page 3",#N/A,FALSE,"070299"}</definedName>
    <definedName name="llllllllllllllll">#REF!</definedName>
    <definedName name="llllllllllllllllllllll">#REF!</definedName>
    <definedName name="llllllllllllllllllllllllll" localSheetId="4" hidden="1">{#N/A,#N/A,FALSE,"Sheet1"}</definedName>
    <definedName name="llllllllllllllllllllllllll" hidden="1">{#N/A,#N/A,FALSE,"Sheet1"}</definedName>
    <definedName name="lllllllllllllllllllllllllll" localSheetId="4" hidden="1">{#N/A,#N/A,FALSE,"Cash Flows";#N/A,#N/A,FALSE,"Fixed Assets";#N/A,#N/A,FALSE,"Balance Sheet";#N/A,#N/A,FALSE,"P &amp; L"}</definedName>
    <definedName name="lllllllllllllllllllllllllll" hidden="1">{#N/A,#N/A,FALSE,"Cash Flows";#N/A,#N/A,FALSE,"Fixed Assets";#N/A,#N/A,FALSE,"Balance Sheet";#N/A,#N/A,FALSE,"P &amp; L"}</definedName>
    <definedName name="lllllllllllllllllllllllllllllllllll" localSheetId="4" hidden="1">{#N/A,#N/A,FALSE,"Sheet1"}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k" localSheetId="4" hidden="1">{"MATERIAL",#N/A,FALSE,"material"}</definedName>
    <definedName name="llpk" hidden="1">{"MATERIAL",#N/A,FALSE,"material"}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localSheetId="4" hidden="1">{"SchK1",#N/A,FALSE,"Schedules";"SchK2",#N/A,FALSE,"Schedules"}</definedName>
    <definedName name="llsdlasdk" hidden="1">{"SchK1",#N/A,FALSE,"Schedules";"SchK2",#N/A,FALSE,"Schedules"}</definedName>
    <definedName name="llslldldl">#REF!</definedName>
    <definedName name="lly">#REF!</definedName>
    <definedName name="llzc">#REF!</definedName>
    <definedName name="lm">#REF!</definedName>
    <definedName name="lm_data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localSheetId="4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Lease">#REF!</definedName>
    <definedName name="Loan_Movement">#REF!</definedName>
    <definedName name="loan_number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008ByBrnOut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InterCo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anRepay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10_Cycle_Time">#REF!</definedName>
    <definedName name="LOGISTIC">#REF!</definedName>
    <definedName name="LOH">#REF!</definedName>
    <definedName name="loi" localSheetId="4" hidden="1">{"'Eng (page2)'!$A$1:$D$52"}</definedName>
    <definedName name="loi" hidden="1">{"'Eng (page2)'!$A$1:$D$52"}</definedName>
    <definedName name="loip" localSheetId="4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jn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E" hidden="1">{#N/A,#N/A,FALSE,"Sheet1"}</definedName>
    <definedName name="LOKZjscl">#REF!</definedName>
    <definedName name="LOL" localSheetId="4" hidden="1">{"'Eng (page2)'!$A$1:$D$52"}</definedName>
    <definedName name="LOL" hidden="1">{"'Eng (page2)'!$A$1:$D$52"}</definedName>
    <definedName name="lolo" localSheetId="4" hidden="1">{"scrap",#N/A,FALSE,"scrap"}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erm_loan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Date">"4th of Nov 1994"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localSheetId="4" hidden="1">{#N/A,#N/A,FALSE,"COVER.XLS";#N/A,#N/A,FALSE,"RACT1.XLS";#N/A,#N/A,FALSE,"RACT2.XLS";#N/A,#N/A,FALSE,"ECCMP";#N/A,#N/A,FALSE,"WELDER.XLS"}</definedName>
    <definedName name="loooo" hidden="1">{#N/A,#N/A,FALSE,"COVER.XLS";#N/A,#N/A,FALSE,"RACT1.XLS";#N/A,#N/A,FALSE,"RACT2.XLS";#N/A,#N/A,FALSE,"ECCMP";#N/A,#N/A,FALSE,"WELDER.XLS"}</definedName>
    <definedName name="looooo" localSheetId="4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KEY">#N/A</definedName>
    <definedName name="lop" localSheetId="4" hidden="1">{"'BS'!$C$10"}</definedName>
    <definedName name="lop" hidden="1">{"'BS'!$C$10"}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localSheetId="4" hidden="1">{"'Data'!$A$1:$D$17"}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_on_sales_of_long_term_investment_Sch5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localSheetId="4" hidden="1">{"'Data'!$A$1:$D$17"}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localSheetId="4" hidden="1">{"'Eng (page2)'!$A$1:$D$52"}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 localSheetId="4">dLowerSampleValue/lLowerNumber</definedName>
    <definedName name="LowerAverageItem">dLowerSampleValue/lLowerNumber</definedName>
    <definedName name="LP">#REF!</definedName>
    <definedName name="ＬＰ" localSheetId="4" hidden="1">{#N/A,#N/A,FALSE,"Sheet6 (24)"}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at">#REF!</definedName>
    <definedName name="lpbt">#REF!</definedName>
    <definedName name="LPER">#REF!</definedName>
    <definedName name="lpfac">0.5</definedName>
    <definedName name="lplan">#REF!</definedName>
    <definedName name="lpo">#REF!</definedName>
    <definedName name="lPopNumber">#REF!</definedName>
    <definedName name="lPotentialPopSize">#REF!</definedName>
    <definedName name="lpppppppppp" localSheetId="4" hidden="1">{"'Sell_Office'!$C$5:$D$6"}</definedName>
    <definedName name="lpppppppppp" hidden="1">{"'Sell_Office'!$C$5:$D$6"}</definedName>
    <definedName name="lps" localSheetId="4" hidden="1">{#N/A,#N/A,FALSE,"단축1";#N/A,#N/A,FALSE,"단축2";#N/A,#N/A,FALSE,"단축3";#N/A,#N/A,FALSE,"장축";#N/A,#N/A,FALSE,"4WD"}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localSheetId="4" hidden="1">{#N/A,#N/A,FALSE,"Sheet6 (24)"}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localSheetId="4" hidden="1">{"'Eng (page2)'!$A$1:$D$52"}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dfdnlw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OS">#N/A</definedName>
    <definedName name="LSP_LAO">#REF!</definedName>
    <definedName name="LSP_RPCL">#REF!</definedName>
    <definedName name="LSP_table">#REF!</definedName>
    <definedName name="LST_ACCOUNTSTATUS">#REF!</definedName>
    <definedName name="lst_code_activité1">#REF!</definedName>
    <definedName name="lst_code_conv">#REF!</definedName>
    <definedName name="lst_code_core">#REF!</definedName>
    <definedName name="lst_code_per">#REF!</definedName>
    <definedName name="LST_CURRENCY">#REF!</definedName>
    <definedName name="lst_lib_activité1">#REF!</definedName>
    <definedName name="lst_lib_conv">#REF!</definedName>
    <definedName name="lst_lib_per">#REF!</definedName>
    <definedName name="Lst_lib_per_uk">#REF!</definedName>
    <definedName name="lst_lib_perim1">#REF!</definedName>
    <definedName name="LST_NATURE">#REF!</definedName>
    <definedName name="LST_RESIDENT">#REF!</definedName>
    <definedName name="LST_STATUS">#REF!</definedName>
    <definedName name="lst_txte">#REF!</definedName>
    <definedName name="LST_TYPE">#REF!</definedName>
    <definedName name="LST_YN">#REF!</definedName>
    <definedName name="LstLgn">#REF!</definedName>
    <definedName name="lt" localSheetId="4" hidden="1">{#N/A,#N/A,FALSE,"tax";#N/A,#N/A,FALSE,"Sheet2 (3)";#N/A,#N/A,FALSE,"wip";#N/A,#N/A,FALSE,"Sheet4"}</definedName>
    <definedName name="lt" hidden="1">{#N/A,#N/A,FALSE,"tax";#N/A,#N/A,FALSE,"Sheet2 (3)";#N/A,#N/A,FALSE,"wip";#N/A,#N/A,FALSE,"Sheet4"}</definedName>
    <definedName name="LT_INV">#REF!</definedName>
    <definedName name="LT4031WT2212">#REF!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Loan">#REF!</definedName>
    <definedName name="ltre">#REF!</definedName>
    <definedName name="LTSAOppTrkSummCost">#REF!</definedName>
    <definedName name="LTSAOppTrkSummPctList">#REF!</definedName>
    <definedName name="LTSAOppTrkSummSales">#REF!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localSheetId="4" hidden="1">{#N/A,#N/A,FALSE,"17MAY";#N/A,#N/A,FALSE,"24MAY"}</definedName>
    <definedName name="lu" hidden="1">{#N/A,#N/A,FALSE,"17MAY";#N/A,#N/A,FALSE,"24MAY"}</definedName>
    <definedName name="Lu__Eduardo_B.">#REF!</definedName>
    <definedName name="LU_Elec_CC">#REF!</definedName>
    <definedName name="LU_Gas_CC">#REF!</definedName>
    <definedName name="LU_Gas_Location">#REF!</definedName>
    <definedName name="LU_State">#REF!</definedName>
    <definedName name="LU_Table_Year">#REF!</definedName>
    <definedName name="LU0台当たり原低額">#REF!</definedName>
    <definedName name="luaweuhfiauehf\">#REF!</definedName>
    <definedName name="LUBRQUIP">#REF!</definedName>
    <definedName name="Lucifer">#REF!</definedName>
    <definedName name="LUFeXToEUR" localSheetId="4" hidden="1">1/EUReXToLUF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localSheetId="4" hidden="1">{"EXPORT",#N/A,FALSE,"A8CONTENT"}</definedName>
    <definedName name="LUXURY" hidden="1">{"EXPORT",#N/A,FALSE,"A8CONTENT"}</definedName>
    <definedName name="LV" localSheetId="4" hidden="1">{"'Eng (page2)'!$A$1:$D$52"}</definedName>
    <definedName name="LV" hidden="1">{"'Eng (page2)'!$A$1:$D$52"}</definedName>
    <definedName name="LV_LKUP">#REF!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localSheetId="4" hidden="1">{"conso",#N/A,FALSE,"cash flow"}</definedName>
    <definedName name="lvjksdl" hidden="1">{"conso",#N/A,FALSE,"cash flow"}</definedName>
    <definedName name="LWAKD">#REF!</definedName>
    <definedName name="lwjefiayegf">#REF!</definedName>
    <definedName name="lwljdlsdfhls">#REF!</definedName>
    <definedName name="lwmdl">#REF!</definedName>
    <definedName name="lwmlm">#REF!</definedName>
    <definedName name="LWQKHF">#REF!</definedName>
    <definedName name="lwr_link_component" localSheetId="4" hidden="1">{"'VQ ENG'!$A$1:$K$50"}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localSheetId="4" hidden="1">{"'Eng (page2)'!$A$1:$D$52"}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localSheetId="4" hidden="1">{#N/A,#N/A,FALSE,"P&amp;L"}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localSheetId="4" hidden="1">{"conso",#N/A,FALSE,"cash flow"}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__A_Grants">#REF!</definedName>
    <definedName name="M_1">#REF!</definedName>
    <definedName name="M_2">#REF!</definedName>
    <definedName name="M_2_2">#REF!</definedName>
    <definedName name="M_A_Guideline_Exceptions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_BV">#REF!</definedName>
    <definedName name="M1_Days">#REF!</definedName>
    <definedName name="M10_">#REF!</definedName>
    <definedName name="M10_Days">#REF!</definedName>
    <definedName name="M10aa1p">#REF!</definedName>
    <definedName name="M11_">#REF!</definedName>
    <definedName name="M11_Days">#REF!</definedName>
    <definedName name="M12_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500.">#REF!</definedName>
    <definedName name="M1ADJC">#REF!</definedName>
    <definedName name="M1ADJN">#REF!</definedName>
    <definedName name="M1B_S">#REF!</definedName>
    <definedName name="m1n" localSheetId="4" hidden="1">{#N/A,#N/A,TRUE,"Y생산";#N/A,#N/A,TRUE,"Y판매";#N/A,#N/A,TRUE,"Y총물량";#N/A,#N/A,TRUE,"Y능력";#N/A,#N/A,TRUE,"YKD"}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_Days">#REF!</definedName>
    <definedName name="M21">#REF!</definedName>
    <definedName name="M2ADJC">#REF!</definedName>
    <definedName name="M2ADJN">#REF!</definedName>
    <definedName name="M2合計02">#REF!</definedName>
    <definedName name="M3_Days">#REF!</definedName>
    <definedName name="M3ADJC">#REF!</definedName>
    <definedName name="M3ADJN">#REF!</definedName>
    <definedName name="M4_Days">#REF!</definedName>
    <definedName name="M5_Days">#REF!</definedName>
    <definedName name="M6_Days">#REF!</definedName>
    <definedName name="m7" hidden="1">#N/A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bin__Kyle_A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ken__Tracey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roagain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localSheetId="4" hidden="1">{"'Eng (page2)'!$A$1:$D$52"}</definedName>
    <definedName name="mae" hidden="1">{"'Eng (page2)'!$A$1:$D$52"}</definedName>
    <definedName name="mafmfkj">#REF!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_comp">#REF!</definedName>
    <definedName name="Main_copy">#REF!</definedName>
    <definedName name="Main_fr">#REF!</definedName>
    <definedName name="main_schedule">#REF!</definedName>
    <definedName name="main_screen">#REF!</definedName>
    <definedName name="Main_to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Exp">#REF!</definedName>
    <definedName name="MainGroup1">#REF!</definedName>
    <definedName name="MainGroupAll">#REF!</definedName>
    <definedName name="MAINMENU">#N/A</definedName>
    <definedName name="MainRev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">#N/A</definedName>
    <definedName name="MAJ_CON_EQP">#REF!</definedName>
    <definedName name="MAJ_RA">#N/A</definedName>
    <definedName name="MAJEUR">#REF!</definedName>
    <definedName name="major" localSheetId="4" hidden="1">{#N/A,#N/A,FALSE,"Sheet1";#N/A,#N/A,FALSE,"Key data stat 1";#N/A,#N/A,FALSE,"Key Data 2";#N/A,#N/A,FALSE,"Key Data Graph 3"}</definedName>
    <definedName name="major" hidden="1">{#N/A,#N/A,FALSE,"Sheet1";#N/A,#N/A,FALSE,"Key data stat 1";#N/A,#N/A,FALSE,"Key Data 2";#N/A,#N/A,FALSE,"Key Data Graph 3"}</definedName>
    <definedName name="major_2" localSheetId="4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localSheetId="4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jorRegion">#REF!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localSheetId="4" hidden="1">{"'Eng (page2)'!$A$1:$D$52"}</definedName>
    <definedName name="MALI" hidden="1">{"'Eng (page2)'!$A$1:$D$52"}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localSheetId="4" hidden="1">{"'Eng (page2)'!$A$1:$D$52"}</definedName>
    <definedName name="manao" hidden="1">{"'Eng (page2)'!$A$1:$D$52"}</definedName>
    <definedName name="ManCO?">#REF!</definedName>
    <definedName name="Mandatory_Status">#REF!</definedName>
    <definedName name="mane">#REF!</definedName>
    <definedName name="manhole">#REF!</definedName>
    <definedName name="Man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ngas__Marilyn">#REF!</definedName>
    <definedName name="maninput">#REF!</definedName>
    <definedName name="manit">#REF!</definedName>
    <definedName name="manoteS">#REF!</definedName>
    <definedName name="Manpower">#REF!</definedName>
    <definedName name="MANPP">#REF!</definedName>
    <definedName name="manpwr" localSheetId="4" hidden="1">{#N/A,#N/A,TRUE,"ImportMenuAR";#N/A,#N/A,TRUE,"ImportMenuAP";#N/A,#N/A,TRUE,"ImportMenuGL";#N/A,#N/A,TRUE,"ResponAR";#N/A,#N/A,TRUE,"ResponAP";#N/A,#N/A,TRUE,"ResponGL"}</definedName>
    <definedName name="manpwr" hidden="1">{#N/A,#N/A,TRUE,"ImportMenuAR";#N/A,#N/A,TRUE,"ImportMenuAP";#N/A,#N/A,TRUE,"ImportMenuGL";#N/A,#N/A,TRUE,"ResponAR";#N/A,#N/A,TRUE,"ResponAP";#N/A,#N/A,TRUE,"ResponGL"}</definedName>
    <definedName name="mantotal">#REF!</definedName>
    <definedName name="mantotalqty">#REF!</definedName>
    <definedName name="ManualDate">#REF!</definedName>
    <definedName name="manufac_costs">#REF!</definedName>
    <definedName name="Manufacturer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aprodução">#N/A</definedName>
    <definedName name="maple">#REF!</definedName>
    <definedName name="Mapping">#REF!</definedName>
    <definedName name="MappingHyperion">#REF!</definedName>
    <definedName name="Maprang" localSheetId="4" hidden="1">{"'Eng (page2)'!$A$1:$D$52"}</definedName>
    <definedName name="Maprang" hidden="1">{"'Eng (page2)'!$A$1:$D$52"}</definedName>
    <definedName name="maprang2" localSheetId="4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_Exempt" hidden="1">#REF!</definedName>
    <definedName name="Mar_Normalized_Hours_Incl_Multiplier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_97">#N/A</definedName>
    <definedName name="March03">#REF!</definedName>
    <definedName name="March09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comBudget">#REF!</definedName>
    <definedName name="Mardusa">#REF!</definedName>
    <definedName name="mare" localSheetId="4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GLView">#REF!</definedName>
    <definedName name="marine1" hidden="1">#REF!</definedName>
    <definedName name="MARK_BUDGET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kup">#REF!</definedName>
    <definedName name="MarRatio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se.a">#REF!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stercode">#REF!</definedName>
    <definedName name="MasterSpinner2">#REF!</definedName>
    <definedName name="mat">#REF!</definedName>
    <definedName name="MAT_CODE">#REF!</definedName>
    <definedName name="Mat_Cost">#REF!</definedName>
    <definedName name="MAT_DATA">#REF!</definedName>
    <definedName name="MAT_LKUP">#REF!</definedName>
    <definedName name="MAT_TYPE">#REF!</definedName>
    <definedName name="match">#REF!</definedName>
    <definedName name="match2">#REF!</definedName>
    <definedName name="match2b">#REF!</definedName>
    <definedName name="match3b">#REF!</definedName>
    <definedName name="matching">#REF!</definedName>
    <definedName name="matchplf">#REF!</definedName>
    <definedName name="matchpmf">#REF!</definedName>
    <definedName name="MatCost">#REF!</definedName>
    <definedName name="mate">#REF!</definedName>
    <definedName name="material">#REF!</definedName>
    <definedName name="Materiality">#REF!</definedName>
    <definedName name="Materiality_Answer">#REF!</definedName>
    <definedName name="Materiallities">2000000</definedName>
    <definedName name="Materias">#N/A</definedName>
    <definedName name="math">#REF!</definedName>
    <definedName name="mati" hidden="1">#REF!</definedName>
    <definedName name="matigae">#REF!</definedName>
    <definedName name="matinput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total">#REF!</definedName>
    <definedName name="mattotalqty">#REF!</definedName>
    <definedName name="maturity">#REF!</definedName>
    <definedName name="mau">(1/(1-Grossprofit))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Inc">#REF!</definedName>
    <definedName name="MaxSallnc">#REF!</definedName>
    <definedName name="MaxWags_cel_HR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Ratios">#REF!</definedName>
    <definedName name="MaySun1" localSheetId="4">DATE(CalendarYear,5,1)-WEEKDAY(DATE(CalendarYear,5,1))+1</definedName>
    <definedName name="MaySun1">DATE(CalendarYear,5,1)-WEEKDAY(DATE(CalendarYear,5,1))+1</definedName>
    <definedName name="mayumi">#REF!</definedName>
    <definedName name="Mazda">#REF!</definedName>
    <definedName name="MB" localSheetId="4" hidden="1">{"'Income Statement'!$A$1:$L$32"}</definedName>
    <definedName name="MB" hidden="1">{"'Income Statement'!$A$1:$L$32"}</definedName>
    <definedName name="MB_Unit">1000000</definedName>
    <definedName name="MB2_p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localSheetId="4" hidden="1">{#N/A,#N/A,FALSE,"COVER1.XLS ";#N/A,#N/A,FALSE,"RACT1.XLS";#N/A,#N/A,FALSE,"RACT2.XLS";#N/A,#N/A,FALSE,"ECCMP";#N/A,#N/A,FALSE,"WELDER.XLS"}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f_INTERNATIONAL_FINANCE__LIMITED">#REF!</definedName>
    <definedName name="MBIIIPM" localSheetId="4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localSheetId="4" hidden="1">{"'Model'!$A$1:$N$53"}</definedName>
    <definedName name="mbnvc" hidden="1">{"'Model'!$A$1:$N$53"}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localSheetId="4" hidden="1">{#N/A,#N/A,FALSE,"단축1";#N/A,#N/A,FALSE,"단축2";#N/A,#N/A,FALSE,"단축3";#N/A,#N/A,FALSE,"장축";#N/A,#N/A,FALSE,"4WD"}</definedName>
    <definedName name="MBR" hidden="1">{#N/A,#N/A,FALSE,"단축1";#N/A,#N/A,FALSE,"단축2";#N/A,#N/A,FALSE,"단축3";#N/A,#N/A,FALSE,"장축";#N/A,#N/A,FALSE,"4WD"}</definedName>
    <definedName name="MBR문제점" localSheetId="4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localSheetId="4" hidden="1">{#N/A,#N/A,FALSE,"COVER1.XLS 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rthy__Sean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Evoy__Gerard">#REF!</definedName>
    <definedName name="McGarvey__Gordon">#REF!</definedName>
    <definedName name="McGurk__Floyd_F">#REF!</definedName>
    <definedName name="MCISIR">#REF!</definedName>
    <definedName name="MCITEM">#REF!</definedName>
    <definedName name="MCL">#REF!</definedName>
    <definedName name="MCMAKER">#REF!</definedName>
    <definedName name="MCMPLAN">#REF!</definedName>
    <definedName name="MCOP" localSheetId="4" hidden="1">{"'Eng (page2)'!$A$1:$D$52"}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N">#REF!</definedName>
    <definedName name="MDRate">#REF!</definedName>
    <definedName name="mdslmdl">#REF!</definedName>
    <definedName name="Mduration">#REF!</definedName>
    <definedName name="MDX.EXECUTE_">0</definedName>
    <definedName name="me">#REF!</definedName>
    <definedName name="ME_List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_expenses_Sch18">#REF!</definedName>
    <definedName name="MedicalCombo">#REF!</definedName>
    <definedName name="medicare">#REF!</definedName>
    <definedName name="medrate">#REF!</definedName>
    <definedName name="mee">#REF!</definedName>
    <definedName name="MeeLingfinal">#REF!</definedName>
    <definedName name="MeetingDay_Area_MonthDataHr" comment="MonthDataHr">OFFSET(#REF!,1,0,COUNTA(#REF!)-1,2)</definedName>
    <definedName name="MeetingDay_col_MonthDataHr" comment="MonthDataHr">OFFSET(#REF!,1,0,COUNTA(#REF!)-1,1)</definedName>
    <definedName name="MeetingType_col_MonthDataHr" comment="MonthDataHr">OFFSET(#REF!,1,0,COUNTA(#REF!)-1,1)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bership">#REF!</definedName>
    <definedName name="memo1">#REF!</definedName>
    <definedName name="memo2">#REF!</definedName>
    <definedName name="memos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localSheetId="4" hidden="1">{"direct labor",#N/A,FALSE,"labor";"direct labor1",#N/A,FALSE,"labor"}</definedName>
    <definedName name="mens" hidden="1">{"direct labor",#N/A,FALSE,"labor";"direct labor1",#N/A,FALSE,"labor"}</definedName>
    <definedName name="mensal" localSheetId="4">{"JAN","FEB","MAR","APR","MAY","JUN","JUL","AUG","SEP","OCT","NOV","DEC"}</definedName>
    <definedName name="mensal">{"JAN","FEB","MAR","APR","MAY","JUN","JUL","AUG","SEP","OCT","NOV","DEC"}</definedName>
    <definedName name="mensual" localSheetId="4" hidden="1">{"indirect labor",#N/A,FALSE,"labor"}</definedName>
    <definedName name="mensual" hidden="1">{"indirect labor",#N/A,FALSE,"labor"}</definedName>
    <definedName name="mensuel" localSheetId="4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nuFileNumber">#REF!</definedName>
    <definedName name="MenuList1">"List Box 3"</definedName>
    <definedName name="mepcocsau1">#REF!</definedName>
    <definedName name="mepcoctr100">#REF!</definedName>
    <definedName name="mepcoctr60">#REF!</definedName>
    <definedName name="merde" localSheetId="4" hidden="1">{#N/A,#N/A,TRUE,"ImportMenuAR";#N/A,#N/A,TRUE,"ImportMenuAP";#N/A,#N/A,TRUE,"ImportMenuGL";#N/A,#N/A,TRUE,"ResponAR";#N/A,#N/A,TRUE,"ResponAP";#N/A,#N/A,TRUE,"ResponGL"}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SURES_CTEA">#REF!</definedName>
    <definedName name="MethodAcc">#REF!</definedName>
    <definedName name="metnote">#REF!</definedName>
    <definedName name="metrow">#REF!</definedName>
    <definedName name="mew" localSheetId="4" hidden="1">{"'Eng (page2)'!$A$1:$D$52"}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localSheetId="4" hidden="1">{#N/A,#N/A,FALSE,"CNM BUDGET EVIAN";#N/A,#N/A,FALSE,"CNM BUDGET BA"}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BKD_ICI">#REF!</definedName>
    <definedName name="mfg_date">#REF!</definedName>
    <definedName name="MFG_ICI">#REF!</definedName>
    <definedName name="MFG_KSN_ICI">#REF!</definedName>
    <definedName name="MFGCOS">#REF!</definedName>
    <definedName name="mflml">#REF!</definedName>
    <definedName name="MFPW" localSheetId="4" hidden="1">{"'Eng (page2)'!$A$1:$D$52"}</definedName>
    <definedName name="MFPW" hidden="1">{"'Eng (page2)'!$A$1:$D$52"}</definedName>
    <definedName name="MFRF">#REF!,#REF!,#REF!,#REF!,#REF!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 localSheetId="4">SUM(#REF!+#REF!)</definedName>
    <definedName name="MFTTHSBCST">SUM(#REF!+#REF!)</definedName>
    <definedName name="MFTTSTANCH6M">SUM(#REF!)</definedName>
    <definedName name="MFTTSTANCHST">SUM(#REF!)</definedName>
    <definedName name="mg">#REF!</definedName>
    <definedName name="MG_A">#REF!</definedName>
    <definedName name="MG0">#REF!</definedName>
    <definedName name="ｍｇ３">#REF!</definedName>
    <definedName name="Mget">#REF!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localSheetId="4" hidden="1">{"'Model'!$A$1:$N$53"}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HZ_LKUP">#REF!</definedName>
    <definedName name="mi">#REF!</definedName>
    <definedName name="mi_blue">#REF!</definedName>
    <definedName name="MI5137P2">#REF!</definedName>
    <definedName name="michelle" localSheetId="4" hidden="1">{"Summary analysis",#N/A,FALSE,"Total";"OCPH analysis",#N/A,FALSE,"Total";"detail analysis",#N/A,FALSE,"Total"}</definedName>
    <definedName name="michelle" hidden="1">{"Summary analysis",#N/A,FALSE,"Total";"OCPH analysis",#N/A,FALSE,"Total";"detail analysis",#N/A,FALSE,"Total"}</definedName>
    <definedName name="MIDASHI">#REF!</definedName>
    <definedName name="MiddleAdvance_col_Saraly">OFFSET(#REF!,1,0,MAX(SalaryActive_col_BaseSalaryHr),1)</definedName>
    <definedName name="mie">#REF!</definedName>
    <definedName name="miii">#REF!</definedName>
    <definedName name="MIL">#N/A</definedName>
    <definedName name="mile">#REF!</definedName>
    <definedName name="Milestone">#N/A</definedName>
    <definedName name="Milestones">#N/A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DSCR">#REF!</definedName>
    <definedName name="Ming" localSheetId="4" hidden="1">{"'Eng (page2)'!$A$1:$D$52"}</definedName>
    <definedName name="Ming" hidden="1">{"'Eng (page2)'!$A$1:$D$52"}</definedName>
    <definedName name="minh" localSheetId="4" hidden="1">{"'August 2000'!$A$1:$J$101"}</definedName>
    <definedName name="minh" hidden="1">{"'August 2000'!$A$1:$J$101"}</definedName>
    <definedName name="Mini">#N/A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Inc">#REF!</definedName>
    <definedName name="MinSallnc">#REF!</definedName>
    <definedName name="mint" localSheetId="4" hidden="1">Main.SAPF4Help()</definedName>
    <definedName name="mint" hidden="1">Main.SAPF4Help()</definedName>
    <definedName name="minTAX">#REF!</definedName>
    <definedName name="minute" localSheetId="4" hidden="1">{"'Eng (page2)'!$A$1:$D$52"}</definedName>
    <definedName name="minute" hidden="1">{"'Eng (page2)'!$A$1:$D$52"}</definedName>
    <definedName name="minute_1" localSheetId="4" hidden="1">{"'Eng (page2)'!$A$1:$D$52"}</definedName>
    <definedName name="minute_1" hidden="1">{"'Eng (page2)'!$A$1:$D$52"}</definedName>
    <definedName name="MinWages_cel_HR">#REF!</definedName>
    <definedName name="Mion">#REF!</definedName>
    <definedName name="MIP">#N/A</definedName>
    <definedName name="MIProof">#REF!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RROR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_col_Salary">OFFSET(#REF!,1,0,MAX(SalaryActive_col_BaseSalaryHr),1)</definedName>
    <definedName name="MISSION">#REF!</definedName>
    <definedName name="Mission_Critical">#REF!</definedName>
    <definedName name="MISSUM">#REF!</definedName>
    <definedName name="MISS全体">#N/A</definedName>
    <definedName name="MITAL" localSheetId="4" hidden="1">{#N/A,#N/A,FALSE,"Sheet6 (24)"}</definedName>
    <definedName name="MITAL" hidden="1">{#N/A,#N/A,FALSE,"Sheet6 (24)"}</definedName>
    <definedName name="MitarbeiterOPL09">#REF!</definedName>
    <definedName name="mito" localSheetId="4" hidden="1">{#N/A,#N/A,FALSE,"India - 3f";#N/A,#N/A,FALSE,"India - 3";#N/A,#N/A,FALSE,"India - 4f";#N/A,#N/A,FALSE,"India - 4";#N/A,#N/A,FALSE,"Retail Spider"}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localSheetId="4" hidden="1">{#N/A,#N/A,FALSE,"Sheet6 (24)"}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localSheetId="4" hidden="1">{"OPEN ORDERS",#N/A,FALSE,"ZZORDS"}</definedName>
    <definedName name="mj" hidden="1">{"OPEN ORDERS",#N/A,FALSE,"ZZORDS"}</definedName>
    <definedName name="mjk">#REF!</definedName>
    <definedName name="mjvn">#REF!</definedName>
    <definedName name="mk">#REF!</definedName>
    <definedName name="MK_EXISTING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localSheetId="4" hidden="1">{#N/A,#N/A,FALSE,"COMP"}</definedName>
    <definedName name="MKJ" hidden="1">{#N/A,#N/A,FALSE,"COMP"}</definedName>
    <definedName name="mkjfgdgnj" localSheetId="4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localSheetId="4" hidden="1">{"'Eng (page2)'!$A$1:$D$52"}</definedName>
    <definedName name="MKO" hidden="1">{"'Eng (page2)'!$A$1:$D$52"}</definedName>
    <definedName name="mkon" localSheetId="4" hidden="1">{#N/A,#N/A,FALSE,"17MAY";#N/A,#N/A,FALSE,"24MAY"}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2">#REF!</definedName>
    <definedName name="MKT_A1">26.63</definedName>
    <definedName name="MKT_A2">42</definedName>
    <definedName name="MKT_A3">52.455</definedName>
    <definedName name="MKT_A4">62.27</definedName>
    <definedName name="MKT_B1">41.072</definedName>
    <definedName name="MKT_B2">39.5</definedName>
    <definedName name="mkt_vol">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localSheetId="4" hidden="1">{#N/A,#N/A,FALSE,"Diffs";#N/A,#N/A,FALSE,"P&amp;L"}</definedName>
    <definedName name="MKTY" hidden="1">{#N/A,#N/A,FALSE,"Diffs";#N/A,#N/A,FALSE,"P&amp;L"}</definedName>
    <definedName name="mktyjky" localSheetId="4" hidden="1">{#N/A,#N/A,FALSE,"P&amp;L-Adj";#N/A,#N/A,FALSE,"Bal-Adj"}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localSheetId="4" hidden="1">{"cashflow",#N/A,FALSE,"cash flow"}</definedName>
    <definedName name="mlk" hidden="1">{"cashflow",#N/A,FALSE,"cash flow"}</definedName>
    <definedName name="mlmlmlmlmlmlmlm" localSheetId="4" hidden="1">{#N/A,#N/A,FALSE,"Report";#N/A,#N/A,FALSE,"Credit Debit Notes";#N/A,#N/A,FALSE,"Explanations";#N/A,#N/A,FALSE,"Summary";#N/A,#N/A,FALSE,"Budget";#N/A,#N/A,FALSE,"Actua"}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localSheetId="4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localSheetId="4" hidden="1">{#N/A,#N/A,FALSE,"Pharm";#N/A,#N/A,FALSE,"WWCM"}</definedName>
    <definedName name="mlw" hidden="1">{#N/A,#N/A,FALSE,"Pharm";#N/A,#N/A,FALSE,"WWCM"}</definedName>
    <definedName name="MM">#REF!</definedName>
    <definedName name="MM_1">#REF!</definedName>
    <definedName name="MM_1a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 localSheetId="4">gribbles #REF! #REF! 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localSheetId="4" hidden="1">{"'Model'!$A$1:$N$53"}</definedName>
    <definedName name="mmkj" hidden="1">{"'Model'!$A$1:$N$53"}</definedName>
    <definedName name="MMM">#REF!</definedName>
    <definedName name="mmmg" hidden="1">#REF!</definedName>
    <definedName name="mmmk" localSheetId="4" hidden="1">{"'Sheet1'!$A$1"}</definedName>
    <definedName name="mmmk" hidden="1">{"'Sheet1'!$A$1"}</definedName>
    <definedName name="mmmk_1" localSheetId="4" hidden="1">{"'Sheet1'!$A$1"}</definedName>
    <definedName name="mmmk_1" hidden="1">{"'Sheet1'!$A$1"}</definedName>
    <definedName name="mmmk_2" localSheetId="4" hidden="1">{"'Sheet1'!$A$1"}</definedName>
    <definedName name="mmmk_2" hidden="1">{"'Sheet1'!$A$1"}</definedName>
    <definedName name="mmmk_3" localSheetId="4" hidden="1">{"'Sheet1'!$A$1"}</definedName>
    <definedName name="mmmk_3" hidden="1">{"'Sheet1'!$A$1"}</definedName>
    <definedName name="mmmk_4" localSheetId="4" hidden="1">{"'Sheet1'!$A$1"}</definedName>
    <definedName name="mmmk_4" hidden="1">{"'Sheet1'!$A$1"}</definedName>
    <definedName name="mmmk_5" localSheetId="4" hidden="1">{"'Sheet1'!$A$1"}</definedName>
    <definedName name="mmmk_5" hidden="1">{"'Sheet1'!$A$1"}</definedName>
    <definedName name="mmmm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localSheetId="4" hidden="1">{"'Sheet1'!$A$1"}</definedName>
    <definedName name="mmmmmmm" hidden="1">{"'Sheet1'!$A$1"}</definedName>
    <definedName name="mmmmmmm_1" localSheetId="4" hidden="1">{"'Sheet1'!$A$1"}</definedName>
    <definedName name="mmmmmmm_1" hidden="1">{"'Sheet1'!$A$1"}</definedName>
    <definedName name="mmmmmmm_2" localSheetId="4" hidden="1">{"'Sheet1'!$A$1"}</definedName>
    <definedName name="mmmmmmm_2" hidden="1">{"'Sheet1'!$A$1"}</definedName>
    <definedName name="mmmmmmm_3" localSheetId="4" hidden="1">{"'Sheet1'!$A$1"}</definedName>
    <definedName name="mmmmmmm_3" hidden="1">{"'Sheet1'!$A$1"}</definedName>
    <definedName name="mmmmmmm_4" localSheetId="4" hidden="1">{"'Sheet1'!$A$1"}</definedName>
    <definedName name="mmmmmmm_4" hidden="1">{"'Sheet1'!$A$1"}</definedName>
    <definedName name="mmmmmmm_5" localSheetId="4" hidden="1">{"'Sheet1'!$A$1"}</definedName>
    <definedName name="mmmmmmm_5" hidden="1">{"'Sheet1'!$A$1"}</definedName>
    <definedName name="mmmmmmmm" localSheetId="4" hidden="1">{#N/A,#N/A,FALSE,"17MAY";#N/A,#N/A,FALSE,"24MAY"}</definedName>
    <definedName name="mmmmmmmm" hidden="1">{#N/A,#N/A,FALSE,"17MAY";#N/A,#N/A,FALSE,"24MAY"}</definedName>
    <definedName name="mmmmmmmmm" localSheetId="4" hidden="1">{#N/A,#N/A,FALSE,"Sheet1"}</definedName>
    <definedName name="mmmmmmmmm" hidden="1">{#N/A,#N/A,FALSE,"Sheet1"}</definedName>
    <definedName name="mmmmmmmmmm">#REF!</definedName>
    <definedName name="mmmmmmmmmmm" localSheetId="4">Scheduled_Payment+Extra_Payment</definedName>
    <definedName name="mmmmmmmmmmm">Scheduled_Payment+Extra_Payment</definedName>
    <definedName name="mmmmmmmmmmmmm" localSheetId="4" hidden="1">{#N/A,#N/A,FALSE,"Sheet1"}</definedName>
    <definedName name="mmmmmmmmmmmmm" hidden="1">{#N/A,#N/A,FALSE,"Sheet1"}</definedName>
    <definedName name="mmmmmmmmmmmmmm" localSheetId="4" hidden="1">{"'Eng (page2)'!$A$1:$D$52"}</definedName>
    <definedName name="mmmmmmmmmmmmmm" hidden="1">{"'Eng (page2)'!$A$1:$D$52"}</definedName>
    <definedName name="mmmmmmmmmmmmmmb" localSheetId="4" hidden="1">{"Page 1",#N/A,FALSE,"092499";"Page 2",#N/A,FALSE,"092499";"Page 3",#N/A,FALSE,"092499";"Page 4",#N/A,FALSE,"092499"}</definedName>
    <definedName name="mmmmmmmmmmmmmmb" hidden="1">{"Page 1",#N/A,FALSE,"092499";"Page 2",#N/A,FALSE,"092499";"Page 3",#N/A,FALSE,"092499";"Page 4",#N/A,FALSE,"092499"}</definedName>
    <definedName name="mmmmmmmmmmmmmmmmmm" localSheetId="4" hidden="1">{#N/A,#N/A,FALSE,"Sheet1"}</definedName>
    <definedName name="mmmmmmmmmmmmmmmmmm" hidden="1">{#N/A,#N/A,FALSE,"Sheet1"}</definedName>
    <definedName name="mmmmmmmmmmmmmmmmmmmmmmm" localSheetId="4" hidden="1">{#N/A,#N/A,FALSE,"Sheet1"}</definedName>
    <definedName name="mmmmmmmmmmmmmmmmmmmmmmm" hidden="1">{#N/A,#N/A,FALSE,"Sheet1"}</definedName>
    <definedName name="mmmmmmmmmmmmmmmn" localSheetId="4" hidden="1">{"Page 1",#N/A,FALSE,"061199";"Page 2",#N/A,FALSE,"061199";"Page 3",#N/A,FALSE,"061199"}</definedName>
    <definedName name="mmmmmmmmmmmmmmmn" hidden="1">{"Page 1",#N/A,FALSE,"061199";"Page 2",#N/A,FALSE,"061199";"Page 3",#N/A,FALSE,"061199"}</definedName>
    <definedName name="mmmw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localSheetId="4" hidden="1">{#N/A,#N/A,FALSE,"Aging Summary";#N/A,#N/A,FALSE,"Ratio Analysis";#N/A,#N/A,FALSE,"Test 120 Day Accts";#N/A,#N/A,FALSE,"Tickmarks"}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localSheetId="4" hidden="1">{"capcity",#N/A,FALSE,"Xiamen (chn)";"volume",#N/A,FALSE,"Xiamen (chn)"}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localSheetId="4" hidden="1">{"'Sell_Office'!$C$5:$D$6"}</definedName>
    <definedName name="mnjbm" hidden="1">{"'Sell_Office'!$C$5:$D$6"}</definedName>
    <definedName name="mnlh">#REF!</definedName>
    <definedName name="mnlnl">#REF!</definedName>
    <definedName name="mnn">#REF!</definedName>
    <definedName name="MNOPQ">#REF!</definedName>
    <definedName name="MNPP">#REF!</definedName>
    <definedName name="Mnth">#REF!</definedName>
    <definedName name="mo" localSheetId="4" hidden="1">{#N/A,#N/A,TRUE,"KEY DATA";#N/A,#N/A,TRUE,"KEY DATA Base Case";#N/A,#N/A,TRUE,"JULY";#N/A,#N/A,TRUE,"AUG";#N/A,#N/A,TRUE,"SEPT";#N/A,#N/A,TRUE,"3Q"}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">#N/A</definedName>
    <definedName name="MOACT">#REF!</definedName>
    <definedName name="MOB">#REF!</definedName>
    <definedName name="Mobile">#REF!</definedName>
    <definedName name="mockup_1차">#REF!</definedName>
    <definedName name="MOD">#REF!,#REF!,#REF!,#REF!,#REF!,#REF!</definedName>
    <definedName name="MODDDDDD">#N/A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Name">#REF!</definedName>
    <definedName name="Model_Type">#REF!</definedName>
    <definedName name="model_year_investment_plan">#REF!</definedName>
    <definedName name="model_year_line_mod_summary">#REF!</definedName>
    <definedName name="MODEL1">#REF!</definedName>
    <definedName name="modelo2" localSheetId="4" hidden="1">{"Full Sheet",#N/A,FALSE,"MATL";"Full Sheet",#N/A,FALSE,"LAB";"Full Sheet",#N/A,FALSE,"EXP";"Full Sheet",#N/A,FALSE,"QUAL";"Full Sheet",#N/A,FALSE,"DEL";"Full Sheet",#N/A,FALSE,"STK"}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ms">#REF!</definedName>
    <definedName name="MODER" localSheetId="4" hidden="1">{"'Data'!$A$1:$D$17"}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E">#REF!</definedName>
    <definedName name="MOFLEX">#REF!</definedName>
    <definedName name="Mois">#REF!</definedName>
    <definedName name="Mois_en_chiffre">#REF!</definedName>
    <definedName name="Mois_en_cours">#REF!</definedName>
    <definedName name="Mois_est">#REF!</definedName>
    <definedName name="MOISBUD">#REF!</definedName>
    <definedName name="MOISREPORT">#REF!</definedName>
    <definedName name="MOL" localSheetId="4" hidden="1">{"'Eng (page2)'!$A$1:$D$52"}</definedName>
    <definedName name="MOL" hidden="1">{"'Eng (page2)'!$A$1:$D$52"}</definedName>
    <definedName name="MOLD">#REF!</definedName>
    <definedName name="momook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mookf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eyAccident_col_Salary">OFFSET(#REF!,1,0,MAX(SalaryActive_col_BaseSalaryHr),1)</definedName>
    <definedName name="MoneyShert_col_Salary">OFFSET(#REF!,1,0,MAX(SalaryActive_col_BaseSalaryHr),1)</definedName>
    <definedName name="MoneyTax1_col_Salary">OFFSET(#REF!,1,0,MAX(#REF!),1)</definedName>
    <definedName name="mongbang">#REF!</definedName>
    <definedName name="mongdon">#REF!</definedName>
    <definedName name="monmon" localSheetId="4" hidden="1">{"'Model'!$A$1:$N$53"}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col_Index">OFFSET(#REF!,1,0,MAX(#REF!),1)</definedName>
    <definedName name="Month_col_Salary">OFFSET(#REF!,1,0,MAX(#REF!),1)</definedName>
    <definedName name="Month_col_TaxYear">OFFSET(#REF!,1,0,MAX(#REF!),1)</definedName>
    <definedName name="Month_Dep">#REF!</definedName>
    <definedName name="Month_First">#REF!</definedName>
    <definedName name="Month_fiscal_year">#REF!</definedName>
    <definedName name="Month_Last">#REF!</definedName>
    <definedName name="Month_Lookup">#REF!</definedName>
    <definedName name="month_neu">#REF!</definedName>
    <definedName name="Month_PL">#REF!</definedName>
    <definedName name="Month_REV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9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nk">#REF!</definedName>
    <definedName name="MonthList">#REF!</definedName>
    <definedName name="MONTHLY">#N/A</definedName>
    <definedName name="MonthlyHeadcount">#REF!</definedName>
    <definedName name="MonthlyJob_col_Salary">OFFSET(#REF!,1,0,MAX(#REF!),1)</definedName>
    <definedName name="Monthlypkg">#REF!</definedName>
    <definedName name="monthlypph25">#REF!</definedName>
    <definedName name="Monthname">"February"</definedName>
    <definedName name="monthNames">#REF!</definedName>
    <definedName name="monthno">#REF!</definedName>
    <definedName name="monthnumber">#REF!</definedName>
    <definedName name="Months">#REF!</definedName>
    <definedName name="months2" localSheetId="4">{"JAN","FEB","MAR","APR","MAY","JUN","JUL","AUG","SEP","OCT","NOV","DEC"}</definedName>
    <definedName name="months2">{"JAN","FEB","MAR","APR","MAY","JUN","JUL","AUG","SEP","OCT","NOV","DEC"}</definedName>
    <definedName name="MONTHSREM">#REF!</definedName>
    <definedName name="MonthStartDate">#REF!</definedName>
    <definedName name="MonthTab">#REF!</definedName>
    <definedName name="MonthToText">#REF!</definedName>
    <definedName name="MonthWorkDay_cel_Hr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__Cherubin">#REF!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st">#REF!</definedName>
    <definedName name="MotherExpanded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vt___Forecast_Detail">#REF!</definedName>
    <definedName name="Movt_Summary">#REF!</definedName>
    <definedName name="moy" hidden="1">{"holdco",#N/A,FALSE,"Summary Financials";"holdco",#N/A,FALSE,"Summary Financials"}</definedName>
    <definedName name="Moynagh__Philip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C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">#REF!</definedName>
    <definedName name="MPLAN">#REF!</definedName>
    <definedName name="MPLoss905">#REF!</definedName>
    <definedName name="MPLossRcpd901">#REF!</definedName>
    <definedName name="MPLS">#REF!</definedName>
    <definedName name="MpProd_Polym_Orma_Listar">#N/A</definedName>
    <definedName name="MPQualy">#REF!</definedName>
    <definedName name="MPT">#N/A</definedName>
    <definedName name="MPTotal">#REF!</definedName>
    <definedName name="mpwr">#REF!</definedName>
    <definedName name="mqa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RT_LOAN_CASHI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tVal">#REF!</definedName>
    <definedName name="MSw">#REF!</definedName>
    <definedName name="MT" localSheetId="4" hidden="1">{#N/A,#N/A,FALSE,"Sheet6 (24)"}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EXP">#N/A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">#REF!</definedName>
    <definedName name="MTMAC12">#REF!</definedName>
    <definedName name="MTN" localSheetId="4" hidden="1">{#N/A,#N/A,FALSE,"Sheet6 (24)"}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P_Program_ID_">#N/A</definedName>
    <definedName name="MTR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U">#REF!</definedName>
    <definedName name="mtymrftgjm">#REF!</definedName>
    <definedName name="mtymumu" localSheetId="4" hidden="1">{#N/A,#N/A,FALSE,"단축1";#N/A,#N/A,FALSE,"단축2";#N/A,#N/A,FALSE,"단축3";#N/A,#N/A,FALSE,"장축";#N/A,#N/A,FALSE,"4WD"}</definedName>
    <definedName name="mtymumu" hidden="1">{#N/A,#N/A,FALSE,"단축1";#N/A,#N/A,FALSE,"단축2";#N/A,#N/A,FALSE,"단축3";#N/A,#N/A,FALSE,"장축";#N/A,#N/A,FALSE,"4WD"}</definedName>
    <definedName name="mtymuuu" localSheetId="4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IPO">#REF!</definedName>
    <definedName name="mujtfhfh" localSheetId="4" hidden="1">{#N/A,#N/A,FALSE,"단축1";#N/A,#N/A,FALSE,"단축2";#N/A,#N/A,FALSE,"단축3";#N/A,#N/A,FALSE,"장축";#N/A,#N/A,FALSE,"4WD"}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iplicator">#REF!</definedName>
    <definedName name="Mult_Decrement_Female">#REF!</definedName>
    <definedName name="Mult_Decrement_Male">#REF!</definedName>
    <definedName name="Multi">#N/A</definedName>
    <definedName name="Multimedia">#REF!</definedName>
    <definedName name="MULTIPLICATOR">#REF!</definedName>
    <definedName name="multiplier">#REF!</definedName>
    <definedName name="Mumbai">#REF!</definedName>
    <definedName name="mumujuj" localSheetId="4" hidden="1">{#N/A,#N/A,FALSE,"단축1";#N/A,#N/A,FALSE,"단축2";#N/A,#N/A,FALSE,"단축3";#N/A,#N/A,FALSE,"장축";#N/A,#N/A,FALSE,"4WD"}</definedName>
    <definedName name="mumujuj" hidden="1">{#N/A,#N/A,FALSE,"단축1";#N/A,#N/A,FALSE,"단축2";#N/A,#N/A,FALSE,"단축3";#N/A,#N/A,FALSE,"장축";#N/A,#N/A,FALSE,"4WD"}</definedName>
    <definedName name="mumumu" localSheetId="4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localSheetId="4" hidden="1">{"'Model'!$A$1:$N$53"}</definedName>
    <definedName name="mun" hidden="1">{"'Model'!$A$1:$N$53"}</definedName>
    <definedName name="muonong2.8">#REF!</definedName>
    <definedName name="muroi" hidden="1">#REF!</definedName>
    <definedName name="Murphy__Anthony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 localSheetId="4">gribbles #REF! #REF! 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localSheetId="4" hidden="1">{#N/A,#N/A,FALSE,"TITUS";#N/A,#N/A,FALSE,"TRUETINT";#N/A,#N/A,FALSE,"HARDCOAT";#N/A,#N/A,FALSE,"SUBSTRATE";#N/A,#N/A,FALSE,"YIELD";#N/A,#N/A,FALSE,"CAPACITY"}</definedName>
    <definedName name="MVSTT" hidden="1">{#N/A,#N/A,FALSE,"TITUS";#N/A,#N/A,FALSE,"TRUETINT";#N/A,#N/A,FALSE,"HARDCOAT";#N/A,#N/A,FALSE,"SUBSTRATE";#N/A,#N/A,FALSE,"YIELD";#N/A,#N/A,FALSE,"CAPACITY"}</definedName>
    <definedName name="MVSUM">#REF!</definedName>
    <definedName name="MvtCorpAcquisitions_Loc">#REF!</definedName>
    <definedName name="MvtIncorpAcquisitions_Loc">#REF!</definedName>
    <definedName name="mw" localSheetId="4" hidden="1">{#N/A,#N/A,FALSE,"Pharm";#N/A,#N/A,FALSE,"WWCM"}</definedName>
    <definedName name="mw" hidden="1">{#N/A,#N/A,FALSE,"Pharm";#N/A,#N/A,FALSE,"WWCM"}</definedName>
    <definedName name="MWEP" localSheetId="4" hidden="1">{"'Eng (page2)'!$A$1:$D$52"}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localSheetId="4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">#REF!</definedName>
    <definedName name="myDataList">#REF!</definedName>
    <definedName name="MyDir">#REF!</definedName>
    <definedName name="myjukiugh" localSheetId="4" hidden="1">{#N/A,#N/A,FALSE,"단축1";#N/A,#N/A,FALSE,"단축2";#N/A,#N/A,FALSE,"단축3";#N/A,#N/A,FALSE,"장축";#N/A,#N/A,FALSE,"4WD"}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localSheetId="4" hidden="1">{#N/A,#N/A,FALSE,"단축1";#N/A,#N/A,FALSE,"단축2";#N/A,#N/A,FALSE,"단축3";#N/A,#N/A,FALSE,"장축";#N/A,#N/A,FALSE,"4WD"}</definedName>
    <definedName name="mymumt" hidden="1">{#N/A,#N/A,FALSE,"단축1";#N/A,#N/A,FALSE,"단축2";#N/A,#N/A,FALSE,"단축3";#N/A,#N/A,FALSE,"장축";#N/A,#N/A,FALSE,"4WD"}</definedName>
    <definedName name="mymumu" localSheetId="4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localSheetId="4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localSheetId="4" hidden="1">{"'Sheet1'!$A$1"}</definedName>
    <definedName name="N.5" hidden="1">{"'Sheet1'!$A$1"}</definedName>
    <definedName name="N.5_1" localSheetId="4" hidden="1">{"'Sheet1'!$A$1"}</definedName>
    <definedName name="N.5_1" hidden="1">{"'Sheet1'!$A$1"}</definedName>
    <definedName name="N.5_2" localSheetId="4" hidden="1">{"'Sheet1'!$A$1"}</definedName>
    <definedName name="N.5_2" hidden="1">{"'Sheet1'!$A$1"}</definedName>
    <definedName name="N.5_3" localSheetId="4" hidden="1">{"'Sheet1'!$A$1"}</definedName>
    <definedName name="N.5_3" hidden="1">{"'Sheet1'!$A$1"}</definedName>
    <definedName name="N.5_4" localSheetId="4" hidden="1">{"'Sheet1'!$A$1"}</definedName>
    <definedName name="N.5_4" hidden="1">{"'Sheet1'!$A$1"}</definedName>
    <definedName name="N.5_5" localSheetId="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localSheetId="4" hidden="1">{"'Model'!$A$1:$N$53"}</definedName>
    <definedName name="n_1" hidden="1">{"'Model'!$A$1:$N$53"}</definedName>
    <definedName name="N_11">#REF!</definedName>
    <definedName name="n_2" localSheetId="4" hidden="1">{"'Model'!$A$1:$N$53"}</definedName>
    <definedName name="n_2" hidden="1">{"'Model'!$A$1:$N$53"}</definedName>
    <definedName name="N_20">#REF!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_out2">#REF!</definedName>
    <definedName name="n_out4">#REF!</definedName>
    <definedName name="N_shift">#REF!</definedName>
    <definedName name="N1_AccSalesComm">#REF!</definedName>
    <definedName name="n1m1" localSheetId="4" hidden="1">{#N/A,#N/A,TRUE,"Y생산";#N/A,#N/A,TRUE,"Y판매";#N/A,#N/A,TRUE,"Y총물량";#N/A,#N/A,TRUE,"Y능력";#N/A,#N/A,TRUE,"YKD"}</definedName>
    <definedName name="n1m1" hidden="1">{#N/A,#N/A,TRUE,"Y생산";#N/A,#N/A,TRUE,"Y판매";#N/A,#N/A,TRUE,"Y총물량";#N/A,#N/A,TRUE,"Y능력";#N/A,#N/A,TRUE,"YKD"}</definedName>
    <definedName name="n1mn1m" localSheetId="4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localSheetId="4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3a">#REF!</definedName>
    <definedName name="N50原低">#REF!</definedName>
    <definedName name="n68again">#REF!</definedName>
    <definedName name="Na">#REF!</definedName>
    <definedName name="naam">#REF!</definedName>
    <definedName name="NAB_Revenue">#REF!</definedName>
    <definedName name="Nachtsheim__Stephen">#REF!</definedName>
    <definedName name="Nada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lcoBPR">#REF!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_col_TaxYear1">OFFSET(#REF!,1,0,MAX(#REF!),1)</definedName>
    <definedName name="name1">#REF!</definedName>
    <definedName name="Name10a">#REF!</definedName>
    <definedName name="Name10b">#REF!</definedName>
    <definedName name="Name10c">#REF!</definedName>
    <definedName name="Name10d">#REF!</definedName>
    <definedName name="Name10e">#REF!</definedName>
    <definedName name="Name10f">#REF!</definedName>
    <definedName name="Name10g">#REF!</definedName>
    <definedName name="Name11a">#REF!</definedName>
    <definedName name="Name11b">#REF!</definedName>
    <definedName name="Name11c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localSheetId="4" hidden="1">{#N/A,#N/A,FALSE,"C";#N/A,#N/A,FALSE,"D";#N/A,#N/A,FALSE,"E"}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anao" localSheetId="4" hidden="1">{#N/A,#N/A,FALSE,"DATA"}</definedName>
    <definedName name="nanao" hidden="1">{#N/A,#N/A,FALSE,"DATA"}</definedName>
    <definedName name="Nanchang" localSheetId="4" hidden="1">Main.SAPF4Help()</definedName>
    <definedName name="Nanchang" hidden="1">Main.SAPF4Help()</definedName>
    <definedName name="nanjing" localSheetId="4" hidden="1">Main.SAPF4Help()</definedName>
    <definedName name="nanjing" hidden="1">Main.SAPF4Help()</definedName>
    <definedName name="nano" localSheetId="4" hidden="1">{#N/A,#N/A,FALSE,"DATA"}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1_10_30">#N/A</definedName>
    <definedName name="nat2_10_30">#N/A</definedName>
    <definedName name="natbud">#REF!</definedName>
    <definedName name="natEP">#N/A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localSheetId="4" hidden="1">{"'Eng (page2)'!$A$1:$D$52"}</definedName>
    <definedName name="NATURE" hidden="1">{"'Eng (page2)'!$A$1:$D$52"}</definedName>
    <definedName name="Nature1">#N/A</definedName>
    <definedName name="nature2">#N/A</definedName>
    <definedName name="NatureBusiness">#REF!</definedName>
    <definedName name="NATwo">#REF!</definedName>
    <definedName name="nauspdata">#REF!</definedName>
    <definedName name="NAV">#REF!</definedName>
    <definedName name="naze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al_1">#REF!</definedName>
    <definedName name="NBBODYCOL1">#REF!</definedName>
    <definedName name="NBBODYCOL2">#REF!</definedName>
    <definedName name="nbfdukj" localSheetId="4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ghj" localSheetId="4" hidden="1">{#N/A,#N/A,FALSE,"17MAY";#N/A,#N/A,FALSE,"24MAY"}</definedName>
    <definedName name="nbghj" hidden="1">{#N/A,#N/A,FALSE,"17MAY";#N/A,#N/A,FALSE,"24MAY"}</definedName>
    <definedName name="nbjlk">#REF!</definedName>
    <definedName name="nbk">#REF!</definedName>
    <definedName name="nbmnm" localSheetId="4" hidden="1">{"Page 1",#N/A,FALSE,"072399";"Page 2",#N/A,FALSE,"072399";"Page 3",#N/A,FALSE,"072399"}</definedName>
    <definedName name="nbmnm" hidden="1">{"Page 1",#N/A,FALSE,"072399";"Page 2",#N/A,FALSE,"072399";"Page 3",#N/A,FALSE,"072399"}</definedName>
    <definedName name="Nbrel">#N/A</definedName>
    <definedName name="NBS">#REF!</definedName>
    <definedName name="NBS_NV_SA__Rotselaar__Belgium">#REF!</definedName>
    <definedName name="NBS_PY_Month" localSheetId="4" hidden="1">{#N/A,#N/A,TRUE,"MAIN FT TERM";#N/A,#N/A,TRUE,"MCI  FT TERM ";#N/A,#N/A,TRUE,"OC12 EQV"}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localSheetId="4" hidden="1">{"Page 1",#N/A,FALSE,"091099";"Page 2",#N/A,FALSE,"091099";"Page 3",#N/A,FALSE,"091099";"Page 4",#N/A,FALSE,"091099"}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localSheetId="4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4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localSheetId="4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 localSheetId="4">NCode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localSheetId="4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localSheetId="4" hidden="1">{"Page 1",#N/A,FALSE,"092499";"Page 2",#N/A,FALSE,"092499";"Page 3",#N/A,FALSE,"092499";"Page 4",#N/A,FALSE,"092499"}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localSheetId="4" hidden="1">{#N/A,#N/A,FALSE,"DATA"}</definedName>
    <definedName name="NDE" hidden="1">{#N/A,#N/A,FALSE,"DATA"}</definedName>
    <definedName name="NDF">#REF!</definedName>
    <definedName name="NDGNDN" localSheetId="4" hidden="1">{"'Mach'!$A$1:$D$39"}</definedName>
    <definedName name="NDGNDN" hidden="1">{"'Mach'!$A$1:$D$39"}</definedName>
    <definedName name="ndjfui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localSheetId="4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localSheetId="4" hidden="1">{"'Eng (page2)'!$A$1:$D$52"}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localSheetId="4" hidden="1">{"'Eng (page2)'!$A$1:$D$52"}</definedName>
    <definedName name="neg" hidden="1">{"'Eng (page2)'!$A$1:$D$52"}</definedName>
    <definedName name="nehjgfjf" localSheetId="4" hidden="1">{#N/A,#N/A,TRUE,"Y생산";#N/A,#N/A,TRUE,"Y판매";#N/A,#N/A,TRUE,"Y총물량";#N/A,#N/A,TRUE,"Y능력";#N/A,#N/A,TRUE,"YKD"}</definedName>
    <definedName name="nehjgfjf" hidden="1">{#N/A,#N/A,TRUE,"Y생산";#N/A,#N/A,TRUE,"Y판매";#N/A,#N/A,TRUE,"Y총물량";#N/A,#N/A,TRUE,"Y능력";#N/A,#N/A,TRUE,"YKD"}</definedName>
    <definedName name="NENV1">#REF!</definedName>
    <definedName name="Neo" localSheetId="4" hidden="1">{#N/A,#N/A,FALSE,"SUMMARY";#N/A,#N/A,FALSE,"INPUT";#N/A,#N/A,FALSE,"REAGENTS";#N/A,#N/A,FALSE,"SERVICE";#N/A,#N/A,FALSE,"I&amp;E"}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localSheetId="4" hidden="1">{#N/A,#N/A,FALSE,"Eff-SSC2"}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ssim__Davi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ASSETS__LIABILITIES">#REF!</definedName>
    <definedName name="Net_book_value">#REF!</definedName>
    <definedName name="Net_Credit_Amount_INR">#REF!</definedName>
    <definedName name="NET_CURRENT_ASSETS__LIABILITIES">#REF!</definedName>
    <definedName name="NET_DEBT">#REF!</definedName>
    <definedName name="net_FC">#REF!</definedName>
    <definedName name="Net_Income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BNB">#REF!</definedName>
    <definedName name="NetBNBPrior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localSheetId="4" hidden="1">{"'1996'!$A$1:$J$272"}</definedName>
    <definedName name="Netop" hidden="1">{"'1996'!$A$1:$J$272"}</definedName>
    <definedName name="NetPCM701">#REF!</definedName>
    <definedName name="netport">#REF!</definedName>
    <definedName name="netprofit">#REF!</definedName>
    <definedName name="NetSalary_col_Salary">OFFSET(#REF!,1,0,MAX(SalaryActive_col_BaseSalaryHr),1)</definedName>
    <definedName name="netsight">#REF!</definedName>
    <definedName name="netto">#REF!</definedName>
    <definedName name="nettsubo">#REF!</definedName>
    <definedName name="nety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localSheetId="4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localSheetId="4" hidden="1">{"'Data'!$A$1:$D$17"}</definedName>
    <definedName name="New_HTML" hidden="1">{"'Data'!$A$1:$D$17"}</definedName>
    <definedName name="New_Loan">#REF!</definedName>
    <definedName name="new_model_component_dev_schedule">#REF!</definedName>
    <definedName name="new_model_component_development_schedule">#REF!</definedName>
    <definedName name="new_name" localSheetId="4" hidden="1">{#N/A,#N/A,FALSE,"FFM"}</definedName>
    <definedName name="new_name" hidden="1">{#N/A,#N/A,FALSE,"FFM"}</definedName>
    <definedName name="new_other" hidden="1">{"holdco",#N/A,FALSE,"Summary Financials";"holdco",#N/A,FALSE,"Summary Financials"}</definedName>
    <definedName name="new_pro">#REF!</definedName>
    <definedName name="new_pro_12">#REF!</definedName>
    <definedName name="NEW1">#REF!</definedName>
    <definedName name="new1stsupplmt">#REF!</definedName>
    <definedName name="NEW2">#REF!</definedName>
    <definedName name="NewAsset_Date">#REF!</definedName>
    <definedName name="Newbook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mInMonth_col_EmbaseSV" comment="EmbaseSV">OFFSET(#REF!,1,0,COUNTA(#REF!),1)</definedName>
    <definedName name="NEWENG" localSheetId="4" hidden="1">{#N/A,#N/A,FALSE,"Sheet6 (24)"}</definedName>
    <definedName name="NEWENG" hidden="1">{#N/A,#N/A,FALSE,"Sheet6 (24)"}</definedName>
    <definedName name="NEWEST" localSheetId="4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ch">#REF!</definedName>
    <definedName name="NewMatrix">#REF!</definedName>
    <definedName name="newmk" localSheetId="4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localSheetId="4" hidden="1">{"'CALLS'!$C$4:$U$587"}</definedName>
    <definedName name="NEWNAME" hidden="1">{"'CALLS'!$C$4:$U$587"}</definedName>
    <definedName name="newnewnew" localSheetId="4" hidden="1">{#N/A,#N/A,FALSE,"Pharm";#N/A,#N/A,FALSE,"WWCM"}</definedName>
    <definedName name="newnewnew" hidden="1">{#N/A,#N/A,FALSE,"Pharm";#N/A,#N/A,FALSE,"WWCM"}</definedName>
    <definedName name="newone">#REF!</definedName>
    <definedName name="Newpr">#REF!</definedName>
    <definedName name="newpro">#REF!</definedName>
    <definedName name="NewRepeat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_QTR_OPSD_BILL_BCKLG">#REF!</definedName>
    <definedName name="NEXT_QTR_PII_CUST_BILL_BCKLG">#REF!</definedName>
    <definedName name="NEXT_QTR_PIII_CUST_BILL_BCKLG">#REF!</definedName>
    <definedName name="NEXT_QTR_PP_CUST_BILL_BCKLG">#REF!</definedName>
    <definedName name="NEXT_QTR_PPRO_CUST_BILL_BCKLG">#REF!</definedName>
    <definedName name="NextPeriod">#REF!</definedName>
    <definedName name="Nexustel">#REF!</definedName>
    <definedName name="nf" localSheetId="4" hidden="1">{#N/A,#N/A,FALSE,"COVER.XLS";#N/A,#N/A,FALSE,"RACT1.XLS";#N/A,#N/A,FALSE,"RACT2.XLS";#N/A,#N/A,FALSE,"ECCMP";#N/A,#N/A,FALSE,"WELDER.XLS"}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localSheetId="4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_Kwi_Chuan">#REF!</definedName>
    <definedName name="NG_THANG">#REF!</definedName>
    <definedName name="NGA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localSheetId="4" hidden="1">{#N/A,#N/A,FALSE,"단축1";#N/A,#N/A,FALSE,"단축2";#N/A,#N/A,FALSE,"단축3";#N/A,#N/A,FALSE,"장축";#N/A,#N/A,FALSE,"4WD"}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Guideline_Exceptions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localSheetId="4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localSheetId="4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localSheetId="4" hidden="1">{"conso",#N/A,FALSE,"cash flow"}</definedName>
    <definedName name="ni" hidden="1">{"conso",#N/A,FALSE,"cash flow"}</definedName>
    <definedName name="ni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5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NIC">#REF!</definedName>
    <definedName name="NickName_col_Embase" comment="Embase">OFFSET(#REF!,1,0,(COUNTA(#REF!)-COUNTIF(#REF!,"End")-1),1)</definedName>
    <definedName name="NICO">#REF!</definedName>
    <definedName name="nid" localSheetId="4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localSheetId="4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localSheetId="4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localSheetId="4" hidden="1">{"'Eng (page2)'!$A$1:$D$52"}</definedName>
    <definedName name="nilitta" hidden="1">{"'Eng (page2)'!$A$1:$D$52"}</definedName>
    <definedName name="ni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 localSheetId="4">#REF!:_R32766C32765</definedName>
    <definedName name="Nipol">#REF!:_R32766C32765</definedName>
    <definedName name="NIRPT" localSheetId="4" hidden="1">{#N/A,#N/A,FALSE,"BS-1";#N/A,#N/A,FALSE,"BS-T";#N/A,#N/A,FALSE,"BS-2";#N/A,#N/A,FALSE,"BS-3";#N/A,#N/A,FALSE,"BS-4";#N/A,#N/A,FALSE,"BS-5";#N/A,#N/A,FALSE,"BS-6";#N/A,#N/A,FALSE,"BS-7";#N/A,#N/A,FALSE,"BS-8"}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localSheetId="4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a">#REF!</definedName>
    <definedName name="Nitin" hidden="1">#REF!</definedName>
    <definedName name="Nitz">#REF!</definedName>
    <definedName name="niyom" localSheetId="4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khfrwsejl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localSheetId="4" hidden="1">{"Volume",#N/A,FALSE,"Nanjing";"capacity",#N/A,FALSE,"Nanjing"}</definedName>
    <definedName name="nkll" hidden="1">{"Volume",#N/A,FALSE,"Nanjing";"capacity",#N/A,FALSE,"Nanjing"}</definedName>
    <definedName name="nklnj">#REF!</definedName>
    <definedName name="nkn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localSheetId="4" hidden="1">1/EUReXToNLG</definedName>
    <definedName name="NLGeXToEUR" hidden="1">1/EUReXToNLG</definedName>
    <definedName name="nlkjvxdf" localSheetId="4" hidden="1">{#N/A,#N/A,FALSE,"Aging Summary";#N/A,#N/A,FALSE,"Ratio Analysis";#N/A,#N/A,FALSE,"Test 120 Day Accts";#N/A,#N/A,FALSE,"Tickmarks"}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localSheetId="4" hidden="1">{#N/A,#N/A,TRUE,"Y생산";#N/A,#N/A,TRUE,"Y판매";#N/A,#N/A,TRUE,"Y총물량";#N/A,#N/A,TRUE,"Y능력";#N/A,#N/A,TRUE,"YKD"}</definedName>
    <definedName name="nm1n1" hidden="1">{#N/A,#N/A,TRUE,"Y생산";#N/A,#N/A,TRUE,"Y판매";#N/A,#N/A,TRUE,"Y총물량";#N/A,#N/A,TRUE,"Y능력";#N/A,#N/A,TRUE,"YKD"}</definedName>
    <definedName name="nmal" localSheetId="4" hidden="1">{"Book Income",#N/A,FALSE,"B&amp;T";"Taxable Income",#N/A,FALSE,"B&amp;T"}</definedName>
    <definedName name="nmal" hidden="1">{"Book Income",#N/A,FALSE,"B&amp;T";"Taxable Income",#N/A,FALSE,"B&amp;T"}</definedName>
    <definedName name="nmbl">#REF!</definedName>
    <definedName name="NMCR">#REF!</definedName>
    <definedName name="nmcrep">#REF!</definedName>
    <definedName name="NMDB">#REF!</definedName>
    <definedName name="NMEX1">#REF!</definedName>
    <definedName name="nmfkd">#REF!</definedName>
    <definedName name="nmflkwsmn">#REF!</definedName>
    <definedName name="nmgross">#REF!</definedName>
    <definedName name="nm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localSheetId="4" hidden="1">{#N/A,#N/A,FALSE,"India - 3f";#N/A,#N/A,FALSE,"India - 3";#N/A,#N/A,FALSE,"India - 4f";#N/A,#N/A,FALSE,"India - 4";#N/A,#N/A,FALSE,"Retail Spider"}</definedName>
    <definedName name="nmkljmkl" hidden="1">{#N/A,#N/A,FALSE,"India - 3f";#N/A,#N/A,FALSE,"India - 3";#N/A,#N/A,FALSE,"India - 4f";#N/A,#N/A,FALSE,"India - 4";#N/A,#N/A,FALSE,"Retail Spider"}</definedName>
    <definedName name="nml" localSheetId="4" hidden="1">{"'Monthly'!$A$3:$U$60"}</definedName>
    <definedName name="nml" hidden="1">{"'Monthly'!$A$3:$U$60"}</definedName>
    <definedName name="nmn" localSheetId="4" hidden="1">{#N/A,#N/A,TRUE,"Y생산";#N/A,#N/A,TRUE,"Y판매";#N/A,#N/A,TRUE,"Y총물량";#N/A,#N/A,TRUE,"Y능력";#N/A,#N/A,TRUE,"YKD"}</definedName>
    <definedName name="nmn" hidden="1">{#N/A,#N/A,TRUE,"Y생산";#N/A,#N/A,TRUE,"Y판매";#N/A,#N/A,TRUE,"Y총물량";#N/A,#N/A,TRUE,"Y능력";#N/A,#N/A,TRUE,"YKD"}</definedName>
    <definedName name="nmn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o">#REF!</definedName>
    <definedName name="NMS">#REF!</definedName>
    <definedName name="NMTTL">#REF!</definedName>
    <definedName name="nmttlcr">#REF!</definedName>
    <definedName name="nmttldb">#REF!</definedName>
    <definedName name="nmu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nn1n" localSheetId="4" hidden="1">{#N/A,#N/A,FALSE,"PRJCTED QTRLY $'s"}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localSheetId="4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c3p">#REF!</definedName>
    <definedName name="nnnn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localSheetId="4" hidden="1">{#N/A,#N/A,FALSE,"PRJCTED MNTHLY QTY's"}</definedName>
    <definedName name="nnnnm" hidden="1">{#N/A,#N/A,FALSE,"PRJCTED MNTHLY QTY's"}</definedName>
    <definedName name="nnnnn">#REF!</definedName>
    <definedName name="nnnnn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localSheetId="4" hidden="1">{#N/A,#N/A,FALSE,"PRJCTED MNTHLY QTY's"}</definedName>
    <definedName name="nnnnnnn" hidden="1">{#N/A,#N/A,FALSE,"PRJCTED MNTHLY QTY's"}</definedName>
    <definedName name="nnnnnnnn" hidden="1">#REF!</definedName>
    <definedName name="NNNNNNNNN">#REF!</definedName>
    <definedName name="nnnnnnnnnn" localSheetId="4" hidden="1">{#N/A,#N/A,FALSE,"Status of Projects";#N/A,#N/A,FALSE,"CEA-TEC";#N/A,#N/A,FALSE,"U-Constr.";#N/A,#N/A,FALSE,"summary";#N/A,#N/A,FALSE,"PPP-3 yrs"}</definedName>
    <definedName name="nnnnnnnnnn" hidden="1">{#N/A,#N/A,FALSE,"Status of Projects";#N/A,#N/A,FALSE,"CEA-TEC";#N/A,#N/A,FALSE,"U-Constr.";#N/A,#N/A,FALSE,"summary";#N/A,#N/A,FALSE,"PPP-3 yrs"}</definedName>
    <definedName name="nnnnnnnnnnnn" localSheetId="4" hidden="1">{#N/A,#N/A,FALSE,"Sheet1"}</definedName>
    <definedName name="nnnnnnnnnnnn" hidden="1">{#N/A,#N/A,FALSE,"Sheet1"}</definedName>
    <definedName name="nnnnnnnnnnnnn" localSheetId="4" hidden="1">{"Page 1",#N/A,FALSE,"091099";"Page 2",#N/A,FALSE,"091099";"Page 3",#N/A,FALSE,"091099";"Page 4",#N/A,FALSE,"091099"}</definedName>
    <definedName name="nnnnnnnnnnnnn" hidden="1">{"Page 1",#N/A,FALSE,"091099";"Page 2",#N/A,FALSE,"091099";"Page 3",#N/A,FALSE,"091099";"Page 4",#N/A,FALSE,"091099"}</definedName>
    <definedName name="nnnnnnnnnnnnnm" localSheetId="4" hidden="1">{"Page 1",#N/A,FALSE,"082799";"Page 2",#N/A,FALSE,"082799";"Page 3",#N/A,FALSE,"082799";"Page 4",#N/A,FALSE,"082799"}</definedName>
    <definedName name="nnnnnnnnnnnnnm" hidden="1">{"Page 1",#N/A,FALSE,"082799";"Page 2",#N/A,FALSE,"082799";"Page 3",#N/A,FALSE,"082799";"Page 4",#N/A,FALSE,"082799"}</definedName>
    <definedName name="nnnnnnnnnnnnnnnnnn" localSheetId="4" hidden="1">{#N/A,#N/A,FALSE,"PRJCTED MNTHLY QTY's"}</definedName>
    <definedName name="nnnnnnnnnnnnnnnnnn" hidden="1">{#N/A,#N/A,FALSE,"PRJCTED MNTHLY QTY's"}</definedName>
    <definedName name="nnnnnnnnnnnnnnnnnnn" localSheetId="4" hidden="1">{#N/A,#N/A,FALSE,"PRJCTED MNTHLY QTY's"}</definedName>
    <definedName name="nnnnnnnnnnnnnnnnnnn" hidden="1">{#N/A,#N/A,FALSE,"PRJCTED MNTHLY QTY's"}</definedName>
    <definedName name="nnnnnnnnnnnnnnnnnnnnn" localSheetId="4" hidden="1">{#N/A,#N/A,FALSE,"Sheet1"}</definedName>
    <definedName name="nnnnnnnnnnnnnnnnnnnnn" hidden="1">{#N/A,#N/A,FALSE,"Sheet1"}</definedName>
    <definedName name="nnnnnnnnnnnnnnnnnnnnnn" localSheetId="4" hidden="1">{#N/A,#N/A,FALSE,"Sheet1"}</definedName>
    <definedName name="nnnnnnnnnnnnnnnnnnnnnn" hidden="1">{#N/A,#N/A,FALSE,"Sheet1"}</definedName>
    <definedName name="nnnnnnnnnnnnnnnnnnnnnnnnnnnn" localSheetId="4" hidden="1">{#N/A,#N/A,TRUE,"Y생산";#N/A,#N/A,TRUE,"Y판매";#N/A,#N/A,TRUE,"Y총물량";#N/A,#N/A,TRUE,"Y능력";#N/A,#N/A,TRUE,"YKD"}</definedName>
    <definedName name="nnnnnnnnnnnnnnnnnnnnnnnnnnnn" hidden="1">{#N/A,#N/A,TRUE,"Y생산";#N/A,#N/A,TRUE,"Y판매";#N/A,#N/A,TRUE,"Y총물량";#N/A,#N/A,TRUE,"Y능력";#N/A,#N/A,TRUE,"YKD"}</definedName>
    <definedName name="nnnnnnnnnnnnnnnnnnnnnnnnnnnnnnnnnnnnnnnnnnnnnnnnnnnnnnnnnnnnnnnnnnnnnnnnnnnnnnnnnnnnnnnnnnnnnnnnnnnnnnnnnnnnnnnnnnnnnn">#REF!</definedName>
    <definedName name="nno" localSheetId="4" hidden="1">{#N/A,#N/A,FALSE,"Aging Summary";#N/A,#N/A,FALSE,"Ratio Analysis";#N/A,#N/A,FALSE,"Test 120 Day Accts";#N/A,#N/A,FALSE,"Tickmarks"}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">#REF!</definedName>
    <definedName name="No._Empl">#REF!</definedName>
    <definedName name="No._of_bars">#REF!</definedName>
    <definedName name="no.3">#REF!</definedName>
    <definedName name="No_C">#REF!</definedName>
    <definedName name="No_Cash_Impact_Changes_v2">#REF!</definedName>
    <definedName name="No_col_Salary">OFFSET(#REF!,1,0,MAX(#REF!),1)</definedName>
    <definedName name="No_col_SumEm">OFFSET(#REF!,1,0,MAX(NoTaxYear_col_TaxYear1),1)</definedName>
    <definedName name="No_col_TaxYear1">OFFSET(#REF!,1,0,MAX(#REF!),1)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">#REF!</definedName>
    <definedName name="NoCash_col_Salary">OFFSET(#REF!,1,0,MAX(SalaryActive_col_BaseSalaryHr),1)</definedName>
    <definedName name="NoClaim">#REF!</definedName>
    <definedName name="NoConform">#N/A</definedName>
    <definedName name="NoConformCc">#N/A</definedName>
    <definedName name="NoConformCcRange">#N/A</definedName>
    <definedName name="NoConformCx">#N/A</definedName>
    <definedName name="NoConformCxRange">#N/A</definedName>
    <definedName name="NoConformRange">#N/A</definedName>
    <definedName name="nocontrol1" localSheetId="4" hidden="1">{"'Data'!$A$1:$D$17"}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mpay_col_Salary">OFFSET(#REF!,1,0,MAX(SalaryActive_col_BaseSalaryHr),1)</definedName>
    <definedName name="NOEP">#REF!</definedName>
    <definedName name="nog">#REF!</definedName>
    <definedName name="noi" localSheetId="4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ijierj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jier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Fichier">#N/A</definedName>
    <definedName name="nom_mois">#REF!</definedName>
    <definedName name="nom_prod">#REF!</definedName>
    <definedName name="Nom_RU_IT_Report">#N/A</definedName>
    <definedName name="nom_spec">#N/A</definedName>
    <definedName name="nom_structure">#REF!</definedName>
    <definedName name="NOMBRE_DE_LIGNES">#N/A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MO">#REF!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apped_Int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g" hidden="1">{"AnnualRentRoll",#N/A,FALSE,"RentRoll"}</definedName>
    <definedName name="NONUS">#REF!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AT">#REF!</definedName>
    <definedName name="nopatadj">#REF!</definedName>
    <definedName name="NOPATGRAPHS">#REF!</definedName>
    <definedName name="NoPayroll_col_Salary">OFFSET(#REF!,1,0,MAX(SalaryActive_col_BaseSalaryHr),1)</definedName>
    <definedName name="NoPeopleGetMoney_col_Salary">OFFSET(#REF!,1,0,MAX(#REF!),1)</definedName>
    <definedName name="NOPQ" hidden="1">{"POPULAR SANS BUDGET",#N/A,FALSE,"popular";"TOTAL SANS BUDGET",#N/A,FALSE,"TOTAL"}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alary_col_Salary">OFFSET(#REF!,1,0,MAX(SalaryActive_col_BaseSalaryHr),1)</definedName>
    <definedName name="NoSaraly_col_Saray">OFFSET(#REF!,1,0,MAX(SalaryActive_col_BaseSalaryHr),1)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ocail_col_Salary">OFFSET(#REF!,1,0,MAX(SalaryActive_col_BaseSalaryHr),1)</definedName>
    <definedName name="NOSSAMPLAN">#REF!</definedName>
    <definedName name="NOSSAMRCVD">#REF!</definedName>
    <definedName name="NoStaff">#REF!</definedName>
    <definedName name="nostro_foreign_1">#REF!</definedName>
    <definedName name="nostro_local_1">#REF!</definedName>
    <definedName name="notation">#REF!</definedName>
    <definedName name="NoTax_col_salary">OFFSET(#REF!,1,0,MAX(SalaryActive_col_BaseSalaryHr),1)</definedName>
    <definedName name="NoTaxYear_col_TaxYear1">OFFSET(#REF!,1,0,MAX(#REF!),1)</definedName>
    <definedName name="NotDue">#REF!</definedName>
    <definedName name="NOTE">#REF!</definedName>
    <definedName name="note_1to7">#REF!</definedName>
    <definedName name="NOTE_2">#REF!</definedName>
    <definedName name="NOTE_3">#REF!</definedName>
    <definedName name="NOTE_4">#REF!</definedName>
    <definedName name="NOTE_8">#REF!</definedName>
    <definedName name="Note_AM">#REF!</definedName>
    <definedName name="Note_start">#REF!</definedName>
    <definedName name="note_start_lookup">#REF!</definedName>
    <definedName name="Note1" localSheetId="4" hidden="1">{"'Model'!$A$1:$N$53"}</definedName>
    <definedName name="Note1" hidden="1">{"'Model'!$A$1:$N$53"}</definedName>
    <definedName name="Note10_11ii">#REF!,#REF!</definedName>
    <definedName name="note2">#REF!</definedName>
    <definedName name="Note5">#REF!</definedName>
    <definedName name="Notes">#REF!</definedName>
    <definedName name="Notes_1">"#REF!"</definedName>
    <definedName name="Notes_2">"#REF!"</definedName>
    <definedName name="Notes_BanksOD">#REF!</definedName>
    <definedName name="notes_catalog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paid">#REF!</definedName>
    <definedName name="NotUse" localSheetId="4" hidden="1">{"'ตัวอย่าง'!$A$1:$O$21"}</definedName>
    <definedName name="NotUse" hidden="1">{"'ตัวอย่าง'!$A$1:$O$21"}</definedName>
    <definedName name="nouv" localSheetId="4" hidden="1">{#N/A,#N/A,FALSE,"Pharm";#N/A,#N/A,FALSE,"WWCM"}</definedName>
    <definedName name="nouv" hidden="1">{#N/A,#N/A,FALSE,"Pharm";#N/A,#N/A,FALSE,"WWCM"}</definedName>
    <definedName name="NOV">#REF!</definedName>
    <definedName name="Nov." localSheetId="4" hidden="1">{"PG1",#N/A,FALSE,"AugFlashTemplate";"PG2",#N/A,FALSE,"AugFlashTemplate"}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Ratios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10yr">#REF!</definedName>
    <definedName name="NPV_15yr">#REF!</definedName>
    <definedName name="NPV_perMT_10yr">#REF!</definedName>
    <definedName name="NPV_Rate">#REF!</definedName>
    <definedName name="NPVperMt">#REF!</definedName>
    <definedName name="NPVperMT_15yr">#REF!</definedName>
    <definedName name="NPWP">#REF!</definedName>
    <definedName name="NQ">#REF!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ngeChargeData">#N/A</definedName>
    <definedName name="NRangeChargeDataEditable">#N/A</definedName>
    <definedName name="NRangeChargeRow">#N/A</definedName>
    <definedName name="NRangeConsultCaontrctType">#N/A</definedName>
    <definedName name="NRangeConsultCategory">#N/A</definedName>
    <definedName name="NRangeConsultClassification">#N/A</definedName>
    <definedName name="NRangeConsultCommentTitle">#N/A</definedName>
    <definedName name="NRangeConsultCommentValue">#N/A</definedName>
    <definedName name="NRangeConsultCompany">#N/A</definedName>
    <definedName name="NRangeConsultCompensationBonus">#N/A</definedName>
    <definedName name="NRangeConsultConsultationTitle">#N/A</definedName>
    <definedName name="NRangeConsultContractualTargetBonus">#N/A</definedName>
    <definedName name="NRangeConsultDivision">#N/A</definedName>
    <definedName name="NRangeConsultEG">#N/A</definedName>
    <definedName name="NRangeConsultEmployeeId">#N/A</definedName>
    <definedName name="NRangeConsultEntryDate">#N/A</definedName>
    <definedName name="NRangeConsultETP">#N/A</definedName>
    <definedName name="NRangeConsultExitDate">#N/A</definedName>
    <definedName name="NRangeConsultMealAllowance">#N/A</definedName>
    <definedName name="NRangeConsultMonthBonus">#N/A</definedName>
    <definedName name="NRangeConsultMonthMovingBonus">#N/A</definedName>
    <definedName name="NRangeConsultMovingBonus">#N/A</definedName>
    <definedName name="NRangeConsultOnCallBonus">#N/A</definedName>
    <definedName name="NRangeConsultOtherBonus">#N/A</definedName>
    <definedName name="NRangeConsultSalary">#N/A</definedName>
    <definedName name="NRangeConsultSection">#N/A</definedName>
    <definedName name="NRangeConsultSeniorityBonus">#N/A</definedName>
    <definedName name="NRangeConsultSum">#N/A</definedName>
    <definedName name="NRangeConsultTeamBonus">#N/A</definedName>
    <definedName name="NRangeConsultTitleCompensationBonus">#N/A</definedName>
    <definedName name="NRangeConsultTitleMealAllowance">#N/A</definedName>
    <definedName name="NRangeConsultTitleOnCallBonus">#N/A</definedName>
    <definedName name="NRangeConsultTitleSalary">#N/A</definedName>
    <definedName name="NRangeConsultTitleSeniorityBonus">#N/A</definedName>
    <definedName name="NRangeConsultTitleTeamBonus">#N/A</definedName>
    <definedName name="NRangeConsultWaitedBubget">#N/A</definedName>
    <definedName name="NRangeEssilorLogo">#N/A</definedName>
    <definedName name="NRangeFinalDataA">#N/A</definedName>
    <definedName name="NRangeFinalDataA1">#N/A</definedName>
    <definedName name="NRangeFinalLevel">#N/A</definedName>
    <definedName name="NRangeSalaryCol">#N/A</definedName>
    <definedName name="NRangeSalaryColA1">#N/A</definedName>
    <definedName name="NRangeSalaryColA12">#N/A</definedName>
    <definedName name="NRangeSalaryColA6">#N/A</definedName>
    <definedName name="NRangeSalaryColBeforeA1">#N/A</definedName>
    <definedName name="NRangeSalaryData">#N/A</definedName>
    <definedName name="NRangeSalaryHighLevel">#N/A</definedName>
    <definedName name="NRangeSalaryLowLevel">#N/A</definedName>
    <definedName name="NRangeSalaryRow">#N/A</definedName>
    <definedName name="NRangeSmoothLevel">#N/A</definedName>
    <definedName name="nrate">#REF!</definedName>
    <definedName name="NrShortnameLandDU">#REF!</definedName>
    <definedName name="nrtret">#REF!</definedName>
    <definedName name="nrttt" localSheetId="4" hidden="1">{#N/A,#N/A,FALSE,"Sheet1"}</definedName>
    <definedName name="nrttt" hidden="1">{#N/A,#N/A,FALSE,"Sheet1"}</definedName>
    <definedName name="nrtttttt" localSheetId="4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PC2">#N/A</definedName>
    <definedName name="NTX">#REF!</definedName>
    <definedName name="ntyjyjumn" localSheetId="4" hidden="1">{#N/A,#N/A,FALSE,"단축1";#N/A,#N/A,FALSE,"단축2";#N/A,#N/A,FALSE,"단축3";#N/A,#N/A,FALSE,"장축";#N/A,#N/A,FALSE,"4WD"}</definedName>
    <definedName name="ntyjyjumn" hidden="1">{#N/A,#N/A,FALSE,"단축1";#N/A,#N/A,FALSE,"단축2";#N/A,#N/A,FALSE,"단축3";#N/A,#N/A,FALSE,"장축";#N/A,#N/A,FALSE,"4WD"}</definedName>
    <definedName name="nu" localSheetId="4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Cell">#REF!</definedName>
    <definedName name="Number_of_Operators">#REF!</definedName>
    <definedName name="Number_of_Parts">#REF!</definedName>
    <definedName name="Number_of_Payments" localSheetId="4">MATCH(0.01,End_Bal,-1)+1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4">#N/A</definedName>
    <definedName name="Number_of_Payments_5">#N/A</definedName>
    <definedName name="Number_of_Payments_7" localSheetId="4">MATCH(0.01,End_Bal_7,-1)+1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CHECK">AND(ISNUMBER(#REF!),ISNUMBER(#REF!),ISNUMBER(#REF!),ISNUMBER(#REF!))</definedName>
    <definedName name="NUMDM">#REF!</definedName>
    <definedName name="NUMDM_bis">#REF!</definedName>
    <definedName name="NUMENTRIES">#REF!</definedName>
    <definedName name="NumFinancing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RIDA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OHI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FFILIATE">"BUS_UNIT_TBL_FS"</definedName>
    <definedName name="NvsValTbl.AXE_LOC">"AXE_LOC_TBL"</definedName>
    <definedName name="NvsValTbl.BASE_CURRENCY">"CURRENCY_CD_TBL"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vsValTbl.OPERATING_UNIT">"OPER_UNIT_TBL"</definedName>
    <definedName name="NvsValTbl.PRODUCT">"PRODUCT_TBL"</definedName>
    <definedName name="NvsValTbl.PROJECT_ID">"PROJECT_ID_VW"</definedName>
    <definedName name="NvsValTbl.STATISTICS_CODE">"STAT_TBL"</definedName>
    <definedName name="NvsValTbl.TU_EC">"TU_EC_TBL"</definedName>
    <definedName name="NvsValTbl.TU_LOCATION">"TU_LOC_TBL"</definedName>
    <definedName name="nxdd" localSheetId="4" hidden="1">{"Page 1",#N/A,FALSE,"091799";"Page 2",#N/A,FALSE,"091799";"Page 3",#N/A,FALSE,"091799";"Page 4",#N/A,FALSE,"091799"}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localSheetId="4" hidden="1">{#N/A,#N/A,TRUE,"Y생산";#N/A,#N/A,TRUE,"Y판매";#N/A,#N/A,TRUE,"Y총물량";#N/A,#N/A,TRUE,"Y능력";#N/A,#N/A,TRUE,"YKD"}</definedName>
    <definedName name="nyny" hidden="1">{#N/A,#N/A,TRUE,"Y생산";#N/A,#N/A,TRUE,"Y판매";#N/A,#N/A,TRUE,"Y총물량";#N/A,#N/A,TRUE,"Y능력";#N/A,#N/A,TRUE,"YKD"}</definedName>
    <definedName name="nyumghjntu" localSheetId="4" hidden="1">{#N/A,#N/A,FALSE,"단축1";#N/A,#N/A,FALSE,"단축2";#N/A,#N/A,FALSE,"단축3";#N/A,#N/A,FALSE,"장축";#N/A,#N/A,FALSE,"4WD"}</definedName>
    <definedName name="nyumghjntu" hidden="1">{#N/A,#N/A,FALSE,"단축1";#N/A,#N/A,FALSE,"단축2";#N/A,#N/A,FALSE,"단축3";#N/A,#N/A,FALSE,"장축";#N/A,#N/A,FALSE,"4WD"}</definedName>
    <definedName name="nyumgyjm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localSheetId="4" hidden="1">{#N/A,#N/A,FALSE,"단축1";#N/A,#N/A,FALSE,"단축2";#N/A,#N/A,FALSE,"단축3";#N/A,#N/A,FALSE,"장축";#N/A,#N/A,FALSE,"4WD"}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Brian__Nicholas_M">#REF!</definedName>
    <definedName name="o_kd">#REF!</definedName>
    <definedName name="O_S">#REF!</definedName>
    <definedName name="O_Sullivan__Michael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jectif_commanditaire">#N/A</definedName>
    <definedName name="OBLossRcpd901">#REF!</definedName>
    <definedName name="OBS">#REF!</definedName>
    <definedName name="Obsolete">#REF!</definedName>
    <definedName name="obsolstk_monthly">#REF!</definedName>
    <definedName name="OBSR_NO.">#REF!</definedName>
    <definedName name="oc">#REF!</definedName>
    <definedName name="OCBC">#REF!</definedName>
    <definedName name="OccFixedAsset">#REF!</definedName>
    <definedName name="OccupancySub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localSheetId="4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Ratios">#REF!</definedName>
    <definedName name="OCTS">#REF!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Exp">#REF!</definedName>
    <definedName name="ODFAC">#REF!</definedName>
    <definedName name="ODM_NLR">#REF!</definedName>
    <definedName name="ODN">#REF!</definedName>
    <definedName name="ODRDATA">#REF!</definedName>
    <definedName name="ODRev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localSheetId="4" hidden="1">{"Ops_S.Holders Assets and Income",#N/A,FALSE,"ops_shf"}</definedName>
    <definedName name="oen" hidden="1">{"Ops_S.Holders Assets and Income",#N/A,FALSE,"ops_shf"}</definedName>
    <definedName name="oeoeoeoeo" localSheetId="4" hidden="1">{"'Model'!$A$1:$N$53"}</definedName>
    <definedName name="oeoeoeoeo" hidden="1">{"'Model'!$A$1:$N$53"}</definedName>
    <definedName name="oequip16">#REF!</definedName>
    <definedName name="oer" localSheetId="4" hidden="1">{"'Eng (page2)'!$A$1:$D$52"}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localSheetId="4" hidden="1">{"'2001'!$A$1:$AH$35"}</definedName>
    <definedName name="Oey" hidden="1">{"'2001'!$A$1:$AH$35"}</definedName>
    <definedName name="of_Days">#REF!</definedName>
    <definedName name="OF4p4">#REF!</definedName>
    <definedName name="OFA">#N/A</definedName>
    <definedName name="OFaddress_cel_MonthDataHr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localSheetId="4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FSUM">#REF!</definedName>
    <definedName name="OFname_cel_MonthDataHr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no__Naotsugu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localSheetId="4" hidden="1">{"'Eng (page2)'!$A$1:$D$52"}</definedName>
    <definedName name="OIE" hidden="1">{"'Eng (page2)'!$A$1:$D$52"}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4" hidden="1">{"'Eng (page2)'!$A$1:$D$52"}</definedName>
    <definedName name="OIKM" hidden="1">{"'Eng (page2)'!$A$1:$D$52"}</definedName>
    <definedName name="oil">#REF!</definedName>
    <definedName name="oioi">#REF!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localSheetId="4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localSheetId="4" hidden="1">{#N/A,#N/A,FALSE,"COVER1.XLS ";#N/A,#N/A,FALSE,"RACT1.XLS";#N/A,#N/A,FALSE,"RACT2.XLS";#N/A,#N/A,FALSE,"ECCMP";#N/A,#N/A,FALSE,"WELDER.XLS"}</definedName>
    <definedName name="oiuol" hidden="1">{#N/A,#N/A,FALSE,"COVER1.XLS ";#N/A,#N/A,FALSE,"RACT1.XLS";#N/A,#N/A,FALSE,"RACT2.XLS";#N/A,#N/A,FALSE,"ECCMP";#N/A,#N/A,FALSE,"WELDER.XLS"}</definedName>
    <definedName name="oiuprwoepuroweirowperiowepriwiqoeruw" localSheetId="4" hidden="1">{#N/A,#N/A,FALSE,"17MAY";#N/A,#N/A,FALSE,"24MAY"}</definedName>
    <definedName name="oiuprwoepuroweirowperiowepriwiqoeruw" hidden="1">{#N/A,#N/A,FALSE,"17MAY";#N/A,#N/A,FALSE,"24MAY"}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4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iv" localSheetId="4" hidden="1">{"'Eng (page2)'!$A$1:$D$52"}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Button">#N/A</definedName>
    <definedName name="OKButtonGarni">#N/A</definedName>
    <definedName name="okddd" localSheetId="4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localSheetId="4" hidden="1">{#N/A,#N/A,TRUE,"KEY DATA";#N/A,#N/A,TRUE,"KEY DATA Base Case";#N/A,#N/A,TRUE,"JULY";#N/A,#N/A,TRUE,"AUG";#N/A,#N/A,TRUE,"SEPT";#N/A,#N/A,TRUE,"3Q"}</definedName>
    <definedName name="okkk" hidden="1">{#N/A,#N/A,TRUE,"KEY DATA";#N/A,#N/A,TRUE,"KEY DATA Base Case";#N/A,#N/A,TRUE,"JULY";#N/A,#N/A,TRUE,"AUG";#N/A,#N/A,TRUE,"SEPT";#N/A,#N/A,TRUE,"3Q"}</definedName>
    <definedName name="okkkkk" localSheetId="4" hidden="1">{#N/A,#N/A,TRUE,"CPRD";#N/A,#N/A,TRUE,"BCCPDR";#N/A,#N/A,TRUE,"EWRD";#N/A,#N/A,TRUE,"5100";#N/A,#N/A,TRUE,"5110"}</definedName>
    <definedName name="okkkkk" hidden="1">{#N/A,#N/A,TRUE,"CPRD";#N/A,#N/A,TRUE,"BCCPDR";#N/A,#N/A,TRUE,"EWRD";#N/A,#N/A,TRUE,"5100";#N/A,#N/A,TRUE,"5110"}</definedName>
    <definedName name="OKLFS15">#REF!</definedName>
    <definedName name="oku" localSheetId="4" hidden="1">{"'Eng (page2)'!$A$1:$D$52"}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localSheetId="4" hidden="1">{"PG1",#N/A,FALSE,"AugFlashTemplate";"PG2",#N/A,FALSE,"AugFlashTemplate"}</definedName>
    <definedName name="old.augflsh" hidden="1">{"PG1",#N/A,FALSE,"AugFlashTemplate";"PG2",#N/A,FALSE,"AugFlashTemplate"}</definedName>
    <definedName name="old_1" localSheetId="4" hidden="1">{"'Sheet1'!$A$1"}</definedName>
    <definedName name="old_1" hidden="1">{"'Sheet1'!$A$1"}</definedName>
    <definedName name="old_2" localSheetId="4" hidden="1">{"'Sheet1'!$A$1"}</definedName>
    <definedName name="old_2" hidden="1">{"'Sheet1'!$A$1"}</definedName>
    <definedName name="old_3" localSheetId="4" hidden="1">{"'Sheet1'!$A$1"}</definedName>
    <definedName name="old_3" hidden="1">{"'Sheet1'!$A$1"}</definedName>
    <definedName name="old_4" localSheetId="4" hidden="1">{"'Sheet1'!$A$1"}</definedName>
    <definedName name="old_4" hidden="1">{"'Sheet1'!$A$1"}</definedName>
    <definedName name="old_5" localSheetId="4" hidden="1">{"'Sheet1'!$A$1"}</definedName>
    <definedName name="old_5" hidden="1">{"'Sheet1'!$A$1"}</definedName>
    <definedName name="old_capex" hidden="1">{"holdco",#N/A,FALSE,"Summary Financials";"holdco",#N/A,FALSE,"Summary Financials"}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lll">#REF!</definedName>
    <definedName name="olop" localSheetId="4" hidden="1">{"'Eng (page2)'!$A$1:$D$52"}</definedName>
    <definedName name="olop" hidden="1">{"'Eng (page2)'!$A$1:$D$52"}</definedName>
    <definedName name="OLP">#REF!</definedName>
    <definedName name="olrlk\" localSheetId="4" hidden="1">{"'Eng (page2)'!$A$1:$D$52"}</definedName>
    <definedName name="olrlk\" hidden="1">{"'Eng (page2)'!$A$1:$D$52"}</definedName>
    <definedName name="OLT0">#REF!</definedName>
    <definedName name="Olthes">#REF!</definedName>
    <definedName name="olui">#REF!</definedName>
    <definedName name="olwjf" localSheetId="4" hidden="1">{"'Model'!$A$1:$N$53"}</definedName>
    <definedName name="olwjf" hidden="1">{"'Model'!$A$1:$N$53"}</definedName>
    <definedName name="Oman">#REF!</definedName>
    <definedName name="Omega" localSheetId="4" hidden="1">{"'Data'!$A$1:$D$17"}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localSheetId="4" hidden="1">{"'Rekap 1'!$A$1:$E$18"}</definedName>
    <definedName name="onde" hidden="1">{"'Rekap 1'!$A$1:$E$18"}</definedName>
    <definedName name="ondeo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localSheetId="4" hidden="1">{"'Eng (page2)'!$A$1:$D$52"}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NV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" localSheetId="4" hidden="1">{#N/A,#N/A,FALSE,"5yr.hist."}</definedName>
    <definedName name="ooi" hidden="1">{#N/A,#N/A,FALSE,"5yr.hist."}</definedName>
    <definedName name="ooio">#REF!</definedName>
    <definedName name="ooo">#REF!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>#REF!</definedName>
    <definedName name="ooooooooo" localSheetId="4" hidden="1">{"Page 1",#N/A,FALSE,"080699";"Page 2",#N/A,FALSE,"080699";"Page 3",#N/A,FALSE,"080699";"Page 4",#N/A,FALSE,"080699"}</definedName>
    <definedName name="ooooooooo" hidden="1">{"Page 1",#N/A,FALSE,"080699";"Page 2",#N/A,FALSE,"080699";"Page 3",#N/A,FALSE,"080699";"Page 4",#N/A,FALSE,"080699"}</definedName>
    <definedName name="oooooooooo" localSheetId="4" hidden="1">{"'Sell_Office'!$C$5:$D$6"}</definedName>
    <definedName name="oooooooooo" hidden="1">{"'Sell_Office'!$C$5:$D$6"}</definedName>
    <definedName name="oooooooooooo" localSheetId="4" hidden="1">{#N/A,#N/A,FALSE,"Sheet1"}</definedName>
    <definedName name="oooooooooooo" hidden="1">{#N/A,#N/A,FALSE,"Sheet1"}</definedName>
    <definedName name="ooooooooooooo" localSheetId="4" hidden="1">{"Page 1",#N/A,FALSE,"062599";"Page 2",#N/A,FALSE,"062599";"Page 3",#N/A,FALSE,"062599"}</definedName>
    <definedName name="ooooooooooooo" hidden="1">{"Page 1",#N/A,FALSE,"062599";"Page 2",#N/A,FALSE,"062599";"Page 3",#N/A,FALSE,"062599"}</definedName>
    <definedName name="ooooooooooooooo" localSheetId="4" hidden="1">{#N/A,#N/A,FALSE,"FFM"}</definedName>
    <definedName name="ooooooooooooooo" hidden="1">{#N/A,#N/A,FALSE,"FFM"}</definedName>
    <definedName name="OOOOOOOOOOOOOOOOOO">#REF!</definedName>
    <definedName name="oooooooooooooooooooo" localSheetId="4" hidden="1">{"Page 1",#N/A,FALSE,"081399";"Page 2",#N/A,FALSE,"081399";"Page 3",#N/A,FALSE,"081399";"Page 4",#N/A,FALSE,"081399"}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" hidden="1">{#N/A,#N/A,FALSE,"V-NOTCH FLOW"}</definedName>
    <definedName name="ooooooooooooooooooooooooooooooooooooooooooooo" localSheetId="4" hidden="1">{#N/A,#N/A,FALSE,"Aging Summary";#N/A,#N/A,FALSE,"Ratio Analysis";#N/A,#N/A,FALSE,"Test 120 Day Accts";#N/A,#N/A,FALSE,"Tickmarks"}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localSheetId="4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localSheetId="4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localSheetId="4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localSheetId="4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localSheetId="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localSheetId="4" hidden="1">{"'Model'!$A$1:$N$53"}</definedName>
    <definedName name="oooosss" hidden="1">{"'Model'!$A$1:$N$53"}</definedName>
    <definedName name="ooouyy">#REF!</definedName>
    <definedName name="oop">#REF!</definedName>
    <definedName name="oops">#REF!</definedName>
    <definedName name="ooujg" localSheetId="4" hidden="1">{"scrap",#N/A,FALSE,"scrap"}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B_BY_BORRS">#REF!</definedName>
    <definedName name="OPBCorpME">#REF!</definedName>
    <definedName name="OpCost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_OPSD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ng_year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sc">#REF!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Expense">#REF!</definedName>
    <definedName name="Operating_Expenses">#REF!</definedName>
    <definedName name="Operating_Exps">#REF!</definedName>
    <definedName name="Operating_Income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localSheetId="4" hidden="1">{"'Eng (page2)'!$A$1:$D$52"}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ease">#REF!</definedName>
    <definedName name="OPLK">#N/A</definedName>
    <definedName name="OPLL" localSheetId="4" hidden="1">{"'Eng (page2)'!$A$1:$D$52"}</definedName>
    <definedName name="OPLL" hidden="1">{"'Eng (page2)'!$A$1:$D$52"}</definedName>
    <definedName name="opMonth">#REF!</definedName>
    <definedName name="opnet">#REF!</definedName>
    <definedName name="OPO" localSheetId="4" hidden="1">{"'BS'!$C$10"}</definedName>
    <definedName name="OPO" hidden="1">{"'BS'!$C$10"}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localSheetId="4" hidden="1">{"indirect labor",#N/A,FALSE,"labor"}</definedName>
    <definedName name="oppp" hidden="1">{"indirect labor",#N/A,FALSE,"labor"}</definedName>
    <definedName name="OppTrkSummCost">#REF!</definedName>
    <definedName name="OppTrkSummPctList">#REF!</definedName>
    <definedName name="OppTrkSummSales">#REF!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">#N/A</definedName>
    <definedName name="OptioneeCodes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QLIB">"QUSRSYS"</definedName>
    <definedName name="OQNAM">"SYDCUSTM2"</definedName>
    <definedName name="OR">#REF!</definedName>
    <definedName name="ORA">#REF!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CR">#REF!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B">#REF!</definedName>
    <definedName name="order">#REF!</definedName>
    <definedName name="ORDER_SALE_YTD">#REF!</definedName>
    <definedName name="ORDER_STATUS_5">#REF!</definedName>
    <definedName name="ORDER_SUMMARY_3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gmatch">#REF!</definedName>
    <definedName name="Orient">#REF!</definedName>
    <definedName name="ORIENTAL_WEAVERS_CO.">#REF!</definedName>
    <definedName name="Orig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RTTL">#REF!</definedName>
    <definedName name="OS">#REF!</definedName>
    <definedName name="OS.Chg">25</definedName>
    <definedName name="OS_EXISTING">#REF!</definedName>
    <definedName name="OSBLoss905">#REF!</definedName>
    <definedName name="osddapsdl" localSheetId="4" hidden="1">{"SchM1",#N/A,FALSE,"Schedules";"SchM2",#N/A,FALSE,"Schedules"}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LS">#N/A</definedName>
    <definedName name="OSM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localSheetId="4" hidden="1">{"'WWW'!$A$1:$J$18"}</definedName>
    <definedName name="ot_1" hidden="1">{"'WWW'!$A$1:$J$18"}</definedName>
    <definedName name="ot_10">#REF!</definedName>
    <definedName name="ot_11">#REF!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ot_8">#REF!</definedName>
    <definedName name="ot_9">#REF!</definedName>
    <definedName name="OT_CL">#REF!</definedName>
    <definedName name="OT_col_Salary">OFFSET(#REF!,1,0,MAX(SalaryActive_col_BaseSalaryHr),1)</definedName>
    <definedName name="OT_Hol">#REF!</definedName>
    <definedName name="OT_Nrldays">#REF!</definedName>
    <definedName name="OTCS" localSheetId="4" hidden="1">{"'Data'!$A$1:$D$17"}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cred">#REF!</definedName>
    <definedName name="OTHCURAS">#N/A</definedName>
    <definedName name="OTHCURLI">#N/A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_deposits_prepayment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Grants___Exempt">#REF!</definedName>
    <definedName name="Other_Grants___Nonexempt">#REF!</definedName>
    <definedName name="Other_Grants__Exempt">#REF!</definedName>
    <definedName name="Other_Grants_Nonexempt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Expense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_print">#REF!</definedName>
    <definedName name="other1">#REF!</definedName>
    <definedName name="Other3" localSheetId="4" hidden="1">{"'2001'!$A$1:$AH$35"}</definedName>
    <definedName name="Other3" hidden="1">{"'2001'!$A$1:$AH$35"}</definedName>
    <definedName name="other33" localSheetId="4" hidden="1">{#N/A,#N/A,FALSE,"Pharm";#N/A,#N/A,FALSE,"WWCM"}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Exp">#REF!</definedName>
    <definedName name="OtherIncome_col_Salary">OFFSET(#REF!,1,0,MAX(SalaryActive_col_BaseSalaryHr),1)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localSheetId="4" hidden="1">{#N/A,#N/A,FALSE,"Pharm";#N/A,#N/A,FALSE,"WWCM"}</definedName>
    <definedName name="othermar" hidden="1">{#N/A,#N/A,FALSE,"Pharm";#N/A,#N/A,FALSE,"WWCM"}</definedName>
    <definedName name="OtherPay_04">#REF!</definedName>
    <definedName name="Others">#REF!</definedName>
    <definedName name="Others__specify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man__Rusli_Bin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localSheetId="4" hidden="1">{#VALUE!,#N/A,FALSE,0}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Area_col_Salary">OFFSET(#REF!,1,0,MAX(SalaryActive_col_BaseSalaryHr),1)</definedName>
    <definedName name="OutB">OFFSET(#REF!,0,0,COUNTA(#REF!),1)</definedName>
    <definedName name="Outings" hidden="1">#REF!</definedName>
    <definedName name="OutLoanAccountPortTMB">#REF!</definedName>
    <definedName name="OutlookYear">#REF!</definedName>
    <definedName name="OutOp">#REF!</definedName>
    <definedName name="OUTPUT">#REF!</definedName>
    <definedName name="Output2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utStatus_col_Salary">OFFSET(#REF!,1,0,MAX(SalaryActive_col_BaseSalaryHr),1)</definedName>
    <definedName name="OVC">#REF!</definedName>
    <definedName name="Over_UnitPrice">40</definedName>
    <definedName name="OVER90">#REF!</definedName>
    <definedName name="OVERALL_CHECK">#REF!</definedName>
    <definedName name="overdrive">#REF!</definedName>
    <definedName name="Overhead1" localSheetId="4" hidden="1">{"Page 1",#N/A,FALSE,"052199";"Page 2",#N/A,FALSE,"052199";"Page 3",#N/A,FALSE,"052199"}</definedName>
    <definedName name="Overhead1" hidden="1">{"Page 1",#N/A,FALSE,"052199";"Page 2",#N/A,FALSE,"052199";"Page 3",#N/A,FALSE,"052199"}</definedName>
    <definedName name="overhead2" localSheetId="4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timeExpense">#REF!</definedName>
    <definedName name="Overview">#REF!</definedName>
    <definedName name="Ovh_Inc">#N/A</definedName>
    <definedName name="Ovh_N_Inc">#N/A</definedName>
    <definedName name="OVN">#REF!</definedName>
    <definedName name="OWDV">#REF!</definedName>
    <definedName name="OWDV701">#REF!</definedName>
    <definedName name="OWHROI" hidden="1">#REF!</definedName>
    <definedName name="Owing_from__to__Assc._Co.">#REF!</definedName>
    <definedName name="Owing_from__to__MACCH">#REF!</definedName>
    <definedName name="Owner">#REF!</definedName>
    <definedName name="Owner_Table2">#REF!</definedName>
    <definedName name="Owners">#REF!</definedName>
    <definedName name="Ownership" localSheetId="4" hidden="1">OFFSET([0]!Data.Top.Left,1,0)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__L___Statement">#REF!</definedName>
    <definedName name="P_0">#REF!</definedName>
    <definedName name="P_01">#REF!</definedName>
    <definedName name="P_02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 localSheetId="4">PL_balance 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R1">#REF!</definedName>
    <definedName name="P1R2">#REF!</definedName>
    <definedName name="P1X" localSheetId="4" hidden="1">{"Japan_Capers_Ed_Pub",#N/A,FALSE,"DI 2 YEAR MASTER SCHEDULE"}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3P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localSheetId="4" hidden="1">{"SUM ALL YR",#N/A,FALSE,"SUM ALL YR";"sum01",#N/A,FALSE,"SUM 01";"sumM2",#N/A,FALSE,"SUM M2";"sum02",#N/A,FALSE,"SUM 02";"sum03",#N/A,FALSE,"SUM 03";"sum04",#N/A,FALSE,"SUM 04";"sum05",#N/A,FALSE,"SUM 05"}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localSheetId="4" hidden="1">{#N/A,#N/A,TRUE,"Sum. BS";#N/A,#N/A,TRUE,"Sum. P&amp;L";#N/A,#N/A,TRUE,"Summary avge";#N/A,#N/A,TRUE,"List of Abbrev."}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.A">#REF!</definedName>
    <definedName name="pa.A1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CKAGE3" localSheetId="4" hidden="1">{#N/A,#N/A,FALSE,"단축1";#N/A,#N/A,FALSE,"단축2";#N/A,#N/A,FALSE,"단축3";#N/A,#N/A,FALSE,"장축";#N/A,#N/A,FALSE,"4WD"}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kingTtl">#REF!</definedName>
    <definedName name="PACﾚｰﾄ">#REF!</definedName>
    <definedName name="PAD">#REF!</definedName>
    <definedName name="PAdd">#REF!</definedName>
    <definedName name="PADWN" hidden="1">#REF!</definedName>
    <definedName name="pag2f">#REF!</definedName>
    <definedName name="pag3f">#REF!</definedName>
    <definedName name="page">#REF!</definedName>
    <definedName name="page\x2dtotal">#REF!</definedName>
    <definedName name="page\x2dtotal\x2dmaster0">#REF!</definedName>
    <definedName name="PAGE_1">#REF!</definedName>
    <definedName name="PAGE_10">#REF!</definedName>
    <definedName name="page_18b">#REF!</definedName>
    <definedName name="PAGE_2">#REF!</definedName>
    <definedName name="Page_22">#REF!</definedName>
    <definedName name="Page_23">#REF!</definedName>
    <definedName name="Page_24">#REF!</definedName>
    <definedName name="Page_25">#REF!</definedName>
    <definedName name="PAGE_3">#REF!</definedName>
    <definedName name="PAGE_37">#REF!</definedName>
    <definedName name="PAGE_38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_a_1">#REF!</definedName>
    <definedName name="Page_GLTBAR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2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ListSO_col_Monthdatahr" comment="Monthdatahr">OFFSET(#REF!,1,0,COUNT(#REF!),1)</definedName>
    <definedName name="PageListTax_col_MonthDataHr" comment="MonthDataHr">OFFSET(#REF!,1,0,COUNT(#REF!),1)</definedName>
    <definedName name="PageNoTax_cel_TaxForm2">#REF!</definedName>
    <definedName name="pageonetotal">#REF!</definedName>
    <definedName name="PageTax_col_SumEm">OFFSET(#REF!,1,0,MAX(NoTaxYear_col_TaxYear1),1)</definedName>
    <definedName name="pagethreetotal">#REF!</definedName>
    <definedName name="PageTotal_cel_Taxform2">#REF!</definedName>
    <definedName name="pagetwototal">#REF!</definedName>
    <definedName name="pagroup">#REF!</definedName>
    <definedName name="pagroup65">#REF!</definedName>
    <definedName name="pah">#REF!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localSheetId="4" hidden="1">{#N/A,#N/A,FALSE,"Eff-SSC2"}</definedName>
    <definedName name="PAICHOT" hidden="1">{#N/A,#N/A,FALSE,"Eff-SSC2"}</definedName>
    <definedName name="PAid">#REF!</definedName>
    <definedName name="paidcode">#REF!</definedName>
    <definedName name="PaidPage1">#REF!</definedName>
    <definedName name="PaidPage2">#REF!</definedName>
    <definedName name="paint">#REF!</definedName>
    <definedName name="pairoj" localSheetId="4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localSheetId="4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localSheetId="4" hidden="1">{"AIMS_SUMMARY",#N/A,FALSE,"Mariola - Mtl 9604"}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localSheetId="4" hidden="1">{#N/A,#N/A,FALSE,"Profit Status";#N/A,#N/A,FALSE,"Invest";#N/A,#N/A,FALSE,"Revenue";#N/A,#N/A,FALSE,"Variable Cost";#N/A,#N/A,FALSE,"Options &amp; Series"}</definedName>
    <definedName name="papa" hidden="1">{#N/A,#N/A,FALSE,"Profit Status";#N/A,#N/A,FALSE,"Invest";#N/A,#N/A,FALSE,"Revenue";#N/A,#N/A,FALSE,"Variable Cost";#N/A,#N/A,FALSE,"Options &amp; Series"}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localSheetId="4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">#REF!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nun">#REF!</definedName>
    <definedName name="PARIS3052006">#REF!</definedName>
    <definedName name="Parking_col_Salary">OFFSET(#REF!,1,0,MAX(SalaryActive_col_BaseSalaryHr),1)</definedName>
    <definedName name="PARLA">#REF!</definedName>
    <definedName name="PARPaste">#REF!</definedName>
    <definedName name="parry">#REF!</definedName>
    <definedName name="parse" hidden="1">#REF!</definedName>
    <definedName name="PARSFO_E">#REF!</definedName>
    <definedName name="PARSFORM">#REF!</definedName>
    <definedName name="PART">#REF!</definedName>
    <definedName name="PART_1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3">#REF!</definedName>
    <definedName name="Part4">#REF!</definedName>
    <definedName name="Part5">#REF!</definedName>
    <definedName name="Part6">#REF!</definedName>
    <definedName name="PartDesignation">#REF!</definedName>
    <definedName name="PARTFGS">#REF!</definedName>
    <definedName name="PARTIAL">#REF!</definedName>
    <definedName name="Partial_Search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localSheetId="4" hidden="1">{"'Eng (page2)'!$A$1:$D$52"}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AUS">#REF!</definedName>
    <definedName name="PATCIPTA">#REF!</definedName>
    <definedName name="PATDRP">#REF!</definedName>
    <definedName name="Patents">#REF!</definedName>
    <definedName name="PATENTS_REC">#REF!</definedName>
    <definedName name="PATETTD">#REF!</definedName>
    <definedName name="PATGRCON">#REF!</definedName>
    <definedName name="patgrpl">#REF!</definedName>
    <definedName name="PathImportText">#REF!</definedName>
    <definedName name="PATIJM">#REF!</definedName>
    <definedName name="PATJMD">#REF!</definedName>
    <definedName name="PATJSB">#REF!</definedName>
    <definedName name="PATKEMENA">#REF!</definedName>
    <definedName name="PATMAX">#REF!</definedName>
    <definedName name="PATPPTY">#REF!</definedName>
    <definedName name="PATSTY">#REF!</definedName>
    <definedName name="PATSURIA">#REF!</definedName>
    <definedName name="PATTORSCO">#REF!</definedName>
    <definedName name="PATWWV">#REF!</definedName>
    <definedName name="Paula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VE">#REF!</definedName>
    <definedName name="paweena">#REF!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col_Embase_SV">OFFSET(#REF!,1,0,COUNTA(#REF!)-1,1)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Date_10">#N/A</definedName>
    <definedName name="Payment_Date_4">#N/A</definedName>
    <definedName name="Payment_Date_5">#N/A</definedName>
    <definedName name="Payment_Date_7" localSheetId="4">DATE(YEAR(Loan_Start_7),MONTH(Loan_Start_7)+#NAME?,DAY(Loan_Start_7))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lookup">#REF!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_Samp">#REF!</definedName>
    <definedName name="PayrollDatabase">#REF!</definedName>
    <definedName name="PayrollDatabase1">#REF!</definedName>
    <definedName name="payrolllocation">#REF!</definedName>
    <definedName name="PAYS">#N/A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 localSheetId="4">PL_balance #REF!</definedName>
    <definedName name="PBIT">PL_balance #REF!</definedName>
    <definedName name="Pbit1" localSheetId="4" hidden="1">{#N/A,#N/A,FALSE,"Sheet1";#N/A,#N/A,FALSE,"Key data stat 1";#N/A,#N/A,FALSE,"Key Data 2";#N/A,#N/A,FALSE,"Key Data Graph 3"}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btp">#REF!</definedName>
    <definedName name="PC">#REF!</definedName>
    <definedName name="PC.2012">#REF!</definedName>
    <definedName name="PC.2013">#REF!</definedName>
    <definedName name="pc.A">#REF!</definedName>
    <definedName name="pc.A1">#REF!</definedName>
    <definedName name="PC_Aug">#REF!</definedName>
    <definedName name="PC_Aug_Cr">#REF!</definedName>
    <definedName name="PC_Aug_Dr">#REF!</definedName>
    <definedName name="PC_EXISTING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CON">#REF!</definedName>
    <definedName name="PCDAT">"02/03/2006"</definedName>
    <definedName name="PCDE">#REF!</definedName>
    <definedName name="PCDT2">"20060302"</definedName>
    <definedName name="PCET">#REF!</definedName>
    <definedName name="PChe">#REF!</definedName>
    <definedName name="PCLA">#REF!</definedName>
    <definedName name="PCM">#REF!</definedName>
    <definedName name="pcmcia">#REF!</definedName>
    <definedName name="PCMGT">#REF!</definedName>
    <definedName name="PCMPte">#REF!</definedName>
    <definedName name="PCN">#REF!</definedName>
    <definedName name="PCOS">#REF!</definedName>
    <definedName name="PCOSINV">#REF!</definedName>
    <definedName name="PCPU">#REF!</definedName>
    <definedName name="pcs" localSheetId="4" hidden="1">{#N/A,#N/A,FALSE,"Eff-SSC2"}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_pd_at_maturity">#REF!</definedName>
    <definedName name="PCTIM">"10:04:35"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ct">#REF!</definedName>
    <definedName name="PDD">#REF!</definedName>
    <definedName name="PDD_EXISTING">#REF!</definedName>
    <definedName name="PDG">#REF!</definedName>
    <definedName name="pdh">#REF!</definedName>
    <definedName name="PDH_A2013">#REF!</definedName>
    <definedName name="PDH_EXISTING">#REF!</definedName>
    <definedName name="PDHA_CENTRAL2012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DV_EXISTING">#REF!</definedName>
    <definedName name="PE">#REF!</definedName>
    <definedName name="pe.A">#REF!</definedName>
    <definedName name="pe.A1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localSheetId="4" hidden="1">{"Sensitivity1",#N/A,FALSE,"Sensitivity";"Sensitivity2",#N/A,FALSE,"Sensitivity"}</definedName>
    <definedName name="pearit" hidden="1">{"Sensitivity1",#N/A,FALSE,"Sensitivity";"Sensitivity2",#N/A,FALSE,"Sensitivity"}</definedName>
    <definedName name="PEBActual2002">#REF!</definedName>
    <definedName name="PEBBudget2002">#REF!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localSheetId="4" hidden="1">{#N/A,#N/A,TRUE,"R&amp;D";#N/A,#N/A,TRUE,"Drct exp";#N/A,#N/A,TRUE,"OPEX";#N/A,#N/A,TRUE,"R&amp;D";#N/A,#N/A,TRUE,"S&amp;M";#N/A,#N/A,TRUE,"G&amp;A"}</definedName>
    <definedName name="Pel" hidden="1">{#N/A,#N/A,TRUE,"R&amp;D";#N/A,#N/A,TRUE,"Drct exp";#N/A,#N/A,TRUE,"OPEX";#N/A,#N/A,TRUE,"R&amp;D";#N/A,#N/A,TRUE,"S&amp;M";#N/A,#N/A,TRUE,"G&amp;A"}</definedName>
    <definedName name="Pelco">#REF!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localSheetId="4" hidden="1">{#N/A,#N/A,FALSE,"Pharm";#N/A,#N/A,FALSE,"WWCM"}</definedName>
    <definedName name="PEPE4" hidden="1">{#N/A,#N/A,FALSE,"Pharm";#N/A,#N/A,FALSE,"WWCM"}</definedName>
    <definedName name="PEPE5" localSheetId="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PS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 localSheetId="4">IF(ISERROR(IF(#REF!=0,ROUND(#REF!/EXPENSE*100,2),ROUND(#REF!/#REF!*100,2))),0,IF(#REF!=0,ROUND(#REF!/EXPENSE*100,2),ROUND(#REF!/#REF!*100,2)))</definedName>
    <definedName name="Percent_PL">IF(ISERROR(IF(#REF!=0,ROUND(#REF!/EXPENSE*100,2),ROUND(#REF!/#REF!*100,2))),0,IF(#REF!=0,ROUND(#REF!/EXPENSE*100,2),ROUND(#REF!/#REF!*100,2)))</definedName>
    <definedName name="Percent_PL_1" localSheetId="4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 localSheetId="4">IF(ISERROR(IF(#REF!=0,ROUND(#REF!/EXPENSE_20*100,2),ROUND(#REF!/#REF!*100,2))),0,IF(#REF!=0,ROUND(#REF!/EXPENSE_20*100,2),ROUND(#REF!/#REF!*100,2)))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 localSheetId="4">IF(ISERROR(IF(#REF!=0,ROUND(#REF!/EXPENSE*100,2),ROUND(#REF!/#REF!*100,2))),0,IF(#REF!=0,ROUND(#REF!/EXPENSE*100,2),ROUND(#REF!/#REF!*100,2)))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 localSheetId="4">IF(ISERROR(IF(#REF!=0,ROUND(#REF!/EXPENSE_20*100,2),ROUND(#REF!/#REF!*100,2))),0,IF(#REF!=0,ROUND(#REF!/EXPENSE_20*100,2),ROUND(#REF!/#REF!*100,2)))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 localSheetId="4">IF(ISERROR(IF(#REF!=0,ROUND(#REF!/EXPENSE*100,2),ROUND(#REF!/#REF!*100,2))),0,IF(#REF!=0,ROUND(#REF!/EXPENSE*100,2),ROUND(#REF!/#REF!*100,2)))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 localSheetId="4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 localSheetId="4">IF(ISERROR(IF(#REF!=0,ROUND(#REF!/EXPENSE_20*100,2),ROUND(#REF!/#REF!*100,2))),0,IF(#REF!=0,ROUND(#REF!/EXPENSE_20*100,2),ROUND(#REF!/#REF!*100,2)))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 localSheetId="4">IF(ISERROR(IF(#REF!=0,ROUND(#REF!/EXPENSE*100,2),ROUND(#REF!/#REF!*100,2))),0,IF(#REF!=0,ROUND(#REF!/EXPENSE*100,2),ROUND(#REF!/#REF!*100,2)))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 localSheetId="4">IF(ISERROR(IF(#REF!=0,ROUND(#REF!/EXPENSE_20*100,2),ROUND(#REF!/#REF!*100,2))),0,IF(#REF!=0,ROUND(#REF!/EXPENSE_20*100,2),ROUND(#REF!/#REF!*100,2)))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 localSheetId="4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 localSheetId="4">IF(ISERROR(IF(#REF!=0,ROUND(#REF!/EXPENSE*100,2),ROUND(#REF!/#REF!*100,2))),0,IF(#REF!=0,ROUND(#REF!/EXPENSE*100,2),ROUND(#REF!/#REF!*100,2)))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 localSheetId="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 localSheetId="4">IF(ISERROR(IF(#REF!=0,ROUND(#REF!/EXPENSE_20*100,2),ROUND(#REF!/#REF!*100,2))),0,IF(#REF!=0,ROUND(#REF!/EXPENSE_20*100,2),ROUND(#REF!/#REF!*100,2)))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 localSheetId="4">IF(ISERROR(IF(#REF!=0,ROUND(#REF!/Expense_d*100,2),ROUND(#REF!/#REF!*100,2))),0,IF(#REF!=0,ROUND(#REF!/Expense_d*100,2),ROUND(#REF!/#REF!*100,2)))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 localSheetId="4">PercentCompleteBeyond*PeriodInPlan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localSheetId="4" hidden="1">{#N/A,#N/A,FALSE,"Eff-SSC2"}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localSheetId="4" hidden="1">{#N/A,#N/A,FALSE,"DATA"}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ODE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ériode">#N/A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AME">#REF!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">#REF!</definedName>
    <definedName name="Personne">#N/A</definedName>
    <definedName name="Personnel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RYR">#REF!</definedName>
    <definedName name="pes" localSheetId="4" hidden="1">{#N/A,#N/A,TRUE,"CPRD";#N/A,#N/A,TRUE,"BCCPDR";#N/A,#N/A,TRUE,"EWRD";#N/A,#N/A,TRUE,"5100";#N/A,#N/A,TRUE,"5110"}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localSheetId="4" hidden="1">{"'Eng (page2)'!$A$1:$D$52"}</definedName>
    <definedName name="pfwe" hidden="1">{"'Eng (page2)'!$A$1:$D$52"}</definedName>
    <definedName name="PG.1">#N/A</definedName>
    <definedName name="PG.2">#N/A</definedName>
    <definedName name="PG.3">#N/A</definedName>
    <definedName name="PG_2">#REF!</definedName>
    <definedName name="PG_4">#REF!</definedName>
    <definedName name="PG_5">#REF!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16A">#REF!</definedName>
    <definedName name="PG16B">#REF!</definedName>
    <definedName name="PG18A">#REF!</definedName>
    <definedName name="PG18B">#REF!</definedName>
    <definedName name="PG18C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gone">#REF!</definedName>
    <definedName name="pgtwo">#REF!</definedName>
    <definedName name="ph" localSheetId="4" hidden="1">{"'Model'!$A$1:$N$53"}</definedName>
    <definedName name="ph" hidden="1">{"'Model'!$A$1:$N$53"}</definedName>
    <definedName name="ph.A">#REF!</definedName>
    <definedName name="ph.A1">#REF!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m__Thomas_C">#REF!</definedName>
    <definedName name="Phang" localSheetId="4" hidden="1">{"'Model'!$A$1:$N$53"}</definedName>
    <definedName name="Phang" hidden="1">{"'Model'!$A$1:$N$53"}</definedName>
    <definedName name="phangy" localSheetId="4" hidden="1">{"'Model'!$A$1:$N$53"}</definedName>
    <definedName name="phangy" hidden="1">{"'Model'!$A$1:$N$53"}</definedName>
    <definedName name="Phangyy" localSheetId="4" hidden="1">{"'Model'!$A$1:$N$53"}</definedName>
    <definedName name="Phangyy" hidden="1">{"'Model'!$A$1:$N$53"}</definedName>
    <definedName name="phanuwat" localSheetId="4" hidden="1">{#N/A,#N/A,TRUE,"OUTPUT";#N/A,#N/A,TRUE,"SF_Cal";#N/A,#N/A,TRUE,"HGA_Cal";#N/A,#N/A,TRUE,"MR_Cal";#N/A,#N/A,TRUE,"JIT_COST";#N/A,#N/A,TRUE,"MR_Cost";#N/A,#N/A,TRUE,"Space &amp; Utility"}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localSheetId="4" hidden="1">{#N/A,#N/A,FALSE,"Sales Graph";#N/A,#N/A,FALSE,"PSBM";#N/A,#N/A,FALSE,"BUC Graph";#N/A,#N/A,FALSE,"P&amp;L - YTD"}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ips__Paul">#REF!</definedName>
    <definedName name="philrada" localSheetId="4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localSheetId="4" hidden="1">{"'Monthly'!$A$3:$U$60"}</definedName>
    <definedName name="phisit" hidden="1">{"'Monthly'!$A$3:$U$60"}</definedName>
    <definedName name="phisti" localSheetId="4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nanceV1_CBL">#N/A</definedName>
    <definedName name="Physical">#REF!</definedName>
    <definedName name="PHYSICAL_SIGHT_TAC">#REF!</definedName>
    <definedName name="pi">#REF!</definedName>
    <definedName name="PIC">#REF!</definedName>
    <definedName name="PiceJob_col_Salary">OFFSET(#REF!,1,0,MAX(SalaryActive_col_BaseSalaryHr),1)</definedName>
    <definedName name="PICOLA" localSheetId="4" hidden="1">{"'1996'!$A$1:$J$272"}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">#REF!</definedName>
    <definedName name="PIMT">#REF!</definedName>
    <definedName name="PIMT_MARINE">#REF!</definedName>
    <definedName name="PIMT_RECON">#REF!</definedName>
    <definedName name="PIMT_REG">#REF!</definedName>
    <definedName name="PIMT_SPR">#REF!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">BlankMacro1</definedName>
    <definedName name="PIPC_CHEM">#REF!</definedName>
    <definedName name="PIPC_SMS">#REF!</definedName>
    <definedName name="PIPC_SPR">#REF!</definedName>
    <definedName name="PIPC_SVC">#REF!</definedName>
    <definedName name="PIPE">#REF!</definedName>
    <definedName name="Pipe_Tube">#REF!</definedName>
    <definedName name="PIPE2">BlankMacro1</definedName>
    <definedName name="PIPM_SPR">#REF!</definedName>
    <definedName name="PIRR">#REF!</definedName>
    <definedName name="PIRR_10yr">#REF!</definedName>
    <definedName name="PIRR_15yr">#REF!</definedName>
    <definedName name="PISE">#REF!</definedName>
    <definedName name="pit" hidden="1">#REF!</definedName>
    <definedName name="PITER">#REF!</definedName>
    <definedName name="pitsanu">#REF!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localSheetId="4" hidden="1">{#N/A,#N/A,FALSE,"초도품";#N/A,#N/A,FALSE,"초도품 (2)";#N/A,#N/A,FALSE,"초도품 (3)";#N/A,#N/A,FALSE,"초도품 (4)";#N/A,#N/A,FALSE,"초도품 (5)";#N/A,#N/A,FALSE,"초도품 (6)"}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Name">#REF!</definedName>
    <definedName name="PJ_Plan">#REF!</definedName>
    <definedName name="PJ_Plang">#REF!</definedName>
    <definedName name="PJ_PY">#REF!</definedName>
    <definedName name="PJ_ReFcast">#REF!</definedName>
    <definedName name="PJ_wCY">#REF!</definedName>
    <definedName name="PJC">#REF!</definedName>
    <definedName name="PJCC" localSheetId="4" hidden="1">{"AIMS_SUMMARY",#N/A,FALSE,"Mariola - Mtl 9604"}</definedName>
    <definedName name="PJCC" hidden="1">{"AIMS_SUMMARY",#N/A,FALSE,"Mariola - Mtl 9604"}</definedName>
    <definedName name="PJNo" localSheetId="4" hidden="1">{"AIMS_SUMMARY",#N/A,FALSE,"Mariola - Mtl 9604"}</definedName>
    <definedName name="PJNo" hidden="1">{"AIMS_SUMMARY",#N/A,FALSE,"Mariola - Mtl 9604"}</definedName>
    <definedName name="PJPan" localSheetId="4" hidden="1">{"AIMS_SUMMARY",#N/A,FALSE,"Mariola - Mtl 9604"}</definedName>
    <definedName name="PJPan" hidden="1">{"AIMS_SUMMARY",#N/A,FALSE,"Mariola - Mtl 9604"}</definedName>
    <definedName name="pjsiuf" localSheetId="4" hidden="1">{#N/A,#N/A,FALSE,"LCI3-Q1";#N/A,#N/A,FALSE,"LCI3-Q2";#N/A,#N/A,FALSE,"LCI3-Q3";#N/A,#N/A,FALSE,"LCI3-Q4"}</definedName>
    <definedName name="pjsiuf" hidden="1">{#N/A,#N/A,FALSE,"LCI3-Q1";#N/A,#N/A,FALSE,"LCI3-Q2";#N/A,#N/A,FALSE,"LCI3-Q3";#N/A,#N/A,FALSE,"LCI3-Q4"}</definedName>
    <definedName name="PK">#REF!</definedName>
    <definedName name="PKG_LKUP">#REF!</definedName>
    <definedName name="PKI_1000162">#REF!</definedName>
    <definedName name="PKK" hidden="1">#REF!</definedName>
    <definedName name="pklfoekfoe">#REF!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localSheetId="4" hidden="1">{"'Model'!$A$1:$N$53"}</definedName>
    <definedName name="pkpkpk" hidden="1">{"'Model'!$A$1:$N$53"}</definedName>
    <definedName name="pl">#REF!</definedName>
    <definedName name="ＰＬ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KD_ICI">#REF!</definedName>
    <definedName name="PL_CF">#REF!</definedName>
    <definedName name="PL_D">#REF!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ICI">#REF!</definedName>
    <definedName name="PL_KSN_ICI">#REF!</definedName>
    <definedName name="pl_mth5_nst">#REF!</definedName>
    <definedName name="PL_OUTSOURCE_ICI">#REF!</definedName>
    <definedName name="PL_Percent_Threshold">#REF!</definedName>
    <definedName name="pl_range">#REF!</definedName>
    <definedName name="PL_S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_two">#REF!</definedName>
    <definedName name="PL_YTD1_PART1">#REF!</definedName>
    <definedName name="PL_YTD1_PART2">#REF!</definedName>
    <definedName name="pl_ytd2_part1">#REF!</definedName>
    <definedName name="pl_ytd2_part2">#REF!</definedName>
    <definedName name="pl_ytd3_part1">#REF!</definedName>
    <definedName name="pl_ytd3_part2">#REF!</definedName>
    <definedName name="pl_ytd4_part1">#REF!</definedName>
    <definedName name="pl_ytd4_part2">#REF!</definedName>
    <definedName name="PL_ytd5_nst">#REF!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1_no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g">#REF!</definedName>
    <definedName name="Plang_BI">#REF!</definedName>
    <definedName name="Plang_Code">#REF!</definedName>
    <definedName name="Plang_HS">#REF!</definedName>
    <definedName name="Planing">#REF!</definedName>
    <definedName name="PlanLink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form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f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DISTR">#REF!</definedName>
    <definedName name="ple">#REF!</definedName>
    <definedName name="please">#REF!</definedName>
    <definedName name="Please_see_detail_from_AR_oversea___third_Parties">#REF!</definedName>
    <definedName name="Pledge" localSheetId="4" hidden="1">{#N/A,#N/A,FALSE,"Aging Summary";#N/A,#N/A,FALSE,"Ratio Analysis";#N/A,#N/A,FALSE,"Test 120 Day Accts";#N/A,#N/A,FALSE,"Tickmarks"}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GALY">#REF!</definedName>
    <definedName name="PLGrp2">#REF!</definedName>
    <definedName name="PLH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PACY">#REF!</definedName>
    <definedName name="PLIPJCY">#REF!</definedName>
    <definedName name="PLIPLCY">#REF!</definedName>
    <definedName name="PLIPQCY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K">#N/A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Cap">#REF!</definedName>
    <definedName name="plnd">#REF!</definedName>
    <definedName name="plnEVA">#REF!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P">#REF!</definedName>
    <definedName name="PLNotes">#REF!</definedName>
    <definedName name="plnOth">#REF!</definedName>
    <definedName name="PLNOV">#REF!+#REF!+#REF!+#REF!+#REF!+#REF!+#REF!+#REF!+#REF!+#REF!+#REF!</definedName>
    <definedName name="PLNOV_17">#REF!+#REF!+#REF!+#REF!+#REF!+#REF!+#REF!+#REF!+#REF!+#REF!+#REF!</definedName>
    <definedName name="plnRev">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ss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US92">#REF!</definedName>
    <definedName name="PLworksheet">#REF!</definedName>
    <definedName name="PLx" localSheetId="4" hidden="1">{"Profit_Loss",#N/A,FALSE,"Input Sheet";"Asset_Liability",#N/A,FALSE,"Input Sheet"}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DIS">#N/A</definedName>
    <definedName name="PM_H">#N/A</definedName>
    <definedName name="PM_R_Set분류">#REF!</definedName>
    <definedName name="PMB">#REF!</definedName>
    <definedName name="PMethod">#REF!</definedName>
    <definedName name="PMFT">#REF!</definedName>
    <definedName name="PMI">#REF!</definedName>
    <definedName name="PMLife">#REF!</definedName>
    <definedName name="pmmbs">#REF!</definedName>
    <definedName name="pmmpl">#REF!</definedName>
    <definedName name="pmnt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 localSheetId="4">{"Client Name or Project Name"}</definedName>
    <definedName name="ＰＭ報酬計算書●">{"Client Name or Project Name"}</definedName>
    <definedName name="pn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NU">#REF!</definedName>
    <definedName name="po">#REF!</definedName>
    <definedName name="po_list_update">#REF!</definedName>
    <definedName name="PO_Samp">#REF!</definedName>
    <definedName name="PO_Samp02">#REF!</definedName>
    <definedName name="PO0" localSheetId="4" hidden="1">{"'Eng (page2)'!$A$1:$D$52"}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D">#N/A</definedName>
    <definedName name="poer" localSheetId="4" hidden="1">{"'Eng (page2)'!$A$1:$D$52"}</definedName>
    <definedName name="poer" hidden="1">{"'Eng (page2)'!$A$1:$D$52"}</definedName>
    <definedName name="POExternal">#REF!</definedName>
    <definedName name="poi" localSheetId="4" hidden="1">{#N/A,#N/A,FALSE,"Eff-SSC2"}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IYY" localSheetId="4" hidden="1">{#N/A,#N/A,FALSE,"COMP"}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ikar__Shuky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" localSheetId="4" hidden="1">{"'Eng (page2)'!$A$1:$D$52"}</definedName>
    <definedName name="poo" hidden="1">{"'Eng (page2)'!$A$1:$D$52"}</definedName>
    <definedName name="pooi">#REF!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151_7_19">#N/A</definedName>
    <definedName name="PopupIndex151_7_20">#N/A</definedName>
    <definedName name="PopupIndex177_7_21">#REF!</definedName>
    <definedName name="PopupIndex177_7_22">#REF!</definedName>
    <definedName name="PopupIndex225_18">#REF!</definedName>
    <definedName name="PopupIndex226_7_31">#N/A</definedName>
    <definedName name="PopupIndex226_7_32">#N/A</definedName>
    <definedName name="PopupIndex226_7_33">#N/A</definedName>
    <definedName name="PopupIndex227_7_102">#N/A</definedName>
    <definedName name="PopupIndex303_7_172">#REF!</definedName>
    <definedName name="PopupIndex303_7_76">#REF!</definedName>
    <definedName name="PopupIndex305_7_80">#REF!</definedName>
    <definedName name="PopupIndex305_7_81">#REF!</definedName>
    <definedName name="PopupIndex336_4_142">#REF!</definedName>
    <definedName name="PopupIndex337_4_143">#REF!</definedName>
    <definedName name="PopupIndex338_4_144">#REF!</definedName>
    <definedName name="PopupIndex339_4_145">#REF!</definedName>
    <definedName name="PopupIndex340_4_146">#REF!</definedName>
    <definedName name="PopupIndex341_4_148">#REF!</definedName>
    <definedName name="PopupIndex342_4_155">#REF!</definedName>
    <definedName name="PopupIndex342_4_156">#REF!</definedName>
    <definedName name="PopupIndex343_4_149">#REF!</definedName>
    <definedName name="PopupIndex344_4_150">#REF!</definedName>
    <definedName name="PopupIndex345_4_151">#REF!</definedName>
    <definedName name="PopupIndex346_4_152">#REF!</definedName>
    <definedName name="PopupIndex347_4_153">#REF!</definedName>
    <definedName name="PopupIndex348_4_130">#REF!</definedName>
    <definedName name="PopupIndex348_4_154">#REF!</definedName>
    <definedName name="PopupIndex349_4_129">#REF!</definedName>
    <definedName name="PopupIndex355_4_131">#REF!</definedName>
    <definedName name="PopupIndex361_4_132">#REF!</definedName>
    <definedName name="PopupIndex361_4_157">#REF!</definedName>
    <definedName name="PopupIndex362_4_158">#REF!</definedName>
    <definedName name="PopupIndex363_4_159">#REF!</definedName>
    <definedName name="PopupIndex364_4_160">#REF!</definedName>
    <definedName name="PopupIndex365_4_161">#REF!</definedName>
    <definedName name="PopupIndex366_4_162">#REF!</definedName>
    <definedName name="PopupIndex367_4_133">#REF!</definedName>
    <definedName name="PopupIndex367_4_163">#REF!</definedName>
    <definedName name="PopupIndex368_4_164">#REF!</definedName>
    <definedName name="PopupIndex369_4_165">#REF!</definedName>
    <definedName name="PopupIndex370_4_166">#REF!</definedName>
    <definedName name="PopupIndex371_4_167">#REF!</definedName>
    <definedName name="PopupIndex373_4_134">#REF!</definedName>
    <definedName name="PopupIndex379_4_135">#REF!</definedName>
    <definedName name="PopupIndex385_4_136">#REF!</definedName>
    <definedName name="PopupIndex391_4_137">#REF!</definedName>
    <definedName name="PopupIndex397_4_139">#REF!</definedName>
    <definedName name="PopupIndex403_4_140">#REF!</definedName>
    <definedName name="PopupIndex76_5_32">#REF!</definedName>
    <definedName name="PopupIndex85_7_100">#REF!</definedName>
    <definedName name="PopupIndex85_7_101">#REF!</definedName>
    <definedName name="popy">#REF!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at__Daniel">#REF!</definedName>
    <definedName name="porn" hidden="1">#REF!</definedName>
    <definedName name="Pornchira_2538">#REF!</definedName>
    <definedName name="Port_of_Loading_List">#REF!</definedName>
    <definedName name="port29" localSheetId="4" hidden="1">{#N/A,#N/A,FALSE,"Pharm";#N/A,#N/A,FALSE,"WWCM"}</definedName>
    <definedName name="port29" hidden="1">{#N/A,#N/A,FALSE,"Pharm";#N/A,#N/A,FALSE,"WWCM"}</definedName>
    <definedName name="PortDate">#REF!</definedName>
    <definedName name="Porter__Terranc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_allowance">#REF!</definedName>
    <definedName name="position">#REF!</definedName>
    <definedName name="PosKAPreport">#REF!</definedName>
    <definedName name="post" hidden="1">#REF!</definedName>
    <definedName name="Post_FullYear">#REF!</definedName>
    <definedName name="Postage___Stamp">#REF!</definedName>
    <definedName name="postdat">#REF!</definedName>
    <definedName name="postdate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localSheetId="4" hidden="1">{"'1996'!$A$1:$J$272"}</definedName>
    <definedName name="pouipwfnew" hidden="1">{"'1996'!$A$1:$J$272"}</definedName>
    <definedName name="POUNDS">#REF!</definedName>
    <definedName name="power">#REF!</definedName>
    <definedName name="POWER_HOUSE">#REF!</definedName>
    <definedName name="power53200">#REF!</definedName>
    <definedName name="PowerConnect">#REF!</definedName>
    <definedName name="PowerPlug">#REF!</definedName>
    <definedName name="POwnM1">#REF!</definedName>
    <definedName name="POWQIU">#REF!</definedName>
    <definedName name="PP">#REF!</definedName>
    <definedName name="pp.A">#REF!</definedName>
    <definedName name="pp.A1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able">#REF!</definedName>
    <definedName name="PP_Thousand">FALSE</definedName>
    <definedName name="PP_TopDown">FALSE</definedName>
    <definedName name="PP_YearToDate">FALSE</definedName>
    <definedName name="PP11R1">#REF!</definedName>
    <definedName name="PP11R2">#REF!</definedName>
    <definedName name="PP12R1">#REF!</definedName>
    <definedName name="PP14R1">#REF!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localSheetId="4" hidden="1">{"SUM GER",#N/A,FALSE,"SUM GER";"SUM FRA",#N/A,FALSE,"SUM FRA";"SUM ITA",#N/A,FALSE,"SUM ITA";"SUM SPA",#N/A,FALSE,"SUM SPA";"SUM EGB",#N/A,FALSE,"SUM EGB";"SUM IND",#N/A,FALSE,"SUM IND"}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localSheetId="4" hidden="1">{#N/A,#N/A,FALSE,"Report";#N/A,#N/A,FALSE,"Credit Debit Notes";#N/A,#N/A,FALSE,"Explanations";#N/A,#N/A,FALSE,"Summary";#N/A,#N/A,FALSE,"Budget";#N/A,#N/A,FALSE,"Actua"}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">#REF!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" localSheetId="4" hidden="1">{"'Model'!$A$1:$N$53"}</definedName>
    <definedName name="ppppppppppppp" hidden="1">{"'Model'!$A$1:$N$53"}</definedName>
    <definedName name="pppppppppppppk" localSheetId="4" hidden="1">{"Page 1",#N/A,FALSE,"052899";"Page 2",#N/A,FALSE,"052899";"Page 3",#N/A,FALSE,"052899"}</definedName>
    <definedName name="pppppppppppppk" hidden="1">{"Page 1",#N/A,FALSE,"052899";"Page 2",#N/A,FALSE,"052899";"Page 3",#N/A,FALSE,"052899"}</definedName>
    <definedName name="pppppppppppppp" localSheetId="4" hidden="1">{"'Sell_Office'!$C$5:$D$6"}</definedName>
    <definedName name="pppppppppppppp" hidden="1">{"'Sell_Office'!$C$5:$D$6"}</definedName>
    <definedName name="ppppppppppppppp" localSheetId="4" hidden="1">{"Page 1",#N/A,FALSE,"052199";"Page 2",#N/A,FALSE,"052199";"Page 3",#N/A,FALSE,"052199"}</definedName>
    <definedName name="ppppppppppppppp" hidden="1">{"Page 1",#N/A,FALSE,"052199";"Page 2",#N/A,FALSE,"052199";"Page 3",#N/A,FALSE,"052199"}</definedName>
    <definedName name="ppppppppppppppppp" localSheetId="4" hidden="1">{#N/A,#N/A,FALSE,"Sheet1"}</definedName>
    <definedName name="ppppppppppppppppp" hidden="1">{#N/A,#N/A,FALSE,"Sheet1"}</definedName>
    <definedName name="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pppppppppppppppppppprtttttttttttttttttttttttttttttttttttttt" localSheetId="4" hidden="1">{#N/A,#N/A,FALSE,"DI 2 YEAR MASTER SCHEDULE"}</definedName>
    <definedName name="pppppppppppppppppppppprtttttttttttttttttttttttttttttttttttttt" hidden="1">{#N/A,#N/A,FALSE,"DI 2 YEAR MASTER SCHEDULE"}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qrst">#REF!</definedName>
    <definedName name="pr" localSheetId="4" hidden="1">{#N/A,#N/A,FALSE,"Aging Summary";#N/A,#N/A,FALSE,"Ratio Analysis";#N/A,#N/A,FALSE,"Test 120 Day Accts";#N/A,#N/A,FALSE,"Tickmarks"}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tds" hidden="1">#REF!,#REF!,#REF!</definedName>
    <definedName name="pravin">#REF!</definedName>
    <definedName name="Pravin1">#REF!</definedName>
    <definedName name="Pravin2">#REF!</definedName>
    <definedName name="Pravin3">#REF!</definedName>
    <definedName name="Pravin4">#REF!</definedName>
    <definedName name="Pravin5">#REF!</definedName>
    <definedName name="Pravin6">#REF!</definedName>
    <definedName name="Pravin7">#REF!</definedName>
    <definedName name="Pravin8">#REF!</definedName>
    <definedName name="PRAZO">#REF!</definedName>
    <definedName name="PRBActual2002">#REF!</definedName>
    <definedName name="PRBBudget2002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GPR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localSheetId="4" hidden="1">{"'Eng (page2)'!$A$1:$D$52"}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localSheetId="4" hidden="1">{"Summary analysis",#N/A,FALSE,"Total";"OCPH analysis",#N/A,FALSE,"Total";"detail analysis",#N/A,FALSE,"Total"}</definedName>
    <definedName name="prem" hidden="1">{"Summary analysis",#N/A,FALSE,"Total";"OCPH analysis",#N/A,FALSE,"Total";"detail analysis",#N/A,FALSE,"Total"}</definedName>
    <definedName name="preman">#REF!</definedName>
    <definedName name="Premier_Products">#REF!</definedName>
    <definedName name="Premis" hidden="1">#REF!</definedName>
    <definedName name="PreName_col_EmBaseSV" comment="EmBaseSV">OFFSET(#REF!,1,0,COUNT(#REF!),1)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idexpenses2">#REF!</definedName>
    <definedName name="Prepare_Final_Report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rate">#REF!</definedName>
    <definedName name="PRESENTATION_CRM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List2009">#N/A</definedName>
    <definedName name="priceplf">#REF!</definedName>
    <definedName name="pricepmf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ary_infra">#REF!</definedName>
    <definedName name="PrimaryInfra">#REF!</definedName>
    <definedName name="PRIME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cipal">#REF!</definedName>
    <definedName name="PRINT">#REF!</definedName>
    <definedName name="print_">#REF!</definedName>
    <definedName name="print_1">#REF!</definedName>
    <definedName name="print_12month">#REF!</definedName>
    <definedName name="print_2">#REF!</definedName>
    <definedName name="print_3">#REF!</definedName>
    <definedName name="Print_a">#REF!</definedName>
    <definedName name="PRINT_ALL">#REF!</definedName>
    <definedName name="PRINT_AR01">#REF!</definedName>
    <definedName name="_xlnm.Print_Area" localSheetId="6">'กระแสเงินสด P7-8'!$A$1:$K$92</definedName>
    <definedName name="_xlnm.Print_Area" localSheetId="3">'กำไรขาดทุน P4'!$A$1:$L$46</definedName>
    <definedName name="_xlnm.Print_Area" localSheetId="5">'เปลี่ยนแปลงเดี่ยว P6'!$A$1:$P$29</definedName>
    <definedName name="_xlnm.Print_Area" localSheetId="4">'เปลี่ยนแปลงรวม P5'!$A$1:$V$29</definedName>
    <definedName name="_xlnm.Print_Area" localSheetId="1">'สินทรัพย์ P1'!$A$1:$K$38</definedName>
    <definedName name="_xlnm.Print_Area" localSheetId="2">'หนี้สิน P2-3'!$A$1:$L$89</definedName>
    <definedName name="_xlnm.Print_Area">#REF!</definedName>
    <definedName name="Print_area_01">#REF!</definedName>
    <definedName name="Print_Area_1">#REF!</definedName>
    <definedName name="Print_Area_2">#REF!</definedName>
    <definedName name="Print_Area_5">#REF!</definedName>
    <definedName name="Print_Area_6">#REF!</definedName>
    <definedName name="Print_Area_MI">#REF!</definedName>
    <definedName name="Print_Area_MI___0">"$"</definedName>
    <definedName name="Print_Area_MI___4">#REF!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MIX">#REF!</definedName>
    <definedName name="Print_Area_Reset" localSheetId="4">OFFSET(Full_Print,0,0,'เปลี่ยนแปลงรวม P5'!Last_Row)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4">#N/A</definedName>
    <definedName name="Print_Area_Reset_5">#N/A</definedName>
    <definedName name="Print_Area_Reset_7" localSheetId="4">OFFSET(Full_Print_7,0,0,Last_Row_7)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BS">#REF!</definedName>
    <definedName name="PRINT_CATEGS">#REF!</definedName>
    <definedName name="Print_DISCLOSE">#REF!</definedName>
    <definedName name="Print_Dollar_Sum">#REF!</definedName>
    <definedName name="Print_e" localSheetId="4" hidden="1">{"'Eng (page2)'!$A$1:$D$52"}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FormA_and_Payroll_Voucher">#REF!</definedName>
    <definedName name="Print_Macro_Buttons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ayroll_Voucher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3">'กำไรขาดทุน P4'!$1:$7</definedName>
    <definedName name="_xlnm.Print_Titles">#REF!</definedName>
    <definedName name="Print_Titles_MI">#REF!</definedName>
    <definedName name="Print_Titles_MI___4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12">#REF!</definedName>
    <definedName name="print2">#REF!</definedName>
    <definedName name="print3">#REF!</definedName>
    <definedName name="print4">#REF!</definedName>
    <definedName name="print6">#REF!</definedName>
    <definedName name="print9">#REF!</definedName>
    <definedName name="PRINTA">#REF!</definedName>
    <definedName name="PrintA3">#REF!</definedName>
    <definedName name="PrintA4">#REF!</definedName>
    <definedName name="printabal">#REF!</definedName>
    <definedName name="printable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both">#N/A</definedName>
    <definedName name="PRINTC">#REF!</definedName>
    <definedName name="printdollardetail">#N/A</definedName>
    <definedName name="PRINTED">#REF!</definedName>
    <definedName name="PRINTEN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anagerQuery">#REF!</definedName>
    <definedName name="PRINTMENU">#REF!</definedName>
    <definedName name="PRINTRANGE">#REF!</definedName>
    <definedName name="PrintRange00000000000000000" localSheetId="4">SetPrintRange("P&amp;L Forecast","F",2,"T")</definedName>
    <definedName name="PrintRange00000000000000000">SetPrintRange("P&amp;L Forecast","F",2,"T")</definedName>
    <definedName name="PrintRange1" localSheetId="4">SetPrintRange("Chart of Accounts","F",2,"J")</definedName>
    <definedName name="PrintRange1">SetPrintRange("Chart of Accounts","F",2,"J")</definedName>
    <definedName name="PrintRange2" localSheetId="4">SetPrintRange("Account Balances","F",2,"J")</definedName>
    <definedName name="PrintRange2">SetPrintRange("Account Balances","F",2,"J")</definedName>
    <definedName name="PrintRange6" localSheetId="4">SetPrintRange("Debtors Inquiry","F",2,"L")</definedName>
    <definedName name="PrintRange6">SetPrintRange("Debtors Inquiry","F",2,"L")</definedName>
    <definedName name="PrintRange8" localSheetId="4">SetPrintRange("P&amp;L Forecast","F",2,"T")</definedName>
    <definedName name="PrintRange8">SetPrintRange("P&amp;L Forecast","F",2,"T")</definedName>
    <definedName name="PrintRange9" localSheetId="4">SetPrintRange("Trial Balance","F",2,"M")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SelectedSheetsMacroButton">#REF!</definedName>
    <definedName name="PRINTSTART">#REF!</definedName>
    <definedName name="printtt">#REF!</definedName>
    <definedName name="printunitsdetail">#N/A</definedName>
    <definedName name="Printysdf">#REF!</definedName>
    <definedName name="Prior">#REF!</definedName>
    <definedName name="Prior_Company__Singapore">#REF!</definedName>
    <definedName name="PRIOR_DMD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_Yr_Accrual_Memo__To_be_paid_in_Current_Yr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ity_">#N/A</definedName>
    <definedName name="PriorMonth">#REF!</definedName>
    <definedName name="PriorMoYTDDepr">#REF!</definedName>
    <definedName name="PriorMOYTDDEPRTable">#REF!</definedName>
    <definedName name="PriorQuarter">#REF!</definedName>
    <definedName name="PriorRows">#REF!</definedName>
    <definedName name="PriorYearMktSub">#REF!</definedName>
    <definedName name="PriorYearPopulation">#REF!</definedName>
    <definedName name="PriorYRYTD">#REF!</definedName>
    <definedName name="PRJCOS">#REF!</definedName>
    <definedName name="PRJE1" localSheetId="4" hidden="1">{"'Eng (page2)'!$A$1:$D$52"}</definedName>
    <definedName name="PRJE1" hidden="1">{"'Eng (page2)'!$A$1:$D$52"}</definedName>
    <definedName name="prng">#REF!</definedName>
    <definedName name="prng1">#REF!</definedName>
    <definedName name="prng2">#REF!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ies">#REF!</definedName>
    <definedName name="probe" localSheetId="4" hidden="1">1/EUReXToATS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essor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localSheetId="4" hidden="1">{"'Data'!$A$1:$D$17"}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localSheetId="4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N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localSheetId="4" hidden="1">{"'Data'!$A$1:$D$17"}</definedName>
    <definedName name="prodprocessarditw" hidden="1">{"'Data'!$A$1:$D$17"}</definedName>
    <definedName name="prodprocessaudit" localSheetId="4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localSheetId="4" hidden="1">{"Summary analysis",#N/A,FALSE,"Total";"OCPH analysis",#N/A,FALSE,"Total";"detail analysis",#N/A,FALSE,"Total"}</definedName>
    <definedName name="Productivity" hidden="1">{"Summary analysis",#N/A,FALSE,"Total";"OCPH analysis",#N/A,FALSE,"Total";"detail analysis",#N/A,FALSE,"Total"}</definedName>
    <definedName name="productline">#N/A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pdate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essional_Fees_Sch7">#REF!</definedName>
    <definedName name="Prof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accoun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localSheetId="4" hidden="1">{"'Rekap 1'!$A$1:$E$18"}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gress_billing">#REF!</definedName>
    <definedName name="PROGRESSIVE">#N/A</definedName>
    <definedName name="ProImportExport.ImportFile">#REF!</definedName>
    <definedName name="ProImportExport.SaveNewFile">#REF!</definedName>
    <definedName name="proiot">#REF!</definedName>
    <definedName name="Proj">#REF!</definedName>
    <definedName name="Proj_BS">#REF!</definedName>
    <definedName name="Proj_Exp">#REF!</definedName>
    <definedName name="Proj_ohead">#REF!</definedName>
    <definedName name="proj_start">#REF!</definedName>
    <definedName name="proj_start_date">#REF!</definedName>
    <definedName name="projA.PS">#REF!</definedName>
    <definedName name="projA.SB">#REF!</definedName>
    <definedName name="ProjApr03bis">#REF!</definedName>
    <definedName name="ProjApril03">#REF!</definedName>
    <definedName name="ProjArtAuswert">#REF!</definedName>
    <definedName name="PROJCOS">#REF!</definedName>
    <definedName name="projdécA.SB">#REF!</definedName>
    <definedName name="projdécA1.PS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Activity">#REF!</definedName>
    <definedName name="ProjectCode">#N/A</definedName>
    <definedName name="ProjectContractBeginDate">#N/A</definedName>
    <definedName name="ProjectContractEndDate">#N/A</definedName>
    <definedName name="ProjectDomain">#N/A</definedName>
    <definedName name="PROJECTED_AND_NORMALIZED_INCOME_STATEMENT_DATA">#REF!</definedName>
    <definedName name="Projection">#REF!</definedName>
    <definedName name="projectlist">#REF!</definedName>
    <definedName name="ProjectManager">#N/A</definedName>
    <definedName name="ProjectName" localSheetId="4">{"Client Name or Project Name"}</definedName>
    <definedName name="ProjectName">{"Client Name or Project Name"}</definedName>
    <definedName name="ProjectName2" localSheetId="4">{"Client Name or Project Name"}</definedName>
    <definedName name="ProjectName2">{"Client Name or Project Name"}</definedName>
    <definedName name="ProjectName3" localSheetId="4">{"Client Name or Project Name"}</definedName>
    <definedName name="ProjectName3">{"Client Name or Project Name"}</definedName>
    <definedName name="Projects">#N/A</definedName>
    <definedName name="ProjEndDate">#REF!</definedName>
    <definedName name="Projets">#N/A</definedName>
    <definedName name="ProjFebr03">#REF!</definedName>
    <definedName name="ProjIHmarz03">#REF!</definedName>
    <definedName name="ProjJan03">#REF!</definedName>
    <definedName name="projjuinA1.PS">#REF!</definedName>
    <definedName name="ProjMarch03">#REF!</definedName>
    <definedName name="PROJNO">#N/A</definedName>
    <definedName name="ProjNo.">#REF!</definedName>
    <definedName name="ProjStartDate">#REF!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Name_BB_PP">#REF!</definedName>
    <definedName name="ProName_BB_PR9">#REF!</definedName>
    <definedName name="ProName_BB_R3">#REF!</definedName>
    <definedName name="ProName_BB5_2">#REF!</definedName>
    <definedName name="ProName_CB_RT">#REF!</definedName>
    <definedName name="ProName_Cha_Am">#REF!</definedName>
    <definedName name="ProName_CR_P11">#REF!</definedName>
    <definedName name="ProName_CR_S24">#REF!</definedName>
    <definedName name="ProName_CR_S49">#REF!</definedName>
    <definedName name="ProName_CRS_34">#REF!</definedName>
    <definedName name="ProName_CT_AS">#REF!</definedName>
    <definedName name="ProName_CT_RH">#REF!</definedName>
    <definedName name="ProName_CT_TS">#REF!</definedName>
    <definedName name="ProName_G_BB_SP">#REF!</definedName>
    <definedName name="ProName_GBB_P">#REF!</definedName>
    <definedName name="ProName_GBB_PP">#REF!</definedName>
    <definedName name="Proname_GBB_PR9">#REF!</definedName>
    <definedName name="ProName_GBB_R">#REF!</definedName>
    <definedName name="ProName_GBB_RR2">#REF!</definedName>
    <definedName name="ProName_GBB_RT">#REF!</definedName>
    <definedName name="ProName_GBB_SR">#REF!</definedName>
    <definedName name="ProName_GBBST">#REF!</definedName>
    <definedName name="ProName_GBBV">#REF!</definedName>
    <definedName name="ProName_GDP">#REF!</definedName>
    <definedName name="ProName_LBB_J">#REF!</definedName>
    <definedName name="ProName_LBB_PP">#REF!</definedName>
    <definedName name="ProName_LBB_PR2">#REF!</definedName>
    <definedName name="ProName_LBB_PR5">#REF!</definedName>
    <definedName name="ProName_LBB_RB">#REF!</definedName>
    <definedName name="ProName_LBB_RJ">#REF!</definedName>
    <definedName name="ProName_LBB_RS">#REF!</definedName>
    <definedName name="ProName_LBB_RT">#REF!</definedName>
    <definedName name="ProName_LBB_WO">#REF!</definedName>
    <definedName name="ProName_LBB_WO2">#REF!</definedName>
    <definedName name="ProName_LBB_WPR9">#REF!</definedName>
    <definedName name="ProName_SANTO">#REF!</definedName>
    <definedName name="ProName_V180_RV">#REF!</definedName>
    <definedName name="ProName_V180_TW">#REF!</definedName>
    <definedName name="ProName_VP_RJ">#REF!</definedName>
    <definedName name="ProName_VP_SP">#REF!</definedName>
    <definedName name="ProName_VPPR2">#REF!</definedName>
    <definedName name="ProName_WP_RR2">#REF!</definedName>
    <definedName name="ProNameBB_TW">#REF!</definedName>
    <definedName name="ProNameCT_PAT">#REF!</definedName>
    <definedName name="ProNameCT_ST11">#REF!</definedName>
    <definedName name="PROOF">#REF!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share">#REF!</definedName>
    <definedName name="PROSOFT">#REF!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expenses_Sch10">#REF!</definedName>
    <definedName name="Prov_for_doubtful_debts_Sch8">#REF!</definedName>
    <definedName name="Prov_inv_wrtdwn_thai">#REF!</definedName>
    <definedName name="PROV0">#REF!</definedName>
    <definedName name="PROV1">#REF!</definedName>
    <definedName name="provamend" localSheetId="4" hidden="1">{#N/A,#N/A,TRUE,"FA List"}</definedName>
    <definedName name="provamend" hidden="1">{#N/A,#N/A,TRUE,"FA List"}</definedName>
    <definedName name="ProvDim_04">#REF!</definedName>
    <definedName name="ProviderCost">#N/A</definedName>
    <definedName name="Provision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_for_non_recoverable_of_debts_MACCH">#REF!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.A">#REF!</definedName>
    <definedName name="ps.A1">#REF!</definedName>
    <definedName name="PSA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localSheetId="4" hidden="1">{"'Eng (page2)'!$A$1:$D$52"}</definedName>
    <definedName name="PSD" hidden="1">{"'Eng (page2)'!$A$1:$D$52"}</definedName>
    <definedName name="psdéc.A1">#REF!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juin.A1">#REF!</definedName>
    <definedName name="pskaldgjkdsapsgk">#REF!</definedName>
    <definedName name="PSMS_DOE_Crosstab1">#REF!</definedName>
    <definedName name="PSN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localSheetId="4" hidden="1">{#N/A,#N/A,FALSE,"DATA"}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DT">#REF!</definedName>
    <definedName name="PTEeXToEUR" localSheetId="4" hidden="1">1/EUReXToPTE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V_AIS">#REF!</definedName>
    <definedName name="PTMV_GIS">#REF!</definedName>
    <definedName name="PTMV_SVC">#REF!</definedName>
    <definedName name="PTM賃率58期">#REF!</definedName>
    <definedName name="PTM賃率59期">#REF!</definedName>
    <definedName name="pto">#REF!</definedName>
    <definedName name="ptp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localSheetId="4" hidden="1">{"'Sell_Office'!$C$5:$D$6"}</definedName>
    <definedName name="pu" hidden="1">{"'Sell_Office'!$C$5:$D$6"}</definedName>
    <definedName name="pu_1" localSheetId="4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bs">#REF!</definedName>
    <definedName name="pue">#REF!</definedName>
    <definedName name="pui">#REF!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Date">#REF!</definedName>
    <definedName name="Purchase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rpose">#REF!</definedName>
    <definedName name="pusing" localSheetId="4" hidden="1">{#N/A,#N/A,FALSE,"DATA"}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Id">OFFSET(#REF!,0,0,COUNTA(#REF!)-1,1)</definedName>
    <definedName name="PVList">OFFSET(#REF!,0,0,#REF!,1)</definedName>
    <definedName name="PVRate_Rem_Amort_CF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PWN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localSheetId="4" hidden="1">{"'Sheet1'!$A$14:$L$181"}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localSheetId="4" hidden="1">{"'Model'!$A$1:$N$53"}</definedName>
    <definedName name="q_3" hidden="1">{"'Model'!$A$1:$N$53"}</definedName>
    <definedName name="Q_AUDIT_out">#REF!</definedName>
    <definedName name="Q_AUDITout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NVOICE抽出">#REF!</definedName>
    <definedName name="Q_IR322I_LoanSell">#REF!</definedName>
    <definedName name="q_LSI_NT">#REF!</definedName>
    <definedName name="q_monthly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sum_expense_type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BankLoans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localSheetId="4" hidden="1">{"'Eng (page2)'!$A$1:$D$52"}</definedName>
    <definedName name="Q1kka" hidden="1">{"'Eng (page2)'!$A$1:$D$52"}</definedName>
    <definedName name="Q1Price">#REF!</definedName>
    <definedName name="Q1QTYALL">#REF!</definedName>
    <definedName name="q1v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lan_mkmodel">#REF!</definedName>
    <definedName name="Q2Price">#REF!</definedName>
    <definedName name="Q2QTY">#REF!</definedName>
    <definedName name="Q2QTYALL">#REF!</definedName>
    <definedName name="Q3_04_Data">#REF!</definedName>
    <definedName name="Q3_累積実績ｺｰﾄﾞ展開2">#REF!</definedName>
    <definedName name="q34rq34" localSheetId="4" hidden="1">{"Page 1",#N/A,FALSE,"060499";"Page 2",#N/A,FALSE,"060499";"Page 3",#N/A,FALSE,"060499"}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lan_mkmodel">#REF!</definedName>
    <definedName name="Q3Price">#REF!</definedName>
    <definedName name="Q3QTY">#REF!</definedName>
    <definedName name="Q3QTYALL">#REF!</definedName>
    <definedName name="Q3R">#REF!</definedName>
    <definedName name="Q3S30">#REF!</definedName>
    <definedName name="Q4_balance">#REF!</definedName>
    <definedName name="Q4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acklog">#REF!</definedName>
    <definedName name="Q4BEG">#REF!</definedName>
    <definedName name="q4plan_mkmodel">#REF!</definedName>
    <definedName name="q4por_mkmodel">#REF!</definedName>
    <definedName name="Q4Price">#REF!</definedName>
    <definedName name="Q4QTY">#REF!</definedName>
    <definedName name="Q4QTYALL">#REF!</definedName>
    <definedName name="Q4R">#REF!</definedName>
    <definedName name="qa" localSheetId="4" hidden="1">{"BS",#N/A,FALSE,"Accounts2002 New";"PL",#N/A,FALSE,"Accounts2002 New"}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aaaaaaaaaaaaaaaaaaaaaaaaaaaaaaaaaaaaaaaaaaaaaa">#REF!</definedName>
    <definedName name="qaiser">#REF!</definedName>
    <definedName name="qaqa" localSheetId="4" hidden="1">{"conso",#N/A,FALSE,"cash flow"}</definedName>
    <definedName name="qaqa" hidden="1">{"conso",#N/A,FALSE,"cash flow"}</definedName>
    <definedName name="qaqa_5" localSheetId="4" hidden="1">{"conso",#N/A,FALSE,"cash flow"}</definedName>
    <definedName name="qaqa_5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_5" localSheetId="4" hidden="1">{"cashflow",#N/A,FALSE,"cash flow"}</definedName>
    <definedName name="qaqas_5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a_5" localSheetId="4" hidden="1">{"conso",#N/A,FALSE,"cash flow"}</definedName>
    <definedName name="qaqasa_5" hidden="1">{"conso",#N/A,FALSE,"cash flow"}</definedName>
    <definedName name="qaqass" localSheetId="4" hidden="1">{"conso",#N/A,FALSE,"cash flow"}</definedName>
    <definedName name="qaqass" hidden="1">{"conso",#N/A,FALSE,"cash flow"}</definedName>
    <definedName name="qaqass_5" localSheetId="4" hidden="1">{"conso",#N/A,FALSE,"cash flow"}</definedName>
    <definedName name="qaqass_5" hidden="1">{"conso",#N/A,FALSE,"cash flow"}</definedName>
    <definedName name="qaqqq">#REF!</definedName>
    <definedName name="qasdf" hidden="1">#REF!</definedName>
    <definedName name="qaw">#N/A</definedName>
    <definedName name="qawscyhj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localSheetId="4" hidden="1">{"capacity",#N/A,FALSE,"Hefei";"Volume",#N/A,FALSE,"Hefei"}</definedName>
    <definedName name="qaz" hidden="1">{"capacity",#N/A,FALSE,"Hefei";"Volume",#N/A,FALSE,"Hefei"}</definedName>
    <definedName name="QC">#REF!</definedName>
    <definedName name="QC.2012">#REF!</definedName>
    <definedName name="QC.2013">#REF!</definedName>
    <definedName name="QC_EXISTING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localSheetId="4" hidden="1">{#N/A,#N/A,FALSE,"단축1";#N/A,#N/A,FALSE,"단축2";#N/A,#N/A,FALSE,"단축3";#N/A,#N/A,FALSE,"장축";#N/A,#N/A,FALSE,"4WD"}</definedName>
    <definedName name="qd" hidden="1">{#N/A,#N/A,FALSE,"단축1";#N/A,#N/A,FALSE,"단축2";#N/A,#N/A,FALSE,"단축3";#N/A,#N/A,FALSE,"장축";#N/A,#N/A,FALSE,"4WD"}</definedName>
    <definedName name="QDay">#REF!</definedName>
    <definedName name="qdf">#REF!</definedName>
    <definedName name="qdm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">#REF!</definedName>
    <definedName name="QEndDate">#REF!</definedName>
    <definedName name="qeqeqe" localSheetId="4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localSheetId="4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localSheetId="4" hidden="1">{"Page 1",#N/A,FALSE,"081399";"Page 2",#N/A,FALSE,"081399";"Page 3",#N/A,FALSE,"081399";"Page 4",#N/A,FALSE,"081399"}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">#REF!</definedName>
    <definedName name="qewq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localSheetId="4" hidden="1">{#N/A,#N/A,FALSE,"Cash Flows";#N/A,#N/A,FALSE,"Fixed Assets";#N/A,#N/A,FALSE,"Balance Sheet";#N/A,#N/A,FALSE,"P &amp; L"}</definedName>
    <definedName name="qewqeqwerq" hidden="1">{#N/A,#N/A,FALSE,"Cash Flows";#N/A,#N/A,FALSE,"Fixed Assets";#N/A,#N/A,FALSE,"Balance Sheet";#N/A,#N/A,FALSE,"P &amp; L"}</definedName>
    <definedName name="QEWR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">#REF!</definedName>
    <definedName name="qfdsgqdfgq" localSheetId="4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localSheetId="4" hidden="1">{#N/A,#N/A,FALSE,"NCS INC SCOT";#N/A,#N/A,FALSE,"NCS";#N/A,#N/A,FALSE,"74 NCS";#N/A,#N/A,FALSE,"75 NCS";#N/A,#N/A,FALSE,"76 NCS "}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localSheetId="4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hxd">#REF!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localSheetId="4" hidden="1">{#N/A,#N/A,FALSE,"Report";#N/A,#N/A,FALSE,"Credit Debit Notes";#N/A,#N/A,FALSE,"Explanations";#N/A,#N/A,FALSE,"Summary"}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m">#REF!</definedName>
    <definedName name="qm_grterm">#REF!</definedName>
    <definedName name="qmm">#REF!</definedName>
    <definedName name="QN1REV2" localSheetId="4" hidden="1">{#N/A,#N/A,FALSE,"단축1";#N/A,#N/A,FALSE,"단축2";#N/A,#N/A,FALSE,"단축3";#N/A,#N/A,FALSE,"장축";#N/A,#N/A,FALSE,"4WD"}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q">#REF!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localSheetId="4" hidden="1">{"cashflow",#N/A,FALSE,"cash flow"}</definedName>
    <definedName name="qqqqq" hidden="1">{"cashflow",#N/A,FALSE,"cash flow"}</definedName>
    <definedName name="ｑｑｑｑｑ" localSheetId="4" hidden="1">{#N/A,#N/A,TRUE,"RIDE";#N/A,#N/A,TRUE,"STEERING";#N/A,#N/A,TRUE,"HANDLING";#N/A,#N/A,TRUE,"BRAKING"}</definedName>
    <definedName name="ｑｑｑｑｑ" hidden="1">{#N/A,#N/A,TRUE,"RIDE";#N/A,#N/A,TRUE,"STEERING";#N/A,#N/A,TRUE,"HANDLING";#N/A,#N/A,TRUE,"BRAKING"}</definedName>
    <definedName name="qqqqqq">#REF!</definedName>
    <definedName name="qqqqqq_5" localSheetId="4" hidden="1">{"cashflow",#N/A,FALSE,"cash flow"}</definedName>
    <definedName name="qqqqqq_5" hidden="1">{"cashflow",#N/A,FALSE,"cash flow"}</definedName>
    <definedName name="qqqqqqq" localSheetId="4" hidden="1">{#N/A,#N/A,FALSE,"COVER.XLS";#N/A,#N/A,FALSE,"RACT1.XLS";#N/A,#N/A,FALSE,"RACT2.XLS";#N/A,#N/A,FALSE,"ECCMP";#N/A,#N/A,FALSE,"WELDER.XLS"}</definedName>
    <definedName name="qqqqqqq" hidden="1">{#N/A,#N/A,FALSE,"COVER.XLS";#N/A,#N/A,FALSE,"RACT1.XLS";#N/A,#N/A,FALSE,"RACT2.XLS";#N/A,#N/A,FALSE,"ECCMP";#N/A,#N/A,FALSE,"WELDER.XLS"}</definedName>
    <definedName name="qqqqqqqq" localSheetId="4" hidden="1">{"'Model'!$A$1:$N$53"}</definedName>
    <definedName name="qqqqqqqq" hidden="1">{"'Model'!$A$1:$N$53"}</definedName>
    <definedName name="qqqqqqqqq">#REF!</definedName>
    <definedName name="qqqqqqqqqq" localSheetId="4" hidden="1">{"Page 1",#N/A,FALSE,"082799";"Page 2",#N/A,FALSE,"082799";"Page 3",#N/A,FALSE,"082799";"Page 4",#N/A,FALSE,"082799"}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localSheetId="4" hidden="1">{"Page 1",#N/A,FALSE,"061899";"Page 2",#N/A,FALSE,"061899";"Page 3",#N/A,FALSE,"061899"}</definedName>
    <definedName name="qqqqqqqqqqqqq" hidden="1">{"Page 1",#N/A,FALSE,"061899";"Page 2",#N/A,FALSE,"061899";"Page 3",#N/A,FALSE,"061899"}</definedName>
    <definedName name="qqqqqqqqqqqqqqqq" localSheetId="4" hidden="1">{"RES-2001",#N/A,FALSE,"BL2000";"A1-2001",#N/A,FALSE,"BL2000";"A2-2001",#N/A,FALSE,"BL2000"}</definedName>
    <definedName name="qqqqqqqqqqqqqqqq" hidden="1">{"RES-2001",#N/A,FALSE,"BL2000";"A1-2001",#N/A,FALSE,"BL2000";"A2-2001",#N/A,FALSE,"BL2000"}</definedName>
    <definedName name="qqqqqqqqqqqqqqqqq" localSheetId="4" hidden="1">{"'Eng (page2)'!$A$1:$D$52"}</definedName>
    <definedName name="qqqqqqqqqqqqqqqqq" hidden="1">{"'Eng (page2)'!$A$1:$D$52"}</definedName>
    <definedName name="qqqqqqqqqqqqqqqqqq">#REF!</definedName>
    <definedName name="qqqqqqqqqqqqqqqqqqq" localSheetId="4" hidden="1">{#N/A,#N/A,FALSE,"Sheet1"}</definedName>
    <definedName name="qqqqqqqqqqqqqqqqqqq" hidden="1">{#N/A,#N/A,FALSE,"Sheet1"}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>#REF!</definedName>
    <definedName name="qqqqqqqqqqqqqqqqqqqqqqqqqqqqqqq" localSheetId="4" hidden="1">{"'Eng (page2)'!$A$1:$D$52"}</definedName>
    <definedName name="qqqqqqqqqqqqqqqqqqqqqqqqqqqqqqq" hidden="1">{"'Eng (page2)'!$A$1:$D$52"}</definedName>
    <definedName name="qqqqqqqqqqqq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qqqqqqqqqqrwee" localSheetId="4" hidden="1">{"'Income Statement'!$D$96:$E$101"}</definedName>
    <definedName name="qqqqqqqqqqqqrwee" hidden="1">{"'Income Statement'!$D$96:$E$101"}</definedName>
    <definedName name="qqqq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localSheetId="4" hidden="1">{"'Eng (page2)'!$A$1:$D$52"}</definedName>
    <definedName name="QQW" hidden="1">{"'Eng (page2)'!$A$1:$D$52"}</definedName>
    <definedName name="ｑｑｗ">#REF!</definedName>
    <definedName name="qqx">#REF!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localSheetId="4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localSheetId="4" hidden="1">{"Page 1",#N/A,FALSE,"043099";"Page 2",#N/A,FALSE,"043099";"Page 3",#N/A,FALSE,"043099"}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localSheetId="4" hidden="1">{"Page 1",#N/A,FALSE,"051499";"Page 2",#N/A,FALSE,"051499";"Page 3",#N/A,FALSE,"051499"}</definedName>
    <definedName name="qrw" hidden="1">{"Page 1",#N/A,FALSE,"051499";"Page 2",#N/A,FALSE,"051499";"Page 3",#N/A,FALSE,"051499"}</definedName>
    <definedName name="qrwerqw" localSheetId="4" hidden="1">{"Page 1",#N/A,FALSE,"052199";"Page 2",#N/A,FALSE,"052199";"Page 3",#N/A,FALSE,"052199"}</definedName>
    <definedName name="qrwerqw" hidden="1">{"Page 1",#N/A,FALSE,"052199";"Page 2",#N/A,FALSE,"052199";"Page 3",#N/A,FALSE,"052199"}</definedName>
    <definedName name="qrwqr" localSheetId="4" hidden="1">{"Page 1",#N/A,FALSE,"060499";"Page 2",#N/A,FALSE,"060499";"Page 3",#N/A,FALSE,"060499"}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ExportCapsheet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test____CAP_Sht_Crosstab_Query">#REF!</definedName>
    <definedName name="qryUnitForecastUtils">#REF!</definedName>
    <definedName name="QRYWKS17" hidden="1">#REF!</definedName>
    <definedName name="q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localSheetId="4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4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4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4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4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localSheetId="4" hidden="1">{#N/A,#N/A,FALSE,"Report";#N/A,#N/A,FALSE,"Credit Debit Notes";#N/A,#N/A,FALSE,"Explanations";#N/A,#N/A,FALSE,"Summary";#N/A,#N/A,FALSE,"Budget";#N/A,#N/A,FALSE,"Actua"}</definedName>
    <definedName name="qsdfsdf" hidden="1">{#N/A,#N/A,FALSE,"Report";#N/A,#N/A,FALSE,"Credit Debit Notes";#N/A,#N/A,FALSE,"Explanations";#N/A,#N/A,FALSE,"Summary";#N/A,#N/A,FALSE,"Budget";#N/A,#N/A,FALSE,"Actua"}</definedName>
    <definedName name="qsdfsqdf" localSheetId="4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4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elIncFee">#REF!</definedName>
    <definedName name="qsfdgdfsqg" localSheetId="4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localSheetId="4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tyMes">#N/A</definedName>
    <definedName name="qu">#REF!</definedName>
    <definedName name="Qualification">#REF!</definedName>
    <definedName name="Qualifying_Cost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eme">OFFSET(#REF!,0,0,COUNTA(#REF!)-1)</definedName>
    <definedName name="QUANTITIES">#REF!</definedName>
    <definedName name="quantity">#REF!</definedName>
    <definedName name="quart">#REF!</definedName>
    <definedName name="quarter">#REF!</definedName>
    <definedName name="Quarter_rev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_FOR_ESS_MOUVEMENTS">#N/A</definedName>
    <definedName name="QUERY_FOR_ESS_MOUVEMENTS_0000">#N/A</definedName>
    <definedName name="Query1">#REF!</definedName>
    <definedName name="QUERY1.keep_password" hidden="1">TRUE</definedName>
    <definedName name="QUERY1.query_connection" localSheetId="4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localSheetId="4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localSheetId="4" hidden="1">{TRUE;FALSE}</definedName>
    <definedName name="QUERY1.query_options" hidden="1">{TRUE;FALSE}</definedName>
    <definedName name="QUERY1.query_statement" localSheetId="4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itButton">#N/A</definedName>
    <definedName name="quotation" localSheetId="4" hidden="1">{#N/A,#N/A,FALSE,"단축1";#N/A,#N/A,FALSE,"단축2";#N/A,#N/A,FALSE,"단축3";#N/A,#N/A,FALSE,"장축";#N/A,#N/A,FALSE,"4WD"}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URY8827">#N/A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localSheetId="4" hidden="1">{"'Income Statement'!$D$96:$E$101"}</definedName>
    <definedName name="qw3w" hidden="1">{"'Income Statement'!$D$96:$E$101"}</definedName>
    <definedName name="qwa" hidden="1">#REF!</definedName>
    <definedName name="qwax">#N/A</definedName>
    <definedName name="qwdevev" localSheetId="4" hidden="1">{#N/A,#N/A,FALSE,"단축1";#N/A,#N/A,FALSE,"단축2";#N/A,#N/A,FALSE,"단축3";#N/A,#N/A,FALSE,"장축";#N/A,#N/A,FALSE,"4WD"}</definedName>
    <definedName name="qwdevev" hidden="1">{#N/A,#N/A,FALSE,"단축1";#N/A,#N/A,FALSE,"단축2";#N/A,#N/A,FALSE,"단축3";#N/A,#N/A,FALSE,"장축";#N/A,#N/A,FALSE,"4WD"}</definedName>
    <definedName name="qwdf" localSheetId="4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qccdcw" localSheetId="4" hidden="1">{#N/A,#N/A,FALSE,"단축1";#N/A,#N/A,FALSE,"단축2";#N/A,#N/A,FALSE,"단축3";#N/A,#N/A,FALSE,"장축";#N/A,#N/A,FALSE,"4WD"}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localSheetId="4" hidden="1">{"'1996'!$A$1:$J$272"}</definedName>
    <definedName name="qwefw" hidden="1">{"'1996'!$A$1:$J$272"}</definedName>
    <definedName name="qwegfewgwr">#REF!</definedName>
    <definedName name="qweq" localSheetId="4" hidden="1">{"Page 1",#N/A,FALSE,"052899";"Page 2",#N/A,FALSE,"052899";"Page 3",#N/A,FALSE,"052899"}</definedName>
    <definedName name="qweq" hidden="1">{"Page 1",#N/A,FALSE,"052899";"Page 2",#N/A,FALSE,"052899";"Page 3",#N/A,FALSE,"052899"}</definedName>
    <definedName name="qweqew" localSheetId="4" hidden="1">{"Page 1",#N/A,FALSE,"052199";"Page 2",#N/A,FALSE,"052199";"Page 3",#N/A,FALSE,"052199"}</definedName>
    <definedName name="qweqew" hidden="1">{"Page 1",#N/A,FALSE,"052199";"Page 2",#N/A,FALSE,"052199";"Page 3",#N/A,FALSE,"052199"}</definedName>
    <definedName name="qweqwe" localSheetId="4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localSheetId="4" hidden="1">{"Page 1",#N/A,FALSE,"091099";"Page 2",#N/A,FALSE,"091099";"Page 3",#N/A,FALSE,"091099";"Page 4",#N/A,FALSE,"091099"}</definedName>
    <definedName name="qweqweq" hidden="1">{"Page 1",#N/A,FALSE,"091099";"Page 2",#N/A,FALSE,"091099";"Page 3",#N/A,FALSE,"091099";"Page 4",#N/A,FALSE,"091099"}</definedName>
    <definedName name="qweqwer" localSheetId="4" hidden="1">{"Page 1",#N/A,FALSE,"061899";"Page 2",#N/A,FALSE,"061899";"Page 3",#N/A,FALSE,"061899"}</definedName>
    <definedName name="qweqwer" hidden="1">{"Page 1",#N/A,FALSE,"061899";"Page 2",#N/A,FALSE,"061899";"Page 3",#N/A,FALSE,"061899"}</definedName>
    <definedName name="qwer">#REF!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ewr">#REF!</definedName>
    <definedName name="QWERQER">#REF!</definedName>
    <definedName name="qwerqr" localSheetId="4" hidden="1">{"Page 1",#N/A,FALSE,"052199";"Page 2",#N/A,FALSE,"052199";"Page 3",#N/A,FALSE,"052199"}</definedName>
    <definedName name="qwerqr" hidden="1">{"Page 1",#N/A,FALSE,"052199";"Page 2",#N/A,FALSE,"052199";"Page 3",#N/A,FALSE,"052199"}</definedName>
    <definedName name="qwerqwr" localSheetId="4" hidden="1">{"Page 1",#N/A,FALSE,"062599";"Page 2",#N/A,FALSE,"062599";"Page 3",#N/A,FALSE,"062599"}</definedName>
    <definedName name="qwerqwr" hidden="1">{"Page 1",#N/A,FALSE,"062599";"Page 2",#N/A,FALSE,"062599";"Page 3",#N/A,FALSE,"062599"}</definedName>
    <definedName name="qwerr" localSheetId="4" hidden="1">{#N/A,#N/A,FALSE,"Chung"}</definedName>
    <definedName name="qwerr" hidden="1">{#N/A,#N/A,FALSE,"Chung"}</definedName>
    <definedName name="qwerty" localSheetId="4" hidden="1">{"'Eng (page2)'!$A$1:$D$52"}</definedName>
    <definedName name="qwerty" hidden="1">{"'Eng (page2)'!$A$1:$D$52"}</definedName>
    <definedName name="qwertyu" hidden="1">#REF!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localSheetId="4" hidden="1">{#N/A,#N/A,FALSE,"COVER.XLS";#N/A,#N/A,FALSE,"RACT1.XLS";#N/A,#N/A,FALSE,"RACT2.XLS";#N/A,#N/A,FALSE,"ECCMP";#N/A,#N/A,FALSE,"WELDER.XLS"}</definedName>
    <definedName name="qwertyuiopasdfghjkl" hidden="1">{#N/A,#N/A,FALSE,"COVER.XLS";#N/A,#N/A,FALSE,"RACT1.XLS";#N/A,#N/A,FALSE,"RACT2.XLS";#N/A,#N/A,FALSE,"ECCMP";#N/A,#N/A,FALSE,"WELDER.XLS"}</definedName>
    <definedName name="qwerwer" localSheetId="4" hidden="1">{"Page 1",#N/A,FALSE,"060499";"Page 2",#N/A,FALSE,"060499";"Page 3",#N/A,FALSE,"060499"}</definedName>
    <definedName name="qwerwer" hidden="1">{"Page 1",#N/A,FALSE,"060499";"Page 2",#N/A,FALSE,"060499";"Page 3",#N/A,FALSE,"060499"}</definedName>
    <definedName name="qwerwrw" localSheetId="4" hidden="1">{"Page 1",#N/A,FALSE,"052199";"Page 2",#N/A,FALSE,"052199";"Page 3",#N/A,FALSE,"052199"}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localSheetId="4" hidden="1">{#N/A,#N/A,FALSE,"단축1";#N/A,#N/A,FALSE,"단축2";#N/A,#N/A,FALSE,"단축3";#N/A,#N/A,FALSE,"장축";#N/A,#N/A,FALSE,"4WD"}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localSheetId="4" hidden="1">{"Page 1",#N/A,FALSE,"061199";"Page 2",#N/A,FALSE,"061199";"Page 3",#N/A,FALSE,"061199"}</definedName>
    <definedName name="qwqrr" hidden="1">{"Page 1",#N/A,FALSE,"061199";"Page 2",#N/A,FALSE,"061199";"Page 3",#N/A,FALSE,"061199"}</definedName>
    <definedName name="qwqw">#REF!</definedName>
    <definedName name="qwqwq" localSheetId="4" hidden="1">{"cashflow",#N/A,FALSE,"cash flow"}</definedName>
    <definedName name="qwqwq" hidden="1">{"cashflow",#N/A,FALSE,"cash flow"}</definedName>
    <definedName name="ｑｗｑｗｑ">#REF!</definedName>
    <definedName name="qwqwq_5" localSheetId="4" hidden="1">{"cashflow",#N/A,FALSE,"cash flow"}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localSheetId="4" hidden="1">{"Page 1",#N/A,FALSE,"061199";"Page 2",#N/A,FALSE,"061199";"Page 3",#N/A,FALSE,"061199"}</definedName>
    <definedName name="qwrqwr" hidden="1">{"Page 1",#N/A,FALSE,"061199";"Page 2",#N/A,FALSE,"061199";"Page 3",#N/A,FALSE,"061199"}</definedName>
    <definedName name="qwrwer" localSheetId="4" hidden="1">{"Page 1",#N/A,FALSE,"071699";"Page 2",#N/A,FALSE,"071699";"Page 3",#N/A,FALSE,"071699"}</definedName>
    <definedName name="qwrwer" hidden="1">{"Page 1",#N/A,FALSE,"071699";"Page 2",#N/A,FALSE,"071699";"Page 3",#N/A,FALSE,"071699"}</definedName>
    <definedName name="qws">#REF!</definedName>
    <definedName name="qwsaf" localSheetId="4" hidden="1">{#N/A,#N/A,FALSE,"COVER.XLS";#N/A,#N/A,FALSE,"RACT1.XLS";#N/A,#N/A,FALSE,"RACT2.XLS";#N/A,#N/A,FALSE,"ECCMP";#N/A,#N/A,FALSE,"WELDER.XLS"}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localSheetId="4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localSheetId="4" hidden="1">{"'Income Statement'!$D$96:$E$101"}</definedName>
    <definedName name="qwwww" hidden="1">{"'Income Statement'!$D$96:$E$101"}</definedName>
    <definedName name="qx_table">#REF!</definedName>
    <definedName name="qxqxqwcw" localSheetId="4" hidden="1">{#N/A,#N/A,TRUE,"Y생산";#N/A,#N/A,TRUE,"Y판매";#N/A,#N/A,TRUE,"Y총물량";#N/A,#N/A,TRUE,"Y능력";#N/A,#N/A,TRUE,"YKD"}</definedName>
    <definedName name="qxqxqwcw" hidden="1">{#N/A,#N/A,TRUE,"Y생산";#N/A,#N/A,TRUE,"Y판매";#N/A,#N/A,TRUE,"Y총물량";#N/A,#N/A,TRUE,"Y능력";#N/A,#N/A,TRUE,"YKD"}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QYI" localSheetId="4" hidden="1">{"'Eng (page2)'!$A$1:$D$52"}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localSheetId="4" hidden="1">{#N/A,#N/A,FALSE,"단축1";#N/A,#N/A,FALSE,"단축2";#N/A,#N/A,FALSE,"단축3";#N/A,#N/A,FALSE,"장축";#N/A,#N/A,FALSE,"4WD"}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ab__Yoel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localSheetId="4" hidden="1">{"cashflow",#N/A,FALSE,"cash flow"}</definedName>
    <definedName name="rae" hidden="1">{"cashflow",#N/A,FALSE,"cash flow"}</definedName>
    <definedName name="Rafraichir_Allocated_Costs">#REF!</definedName>
    <definedName name="Rafraichir_BL_Shared_Costs">#REF!</definedName>
    <definedName name="Rafraichir_Cadrage">#REF!</definedName>
    <definedName name="Rafraichir_Cadrage_B_2002_Structure">#REF!</definedName>
    <definedName name="Rafraichir_Cooke">#REF!</definedName>
    <definedName name="Rafraichir_Corporate_Costs">#REF!</definedName>
    <definedName name="Rafraichir_Direct_Bonus">#REF!</definedName>
    <definedName name="Rafraichir_Gross_Operating_Result">#REF!</definedName>
    <definedName name="Rafraichir_Headcount">#REF!</definedName>
    <definedName name="Rafraichir_NBI">#REF!</definedName>
    <definedName name="Rafraichir_Net_Allowances">#REF!</definedName>
    <definedName name="Rafraichir_Net_Result_Group">#REF!</definedName>
    <definedName name="Rafraichir_Normative_Equity">#REF!</definedName>
    <definedName name="Rafraichir_Own_Costs">#REF!</definedName>
    <definedName name="Rafraichir_Own_Costs_Excl_Bonus">#REF!</definedName>
    <definedName name="Rafraichir_ROE">#REF!</definedName>
    <definedName name="Rafraichir_SF_Allocated_Costs">#REF!</definedName>
    <definedName name="Rafraichir_SF_Shared_Costs">#REF!</definedName>
    <definedName name="RAIN">#REF!</definedName>
    <definedName name="Rainn">#REF!</definedName>
    <definedName name="Raja_Adnan__Raja_Mahmud">#REF!</definedName>
    <definedName name="RAJA_UCHINO_CO._LTD.">#REF!</definedName>
    <definedName name="Rajagopal__C.">#REF!</definedName>
    <definedName name="rajik">#REF!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esh">#REF!,#REF!</definedName>
    <definedName name="RamgeQA5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_conv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10">#REF!</definedName>
    <definedName name="RANGE11">#REF!</definedName>
    <definedName name="RANGE12">#REF!</definedName>
    <definedName name="range2">#REF!</definedName>
    <definedName name="range3">#REF!</definedName>
    <definedName name="range4">#REF!</definedName>
    <definedName name="range5">#REF!</definedName>
    <definedName name="RANGE6">#REF!</definedName>
    <definedName name="RANGE7">#REF!</definedName>
    <definedName name="RANGE8">#REF!</definedName>
    <definedName name="RANGE9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GUS1">#REF!</definedName>
    <definedName name="Rank">#REF!</definedName>
    <definedName name="Rank1">#REF!</definedName>
    <definedName name="Rank10">#REF!</definedName>
    <definedName name="Rank11">#REF!</definedName>
    <definedName name="Rank12">#REF!</definedName>
    <definedName name="Rank13">#REF!</definedName>
    <definedName name="Rank14">#REF!</definedName>
    <definedName name="Rank15">#REF!</definedName>
    <definedName name="Rank16">#REF!</definedName>
    <definedName name="Rank17">#REF!</definedName>
    <definedName name="Rank18">#REF!</definedName>
    <definedName name="Rank19">#REF!</definedName>
    <definedName name="Rank2">#REF!</definedName>
    <definedName name="Rank20">#REF!</definedName>
    <definedName name="Rank21">#REF!</definedName>
    <definedName name="Rank22">#REF!</definedName>
    <definedName name="Rank23">#REF!</definedName>
    <definedName name="Rank24">#REF!</definedName>
    <definedName name="Rank25">#REF!</definedName>
    <definedName name="Rank26">#REF!</definedName>
    <definedName name="Rank27">#REF!</definedName>
    <definedName name="Rank28">#REF!</definedName>
    <definedName name="Rank3">#REF!</definedName>
    <definedName name="Rank4">#REF!</definedName>
    <definedName name="Rank5">#REF!</definedName>
    <definedName name="Rank6">#REF!</definedName>
    <definedName name="Rank7">#REF!</definedName>
    <definedName name="Rank8">#REF!</definedName>
    <definedName name="Rank9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cha">#REF!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byname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PRTX">#REF!</definedName>
    <definedName name="RATES">#REF!</definedName>
    <definedName name="rates_2">#REF!</definedName>
    <definedName name="rates_jo">#REF!</definedName>
    <definedName name="rates_plan_act">#REF!</definedName>
    <definedName name="RATESUPER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Type_SI">#REF!</definedName>
    <definedName name="RateType_SI1">#REF!</definedName>
    <definedName name="RateType_SI2">#REF!</definedName>
    <definedName name="RateType_SI3">#REF!</definedName>
    <definedName name="RateType_TO">#REF!</definedName>
    <definedName name="RateType_TO1">#REF!</definedName>
    <definedName name="RateType_TO2">#REF!</definedName>
    <definedName name="RateType_TO3">#REF!</definedName>
    <definedName name="RATEUHPMM">#REF!</definedName>
    <definedName name="RATEUHPMT">#REF!</definedName>
    <definedName name="rateusdeur">#REF!</definedName>
    <definedName name="RATEWC">#REF!</definedName>
    <definedName name="Rating" localSheetId="4" hidden="1">{"Assumptions",#N/A,FALSE,"input page";"1998",#N/A,FALSE,"1998";"1999",#N/A,FALSE,"1999";"2000",#N/A,FALSE,"2000";"2001",#N/A,FALSE,"2001"}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CommentBox">#REF!</definedName>
    <definedName name="RationaleCommentBox2">#REF!</definedName>
    <definedName name="RationaleCommentBox3">#REF!</definedName>
    <definedName name="RationaleCommentBoxb">#REF!</definedName>
    <definedName name="RationaleTextBox">#REF!</definedName>
    <definedName name="RationaleTextBox2">#REF!</definedName>
    <definedName name="RationaleTextBox3">#REF!</definedName>
    <definedName name="RationaleTextBoxb">#REF!</definedName>
    <definedName name="RatioP">#REF!</definedName>
    <definedName name="ratios">#REF!</definedName>
    <definedName name="ratman" localSheetId="4" hidden="1">{"'Model'!$A$1:$N$53"}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ust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ECAP">#REF!</definedName>
    <definedName name="RawHeader">#REF!</definedName>
    <definedName name="RawPN">#REF!</definedName>
    <definedName name="ray">#REF!</definedName>
    <definedName name="RAYONG">#REF!,#REF!</definedName>
    <definedName name="RB">#REF!</definedName>
    <definedName name="RB_Table1">#REF!</definedName>
    <definedName name="RB010C_Non_GlGroup">#REF!</definedName>
    <definedName name="rba">#REF!</definedName>
    <definedName name="Rbar">#REF!</definedName>
    <definedName name="RBData">#REF!</definedName>
    <definedName name="RBL" localSheetId="4" hidden="1">{#N/A,#N/A,FALSE,"Eff-SSC2"}</definedName>
    <definedName name="RBL" hidden="1">{#N/A,#N/A,FALSE,"Eff-SSC2"}</definedName>
    <definedName name="rbsgconstrained">#REF!</definedName>
    <definedName name="RBW">#REF!</definedName>
    <definedName name="RBY">#REF!</definedName>
    <definedName name="RCArea" hidden="1">#REF!</definedName>
    <definedName name="rCashFlowItms">OFFSET(#REF!,1,0,COUNTA(#REF!)-1,1)</definedName>
    <definedName name="rc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ell">#REF!</definedName>
    <definedName name="RCF">#REF!</definedName>
    <definedName name="RCFFAC">#REF!</definedName>
    <definedName name="RCHAP">#REF!</definedName>
    <definedName name="RCHOKUCLCO">#REF!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l">#REF!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localSheetId="4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Vers">"2.10a"</definedName>
    <definedName name="rdy" hidden="1">#REF!</definedName>
    <definedName name="re">#REF!</definedName>
    <definedName name="Re_1">#REF!</definedName>
    <definedName name="RE_Disposal">#REF!</definedName>
    <definedName name="Re_Simulation_Date">#REF!</definedName>
    <definedName name="RE_tranferred_in">#REF!</definedName>
    <definedName name="RE_transferred_in">#REF!</definedName>
    <definedName name="re3fdvdv" localSheetId="4" hidden="1">{#N/A,#N/A,FALSE,"단축1";#N/A,#N/A,FALSE,"단축2";#N/A,#N/A,FALSE,"단축3";#N/A,#N/A,FALSE,"장축";#N/A,#N/A,FALSE,"4WD"}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localSheetId="4" hidden="1">{#N/A,#N/A,FALSE,"Eff-SSC2"}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lavg">#REF!</definedName>
    <definedName name="Realisations_salevalue">#REF!</definedName>
    <definedName name="rear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LV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_SMALL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localSheetId="4" hidden="1">{"conso",#N/A,FALSE,"cash flow"}</definedName>
    <definedName name="REC" hidden="1">{"conso",#N/A,FALSE,"cash flow"}</definedName>
    <definedName name="Rec.CF" localSheetId="4">IF(Loan_Amount*Interest_Rate*Loan_Years*Loan_Start&gt;0,1,0)</definedName>
    <definedName name="Rec.CF">IF(Loan_Amount*Interest_Rate*Loan_Years*Loan_Start&gt;0,1,0)</definedName>
    <definedName name="Rec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PTS">#REF!</definedName>
    <definedName name="Receivables">#REF!</definedName>
    <definedName name="ReceivedDate">#REF!</definedName>
    <definedName name="RECF">#REF!</definedName>
    <definedName name="RECF1">#REF!</definedName>
    <definedName name="recheck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months">#REF!</definedName>
    <definedName name="RecName">#REF!</definedName>
    <definedName name="RecnPage1">#REF!</definedName>
    <definedName name="Recognition">#REF!</definedName>
    <definedName name="Recon">#REF!</definedName>
    <definedName name="recon_1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r">#REF!</definedName>
    <definedName name="RECONCILIATION">#REF!</definedName>
    <definedName name="Reconciliation_Interest_paid">#REF!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localSheetId="4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RecordedAuditDifferences">#REF!</definedName>
    <definedName name="_xlnm.Recorder">#REF!</definedName>
    <definedName name="RecOreType">#REF!</definedName>
    <definedName name="Recoupment">#REF!</definedName>
    <definedName name="RECOUT">#N/A</definedName>
    <definedName name="Recover">#REF!</definedName>
    <definedName name="RECOVERABLE_COST">#REF!</definedName>
    <definedName name="RECOVPT">#REF!</definedName>
    <definedName name="RECQ207" localSheetId="4" hidden="1">{"Physical Count Securities",#N/A,FALSE,"BFIT B&amp;D Valuation"}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Type">#REF!</definedName>
    <definedName name="RecWetWt">#REF!</definedName>
    <definedName name="red" localSheetId="4" hidden="1">{#N/A,#N/A,FALSE,"TITUS";#N/A,#N/A,FALSE,"TRUETINT";#N/A,#N/A,FALSE,"HARDCOAT";#N/A,#N/A,FALSE,"SUBSTRATE";#N/A,#N/A,FALSE,"YIELD";#N/A,#N/A,FALSE,"CAPACITY"}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localSheetId="4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éel.A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CCApp3">#REF!</definedName>
    <definedName name="refdf" localSheetId="4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localSheetId="4" hidden="1">{#N/A,#N/A,FALSE,"Statements";#N/A,#N/A,FALSE,"Ratios";#N/A,#N/A,FALSE,"Cash Flow Summary"}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M">#REF!</definedName>
    <definedName name="refno">#REF!</definedName>
    <definedName name="Refrigerator">#REF!</definedName>
    <definedName name="Refrigerator01">#REF!</definedName>
    <definedName name="REFTABLE">#REF!</definedName>
    <definedName name="REG">#REF!</definedName>
    <definedName name="reg_cost">#REF!</definedName>
    <definedName name="regard" localSheetId="4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Database">#REF!</definedName>
    <definedName name="ReimDatabase1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localSheetId="4" hidden="1">{#N/A,#N/A,FALSE,"Aging Summary";#N/A,#N/A,FALSE,"Ratio Analysis";#N/A,#N/A,FALSE,"Test 120 Day Accts";#N/A,#N/A,FALSE,"Tickmarks"}</definedName>
    <definedName name="rek" hidden="1">{#N/A,#N/A,FALSE,"Aging Summary";#N/A,#N/A,FALSE,"Ratio Analysis";#N/A,#N/A,FALSE,"Test 120 Day Accts";#N/A,#N/A,FALSE,"Tickmarks"}</definedName>
    <definedName name="rek_1" localSheetId="4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localSheetId="4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localSheetId="4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localSheetId="4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localSheetId="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localSheetId="4" hidden="1">{"'1996'!$A$1:$J$272"}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localSheetId="4" hidden="1">{#N/A,#N/A,FALSE,"COVER1.XLS ";#N/A,#N/A,FALSE,"RACT1.XLS";#N/A,#N/A,FALSE,"RACT2.XLS";#N/A,#N/A,FALSE,"ECCMP";#N/A,#N/A,FALSE,"WELDER.XLS"}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localSheetId="4" hidden="1">{#N/A,#N/A,TRUE,"KEY DATA";#N/A,#N/A,TRUE,"KEY DATA Base Case";#N/A,#N/A,TRUE,"JULY";#N/A,#N/A,TRUE,"AUG";#N/A,#N/A,TRUE,"SEPT";#N/A,#N/A,TRUE,"3Q"}</definedName>
    <definedName name="remove" hidden="1">{#N/A,#N/A,TRUE,"KEY DATA";#N/A,#N/A,TRUE,"KEY DATA Base Case";#N/A,#N/A,TRUE,"JULY";#N/A,#N/A,TRUE,"AUG";#N/A,#N/A,TRUE,"SEPT";#N/A,#N/A,TRUE,"3Q"}</definedName>
    <definedName name="remove2" localSheetId="4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hiddentext">#N/A</definedName>
    <definedName name="RemoveSingleWP">#N/A</definedName>
    <definedName name="ren" localSheetId="4" hidden="1">{"rec. of 310",#N/A,FALSE,"Resanal"}</definedName>
    <definedName name="ren" hidden="1">{"rec. of 310",#N/A,FALSE,"Resanal"}</definedName>
    <definedName name="rEndCell">#REF!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_Unit_Table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eat.Sign">8</definedName>
    <definedName name="REPLACE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DATE">#N/A</definedName>
    <definedName name="ReportGroup" hidden="1">0</definedName>
    <definedName name="Reporting" localSheetId="4" hidden="1">{"'Sheet1'!$A$1"}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localSheetId="4" hidden="1">{#N/A,#N/A,FALSE,"Sheet1";#N/A,#N/A,FALSE,"Key data stat 1";#N/A,#N/A,FALSE,"Key Data 2";#N/A,#N/A,FALSE,"Key Data Graph 3"}</definedName>
    <definedName name="requestcosting" hidden="1">{#N/A,#N/A,FALSE,"Sheet1";#N/A,#N/A,FALSE,"Key data stat 1";#N/A,#N/A,FALSE,"Key Data 2";#N/A,#N/A,FALSE,"Key Data Graph 3"}</definedName>
    <definedName name="requestcosting_1" localSheetId="4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">#N/A</definedName>
    <definedName name="Requete_06sep_export_product_00_11">#N/A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localSheetId="4" hidden="1">{"cashflow",#N/A,FALSE,"cash flow"}</definedName>
    <definedName name="rer" hidden="1">{"cashflow",#N/A,FALSE,"cash flow"}</definedName>
    <definedName name="rer_5" localSheetId="4" hidden="1">{"cashflow",#N/A,FALSE,"cash flow"}</definedName>
    <definedName name="rer_5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_5" localSheetId="4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localSheetId="4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">#REF!</definedName>
    <definedName name="Residual_difference">#REF!</definedName>
    <definedName name="Residual_Value">#REF!</definedName>
    <definedName name="Resigh">#REF!</definedName>
    <definedName name="Resign">#REF!</definedName>
    <definedName name="RESISTOR" localSheetId="4" hidden="1">{#N/A,#N/A,FALSE,"단축1";#N/A,#N/A,FALSE,"단축2";#N/A,#N/A,FALSE,"단축3";#N/A,#N/A,FALSE,"장축";#N/A,#N/A,FALSE,"4WD"}</definedName>
    <definedName name="RESISTOR" hidden="1">{#N/A,#N/A,FALSE,"단축1";#N/A,#N/A,FALSE,"단축2";#N/A,#N/A,FALSE,"단축3";#N/A,#N/A,FALSE,"장축";#N/A,#N/A,FALSE,"4WD"}</definedName>
    <definedName name="resource">#REF!</definedName>
    <definedName name="ResourceCompany">#N/A</definedName>
    <definedName name="ResourceDomain">#N/A</definedName>
    <definedName name="ResourceID">#N/A</definedName>
    <definedName name="ResourceName">#N/A</definedName>
    <definedName name="ResourceNameID">#N/A</definedName>
    <definedName name="Resources">#N/A</definedName>
    <definedName name="ResourceType">#N/A</definedName>
    <definedName name="Respons">#REF!</definedName>
    <definedName name="Responsable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Pricing">#REF!</definedName>
    <definedName name="RestartFrequency">#REF!</definedName>
    <definedName name="RestNote">#REF!</definedName>
    <definedName name="Restricted_Sales_proceeds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localSheetId="4" hidden="1">{#N/A,#N/A,FALSE,"PR-4";#N/A,#N/A,FALSE,"RR-4";#N/A,#N/A,FALSE,"CF-4";#N/A,#N/A,FALSE,"BS-4"}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CoService">#REF!</definedName>
    <definedName name="RETAILER">#REF!</definedName>
    <definedName name="RETAIN_EARNINGS">#REF!</definedName>
    <definedName name="Retained_Profit__Loss__b_f">#REF!</definedName>
    <definedName name="RetainedEarnings">#REF!</definedName>
    <definedName name="retb" localSheetId="4" hidden="1">{#N/A,#N/A,FALSE,"CF-t";#N/A,#N/A,FALSE,"CF-2";#N/A,#N/A,FALSE,"CF-3";#N/A,#N/A,FALSE,"CF-4";#N/A,#N/A,FALSE,"CF-5";#N/A,#N/A,FALSE,"CF-6";#N/A,#N/A,FALSE,"CF-7";#N/A,#N/A,FALSE,"CF-8"}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localSheetId="4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3">#REF!</definedName>
    <definedName name="Retrieve_4">#REF!</definedName>
    <definedName name="Retrieve_5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localSheetId="4" hidden="1">{#N/A,#N/A,FALSE,"Aging Summary";#N/A,#N/A,FALSE,"Ratio Analysis";#N/A,#N/A,FALSE,"Test 120 Day Accts";#N/A,#N/A,FALSE,"Tickmarks"}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urn1">nopat1/capital1</definedName>
    <definedName name="retwag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wag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localSheetId="4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2_TeamName_col_MonthDataHR">OFFSET(#REF!,1,0,COUNTA(#REF!)-1,1)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nue_BBPP">#REF!</definedName>
    <definedName name="Revenue_GBBPR9">#REF!</definedName>
    <definedName name="Revenue_GBBSP">#REF!</definedName>
    <definedName name="Revenue_GDP">#REF!</definedName>
    <definedName name="RevenueBB5_2">#REF!</definedName>
    <definedName name="RevenueBBPR9">#REF!</definedName>
    <definedName name="RevenueBBR3">#REF!</definedName>
    <definedName name="RevenueBBTW">#REF!</definedName>
    <definedName name="RevenueCBRT">#REF!</definedName>
    <definedName name="RevenueChaam">#REF!</definedName>
    <definedName name="RevenueCRS49">#REF!</definedName>
    <definedName name="RevenueCTST11">#REF!</definedName>
    <definedName name="RevenueCTTS">#REF!</definedName>
    <definedName name="RevenueDBase">#REF!</definedName>
    <definedName name="RevenueGBBP">#REF!</definedName>
    <definedName name="RevenueGBBPP">#REF!</definedName>
    <definedName name="RevenueGBBR">#REF!</definedName>
    <definedName name="RevenueGBBRR2">#REF!</definedName>
    <definedName name="RevenueGBBST">#REF!</definedName>
    <definedName name="RevenueLBBJ">#REF!</definedName>
    <definedName name="RevenueLBBPR5">#REF!</definedName>
    <definedName name="RevenueLBBRB">#REF!</definedName>
    <definedName name="RevenueLBBRS">#REF!</definedName>
    <definedName name="RevenueLBBRT">#REF!</definedName>
    <definedName name="RevenueLBBWO2">#REF!</definedName>
    <definedName name="RevenueLBBWPR9">#REF!</definedName>
    <definedName name="RevenueSanto">#REF!</definedName>
    <definedName name="RevenueType">#REF!</definedName>
    <definedName name="RevenueVPPR2">#REF!</definedName>
    <definedName name="RevenueVPSP">#REF!</definedName>
    <definedName name="RevenueWPRJ">#REF!</definedName>
    <definedName name="Reversal_Infra">#REF!</definedName>
    <definedName name="reverse">#REF!</definedName>
    <definedName name="Reversing_Errors_PY">#REF!</definedName>
    <definedName name="Reversing_Judgments_PY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ewer">#REF!</definedName>
    <definedName name="revise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cogn">#REF!</definedName>
    <definedName name="RevReserve_04">#REF!</definedName>
    <definedName name="REVSU0">#REF!</definedName>
    <definedName name="REVSU1">#REF!</definedName>
    <definedName name="revtgt">#REF!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localSheetId="4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nolds__Niall_M">#REF!</definedName>
    <definedName name="reytk" localSheetId="4" hidden="1">{"Page 1",#N/A,FALSE,"070299";"Page 2",#N/A,FALSE,"070299";"Page 3",#N/A,FALSE,"070299"}</definedName>
    <definedName name="reytk" hidden="1">{"Page 1",#N/A,FALSE,"070299";"Page 2",#N/A,FALSE,"070299";"Page 3",#N/A,FALSE,"070299"}</definedName>
    <definedName name="rezrazreraz" localSheetId="4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localSheetId="4" hidden="1">{#N/A,#N/A,FALSE,"Pharm";#N/A,#N/A,FALSE,"WWCM"}</definedName>
    <definedName name="rf2e" hidden="1">{#N/A,#N/A,FALSE,"Pharm";#N/A,#N/A,FALSE,"WWCM"}</definedName>
    <definedName name="rfg">#REF!</definedName>
    <definedName name="rfgdfd">#REF!</definedName>
    <definedName name="rfgh" localSheetId="4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4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m">#REF!</definedName>
    <definedName name="rf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ance">#REF!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localSheetId="4" hidden="1">{#N/A,#N/A,FALSE,"COVER.XLS";#N/A,#N/A,FALSE,"RACT1.XLS";#N/A,#N/A,FALSE,"RACT2.XLS";#N/A,#N/A,FALSE,"ECCMP";#N/A,#N/A,FALSE,"WELDER.XLS"}</definedName>
    <definedName name="rfsd" hidden="1">{#N/A,#N/A,FALSE,"COVER.XLS";#N/A,#N/A,FALSE,"RACT1.XLS";#N/A,#N/A,FALSE,"RACT2.XLS";#N/A,#N/A,FALSE,"ECCMP";#N/A,#N/A,FALSE,"WELDER.XLS"}</definedName>
    <definedName name="rfsdxd" localSheetId="4" hidden="1">{"'Eng (page2)'!$A$1:$D$52"}</definedName>
    <definedName name="rfsdxd" hidden="1">{"'Eng (page2)'!$A$1:$D$52"}</definedName>
    <definedName name="rft">#REF!</definedName>
    <definedName name="rftikjdcvsz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localSheetId="4" hidden="1">{#N/A,#N/A,FALSE,"Aging Summary";#N/A,#N/A,FALSE,"Ratio Analysis";#N/A,#N/A,FALSE,"Test 120 Day Accts";#N/A,#N/A,FALSE,"Tickmarks"}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localSheetId="4" hidden="1">{"'1996'!$A$1:$J$272"}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localSheetId="4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localSheetId="4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gwewreg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">#REF!</definedName>
    <definedName name="rhe">#REF!</definedName>
    <definedName name="RHJGHKRFKHF" hidden="1">#REF!</definedName>
    <definedName name="rhjuyh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localSheetId="4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D">#REF!</definedName>
    <definedName name="rie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localSheetId="4" hidden="1">{"Page 1",#N/A,FALSE,"061199";"Page 2",#N/A,FALSE,"061199";"Page 3",#N/A,FALSE,"061199"}</definedName>
    <definedName name="rikj" hidden="1">{"Page 1",#N/A,FALSE,"061199";"Page 2",#N/A,FALSE,"061199";"Page 3",#N/A,FALSE,"061199"}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">#REF!</definedName>
    <definedName name="Risk_label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cv">#REF!</definedName>
    <definedName name="RiskDet">TRUE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jrt">#REF!</definedName>
    <definedName name="rjkietyhktht" localSheetId="4" hidden="1">{"'Rekap 1'!$A$1:$E$18"}</definedName>
    <definedName name="rjkietyhktht" hidden="1">{"'Rekap 1'!$A$1:$E$18"}</definedName>
    <definedName name="RJO" localSheetId="4" hidden="1">{"'Eng (page2)'!$A$1:$D$52"}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localSheetId="4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CL">#REF!</definedName>
    <definedName name="RLM">#REF!</definedName>
    <definedName name="RLondon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c">#N/A</definedName>
    <definedName name="rm_cost_01">#REF!</definedName>
    <definedName name="Rm_Cx">#N/A</definedName>
    <definedName name="rm_git004">#REF!</definedName>
    <definedName name="Rm_Inf">#N/A</definedName>
    <definedName name="Rm_Max">#N/A</definedName>
    <definedName name="Rm_Min">#N/A</definedName>
    <definedName name="Rm_Nom">#N/A</definedName>
    <definedName name="Rm_Range">#N/A</definedName>
    <definedName name="Rm_Sup">#N/A</definedName>
    <definedName name="Rm_Title">#N/A</definedName>
    <definedName name="Rm_X">#N/A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">#REF!</definedName>
    <definedName name="RNA_PCT">#REF!</definedName>
    <definedName name="RNAME">#REF!</definedName>
    <definedName name="RNAT">#REF!</definedName>
    <definedName name="Rnd_M">#REF!</definedName>
    <definedName name="Rnd_T">#REF!</definedName>
    <definedName name="rng">#REF!</definedName>
    <definedName name="rnga">#REF!</definedName>
    <definedName name="rngAuditDiffSignificant">#REF!</definedName>
    <definedName name="rngbin1">#REF!</definedName>
    <definedName name="rngComplDate">#REF!</definedName>
    <definedName name="rngcopy">#REF!</definedName>
    <definedName name="rngcut">#REF!</definedName>
    <definedName name="rngDueDate">#REF!</definedName>
    <definedName name="rngend">#REF!</definedName>
    <definedName name="rngf">#REF!</definedName>
    <definedName name="Rngfirst">#REF!</definedName>
    <definedName name="rngFirstNumber">#REF!</definedName>
    <definedName name="rngforcopy">#REF!</definedName>
    <definedName name="rngforcount">#REF!</definedName>
    <definedName name="rngforempty">#REF!</definedName>
    <definedName name="rngformean">#REF!</definedName>
    <definedName name="Rngforuse">#REF!</definedName>
    <definedName name="rngGate0">#REF!</definedName>
    <definedName name="rngGate1">#REF!</definedName>
    <definedName name="rngGate2">#REF!</definedName>
    <definedName name="rngGate3">#REF!</definedName>
    <definedName name="rngGate4">#REF!</definedName>
    <definedName name="rngGate41">#REF!</definedName>
    <definedName name="rngGate5">#REF!</definedName>
    <definedName name="rngGate6">#REF!</definedName>
    <definedName name="rngGate7">#REF!</definedName>
    <definedName name="rngGate8">#REF!</definedName>
    <definedName name="rngGate9">#REF!</definedName>
    <definedName name="rngGes_Land">#REF!,#REF!,#REF!,#REF!</definedName>
    <definedName name="rngh">#REF!</definedName>
    <definedName name="rngh2">#REF!</definedName>
    <definedName name="Rnghelp">#REF!</definedName>
    <definedName name="rngj">#REF!</definedName>
    <definedName name="rngk">#REF!</definedName>
    <definedName name="rngl">#REF!</definedName>
    <definedName name="rngLinesPerPage">#REF!</definedName>
    <definedName name="rngm">#REF!</definedName>
    <definedName name="rngMile">#REF!</definedName>
    <definedName name="rngmin">#REF!</definedName>
    <definedName name="rngnext">#REF!</definedName>
    <definedName name="rngPickValues" hidden="1">#REF!</definedName>
    <definedName name="rngProjPlanStep">#REF!</definedName>
    <definedName name="rngRealValues">#REF!</definedName>
    <definedName name="rngRevDueDate">#REF!</definedName>
    <definedName name="rngSequenceID">#REF!</definedName>
    <definedName name="rngSequenceStart">#REF!</definedName>
    <definedName name="rngss">#REF!</definedName>
    <definedName name="rngstarts">#REF!</definedName>
    <definedName name="rngStopLight">#REF!</definedName>
    <definedName name="Rngtocheck">#REF!</definedName>
    <definedName name="rngtodate">#REF!</definedName>
    <definedName name="rngtostart">#REF!</definedName>
    <definedName name="rngup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ger">#REF!</definedName>
    <definedName name="rok">#REF!</definedName>
    <definedName name="roll">#REF!</definedName>
    <definedName name="Rolling" localSheetId="4" hidden="1">{"'Rekap 1'!$A$1:$E$18"}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localSheetId="4" hidden="1">{"'1996'!$A$1:$J$272"}</definedName>
    <definedName name="ronce" hidden="1">{"'1996'!$A$1:$J$272"}</definedName>
    <definedName name="Ronen__Eyal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fing_PLot_13_total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1_Collection">#REF!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localSheetId="4" hidden="1">{#N/A,#N/A,FALSE,"Charges"}</definedName>
    <definedName name="rqewrew" hidden="1">{#N/A,#N/A,FALSE,"Charges"}</definedName>
    <definedName name="RQPOSTBL만들기.auto_open">#REF!</definedName>
    <definedName name="rqr" localSheetId="4" hidden="1">{"'Eng (page2)'!$A$1:$D$52"}</definedName>
    <definedName name="rqr" hidden="1">{"'Eng (page2)'!$A$1:$D$52"}</definedName>
    <definedName name="RQRQ">#REF!</definedName>
    <definedName name="rqwert" hidden="1">#REF!</definedName>
    <definedName name="rqwe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localSheetId="4" hidden="1">{#N/A,#N/A,FALSE,"단축1";#N/A,#N/A,FALSE,"단축2";#N/A,#N/A,FALSE,"단축3";#N/A,#N/A,FALSE,"장축";#N/A,#N/A,FALSE,"4WD"}</definedName>
    <definedName name="RR.BRAKE" hidden="1">{#N/A,#N/A,FALSE,"단축1";#N/A,#N/A,FALSE,"단축2";#N/A,#N/A,FALSE,"단축3";#N/A,#N/A,FALSE,"장축";#N/A,#N/A,FALSE,"4WD"}</definedName>
    <definedName name="RR.BRK" localSheetId="4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localSheetId="4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localSheetId="4" hidden="1">{"'VQ ENG'!$A$1:$K$50"}</definedName>
    <definedName name="RRBEAM2WD" hidden="1">{"'VQ ENG'!$A$1:$K$50"}</definedName>
    <definedName name="rre">#REF!</definedName>
    <definedName name="rrew" localSheetId="4" hidden="1">{"CLEARING",#N/A,FALSE,"clearing"}</definedName>
    <definedName name="rrew" hidden="1">{"CLEARING",#N/A,FALSE,"clearing"}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4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rrrr" localSheetId="4" hidden="1">{#N/A,#N/A,FALSE,"COVER1.XLS 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localSheetId="4" hidden="1">{"'PRODUCTIONCOST SHEET'!$B$3:$G$48"}</definedName>
    <definedName name="rrrrrrrrr" hidden="1">{"'PRODUCTIONCOST SHEET'!$B$3:$G$48"}</definedName>
    <definedName name="rrrrrrrrrr" localSheetId="4" hidden="1">{"Page 1",#N/A,FALSE,"070299";"Page 2",#N/A,FALSE,"070299";"Page 3",#N/A,FALSE,"070299"}</definedName>
    <definedName name="rrrrrrrrrr" hidden="1">{"Page 1",#N/A,FALSE,"070299";"Page 2",#N/A,FALSE,"070299";"Page 3",#N/A,FALSE,"070299"}</definedName>
    <definedName name="rrrrrrrrrrrr">#REF!</definedName>
    <definedName name="rrrrrrrrrrrrrrr" localSheetId="4" hidden="1">{"Page 1",#N/A,FALSE,"082099";"Page 2",#N/A,FALSE,"082099";"Page 3",#N/A,FALSE,"082099";"Page 4",#N/A,FALSE,"082099"}</definedName>
    <definedName name="rrrrrrrrrrrrrrr" hidden="1">{"Page 1",#N/A,FALSE,"082099";"Page 2",#N/A,FALSE,"082099";"Page 3",#N/A,FALSE,"082099";"Page 4",#N/A,FALSE,"082099"}</definedName>
    <definedName name="rrrrrrrrrrrrrrrr" localSheetId="4" hidden="1">{"Page 1",#N/A,FALSE,"070299";"Page 2",#N/A,FALSE,"070299";"Page 3",#N/A,FALSE,"070299"}</definedName>
    <definedName name="rrrrrrrrrrrrrrrr" hidden="1">{"Page 1",#N/A,FALSE,"070299";"Page 2",#N/A,FALSE,"070299";"Page 3",#N/A,FALSE,"070299"}</definedName>
    <definedName name="rrrrrrrrrrrrrrrrrrrrrrrrrrr" localSheetId="4" hidden="1">{#N/A,#N/A,FALSE,"Sheet1"}</definedName>
    <definedName name="rrrrrrrrrrrrrrrrrrrrrrrrrrr" hidden="1">{#N/A,#N/A,FALSE,"Sheet1"}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t">#REF!</definedName>
    <definedName name="rrrt\">#REF!</definedName>
    <definedName name="rrtgf">#REF!</definedName>
    <definedName name="rrtrt">#REF!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ing">#REF!</definedName>
    <definedName name="RSL">#REF!</definedName>
    <definedName name="RST" hidden="1">{"POPULAR SANS BUDGET",#N/A,FALSE,"popular";"TOTAL SANS BUDGET",#N/A,FALSE,"TOTAL"}</definedName>
    <definedName name="rStartCell">#REF!</definedName>
    <definedName name="RSTE">#REF!</definedName>
    <definedName name="RSymbol">" /"</definedName>
    <definedName name="rt">#REF!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5thf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localSheetId="4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localSheetId="4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localSheetId="4" hidden="1">{"'Eng (page2)'!$A$1:$D$52"}</definedName>
    <definedName name="rthedhb" hidden="1">{"'Eng (page2)'!$A$1:$D$52"}</definedName>
    <definedName name="rth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imes">16</definedName>
    <definedName name="rtjj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localSheetId="4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KYO">#REF!</definedName>
    <definedName name="rtr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localSheetId="4" hidden="1">{"'Data'!$A$1:$D$17"}</definedName>
    <definedName name="rtrrrrrrrrr" hidden="1">{"'Data'!$A$1:$D$17"}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6t" localSheetId="4" hidden="1">{#N/A,#N/A,FALSE,"P&amp;L";#N/A,#N/A,FALSE,"P&amp;L-Adj";#N/A,#N/A,FALSE,"Bal-Adj"}</definedName>
    <definedName name="rtrt6t" hidden="1">{#N/A,#N/A,FALSE,"P&amp;L";#N/A,#N/A,FALSE,"P&amp;L-Adj";#N/A,#N/A,FALSE,"Bal-Adj"}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t" localSheetId="4" hidden="1">{#N/A,#N/A,FALSE,"Report";#N/A,#N/A,FALSE,"Credit Debit Notes";#N/A,#N/A,FALSE,"Explanations";#N/A,#N/A,FALSE,"Summary";#N/A,#N/A,FALSE,"Budget";#N/A,#N/A,FALSE,"Actua"}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localSheetId="4" hidden="1">{"Page 1",#N/A,FALSE,"091099";"Page 2",#N/A,FALSE,"091099";"Page 3",#N/A,FALSE,"091099";"Page 4",#N/A,FALSE,"091099"}</definedName>
    <definedName name="rtrtryty" hidden="1">{"Page 1",#N/A,FALSE,"091099";"Page 2",#N/A,FALSE,"091099";"Page 3",#N/A,FALSE,"091099";"Page 4",#N/A,FALSE,"091099"}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syrtt" localSheetId="4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rtr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uo">#REF!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localSheetId="4" hidden="1">{"Page 1",#N/A,FALSE,"061199";"Page 2",#N/A,FALSE,"061199";"Page 3",#N/A,FALSE,"061199"}</definedName>
    <definedName name="rtwerte" hidden="1">{"Page 1",#N/A,FALSE,"061199";"Page 2",#N/A,FALSE,"061199";"Page 3",#N/A,FALSE,"061199"}</definedName>
    <definedName name="rtwtwe" localSheetId="4" hidden="1">{"Page 1",#N/A,FALSE,"060499";"Page 2",#N/A,FALSE,"060499";"Page 3",#N/A,FALSE,"060499"}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localSheetId="4" hidden="1">{"Page 1",#N/A,FALSE,"060499";"Page 2",#N/A,FALSE,"060499";"Page 3",#N/A,FALSE,"060499"}</definedName>
    <definedName name="rtyer" hidden="1">{"Page 1",#N/A,FALSE,"060499";"Page 2",#N/A,FALSE,"060499";"Page 3",#N/A,FALSE,"060499"}</definedName>
    <definedName name="rtyerw" localSheetId="4" hidden="1">{"CLOSED ORDERS",#N/A,FALSE,"ZZORDS"}</definedName>
    <definedName name="rtyerw" hidden="1">{"CLOSED ORDERS",#N/A,FALSE,"ZZORDS"}</definedName>
    <definedName name="RTYJUTKUY">#REF!</definedName>
    <definedName name="rtyrty" localSheetId="4" hidden="1">{"Page 1",#N/A,FALSE,"070299";"Page 2",#N/A,FALSE,"070299";"Page 3",#N/A,FALSE,"070299"}</definedName>
    <definedName name="rtyrty" hidden="1">{"Page 1",#N/A,FALSE,"070299";"Page 2",#N/A,FALSE,"070299";"Page 3",#N/A,FALSE,"070299"}</definedName>
    <definedName name="rtyrtyryuuy">#REF!</definedName>
    <definedName name="rtyry" localSheetId="4" hidden="1">{"Page 1",#N/A,FALSE,"060499";"Page 2",#N/A,FALSE,"060499";"Page 3",#N/A,FALSE,"060499"}</definedName>
    <definedName name="rtyry" hidden="1">{"Page 1",#N/A,FALSE,"060499";"Page 2",#N/A,FALSE,"060499";"Page 3",#N/A,FALSE,"060499"}</definedName>
    <definedName name="rty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localSheetId="4" hidden="1">{"Page 1",#N/A,FALSE,"062599";"Page 2",#N/A,FALSE,"062599";"Page 3",#N/A,FALSE,"062599"}</definedName>
    <definedName name="rtytryu" hidden="1">{"Page 1",#N/A,FALSE,"062599";"Page 2",#N/A,FALSE,"062599";"Page 3",#N/A,FALSE,"062599"}</definedName>
    <definedName name="rtytt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tyu">#REF!</definedName>
    <definedName name="rtyutr" localSheetId="4" hidden="1">{"CLOSED ORDERS",#N/A,FALSE,"ZZORDS"}</definedName>
    <definedName name="rtyutr" hidden="1">{"CLOSED ORDERS",#N/A,FALSE,"ZZORDS"}</definedName>
    <definedName name="r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4" hidden="1">1/EUReXToNLG</definedName>
    <definedName name="rtz" hidden="1">1/EUReXToNLG</definedName>
    <definedName name="RU">#REF!</definedName>
    <definedName name="RUB">#REF!</definedName>
    <definedName name="RUBRICK_THAI_CO._LTD.">#REF!</definedName>
    <definedName name="RUCL">#REF!</definedName>
    <definedName name="rumc">#REF!</definedName>
    <definedName name="RUN" hidden="1">#REF!</definedName>
    <definedName name="RUN_AGAIN">#REF!</definedName>
    <definedName name="Run_Counter">#REF!</definedName>
    <definedName name="RUN_DATE_TIME">#REF!</definedName>
    <definedName name="RUN_PV">#REF!</definedName>
    <definedName name="rung" localSheetId="4" hidden="1">{#N/A,#N/A,FALSE,"Eff-SSC2"}</definedName>
    <definedName name="rung" hidden="1">{#N/A,#N/A,FALSE,"Eff-SSC2"}</definedName>
    <definedName name="RunNo">#REF!+1</definedName>
    <definedName name="rup" localSheetId="4" hidden="1">{#N/A,#N/A,FALSE,"Aging Summary";#N/A,#N/A,FALSE,"Ratio Analysis";#N/A,#N/A,FALSE,"Test 120 Day Accts";#N/A,#N/A,FALSE,"Tickmarks"}</definedName>
    <definedName name="rup" hidden="1">{#N/A,#N/A,FALSE,"Aging Summary";#N/A,#N/A,FALSE,"Ratio Analysis";#N/A,#N/A,FALSE,"Test 120 Day Accts";#N/A,#N/A,FALSE,"Tickmarks"}</definedName>
    <definedName name="rup_1" localSheetId="4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localSheetId="4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localSheetId="4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localSheetId="4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localSheetId="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A">#REF!</definedName>
    <definedName name="Russia" localSheetId="4" hidden="1">{"'August 2000'!$A$1:$J$101"}</definedName>
    <definedName name="Russia" hidden="1">{"'August 2000'!$A$1:$J$101"}</definedName>
    <definedName name="ruteyu" localSheetId="4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utrut" localSheetId="4" hidden="1">{"'Model'!$A$1:$N$53"}</definedName>
    <definedName name="rutrut" hidden="1">{"'Model'!$A$1:$N$53"}</definedName>
    <definedName name="RV">#REF!</definedName>
    <definedName name="Rv_Cc">#N/A</definedName>
    <definedName name="Rv_Cx">#N/A</definedName>
    <definedName name="Rv_Inf">#N/A</definedName>
    <definedName name="Rv_Max">#N/A</definedName>
    <definedName name="Rv_Min">#N/A</definedName>
    <definedName name="Rv_Nom">#N/A</definedName>
    <definedName name="Rv_Range">#N/A</definedName>
    <definedName name="Rv_Sup">#N/A</definedName>
    <definedName name="Rv_Title">#N/A</definedName>
    <definedName name="Rv_X">#N/A</definedName>
    <definedName name="rvr">#REF!</definedName>
    <definedName name="RVSL">#REF!</definedName>
    <definedName name="RVSL2">#REF!</definedName>
    <definedName name="RW" localSheetId="4" hidden="1">{#N/A,#N/A,TRUE,"ImportMenuAR";#N/A,#N/A,TRUE,"ImportMenuAP";#N/A,#N/A,TRUE,"ImportMenuGL";#N/A,#N/A,TRUE,"ResponAR";#N/A,#N/A,TRUE,"ResponAP";#N/A,#N/A,TRUE,"ResponGL"}</definedName>
    <definedName name="RW" hidden="1">{#N/A,#N/A,TRUE,"ImportMenuAR";#N/A,#N/A,TRUE,"ImportMenuAP";#N/A,#N/A,TRUE,"ImportMenuGL";#N/A,#N/A,TRUE,"ResponAR";#N/A,#N/A,TRUE,"ResponAP";#N/A,#N/A,TRUE,"ResponGL"}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e" localSheetId="4" hidden="1">{#N/A,#N/A,FALSE,"P&amp;L-Adj";#N/A,#N/A,FALSE,"Bal-Adj"}</definedName>
    <definedName name="rwee" hidden="1">{#N/A,#N/A,FALSE,"P&amp;L-Adj";#N/A,#N/A,FALSE,"Bal-Adj"}</definedName>
    <definedName name="rweqrwr">#REF!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4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localSheetId="4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localSheetId="4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4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localSheetId="4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localSheetId="4" hidden="1">{"'Income Statement'!$D$96:$E$101"}</definedName>
    <definedName name="ryt" hidden="1">{"'Income Statement'!$D$96:$E$101"}</definedName>
    <definedName name="rytyu" localSheetId="4" hidden="1">{"Page 1",#N/A,FALSE,"073099";"Page 2",#N/A,FALSE,"073099";"Page 3",#N/A,FALSE,"073099"}</definedName>
    <definedName name="rytyu" hidden="1">{"Page 1",#N/A,FALSE,"073099";"Page 2",#N/A,FALSE,"073099";"Page 3",#N/A,FALSE,"073099"}</definedName>
    <definedName name="ryyi" localSheetId="4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zerzaea" localSheetId="4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4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4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localSheetId="4" hidden="1">{#N/A,#N/A,FALSE,"Sheet6 (24)"}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a_Bif25">#N/A</definedName>
    <definedName name="S.a_Comfort_Branco">#N/A</definedName>
    <definedName name="S.a_Comfort_Exp">#N/A</definedName>
    <definedName name="S.a_Comfort_Gen_III">#N/A</definedName>
    <definedName name="S.a_Comfort_Nac">#N/A</definedName>
    <definedName name="S.a_Comfort_Photo">#N/A</definedName>
    <definedName name="S.a_Espace_Branco">#N/A</definedName>
    <definedName name="S.a_Espace_Exp">#N/A</definedName>
    <definedName name="S.a_Espace_Gen_III">#N/A</definedName>
    <definedName name="S.a_Espace_Nac">#N/A</definedName>
    <definedName name="S.a_Espace_Panor">#N/A</definedName>
    <definedName name="S.a_Espace_Photo">#N/A</definedName>
    <definedName name="S.a_Espace_Plus">#N/A</definedName>
    <definedName name="S.a_Flatop">#N/A</definedName>
    <definedName name="S.a_Interview">#N/A</definedName>
    <definedName name="S.a_Ultex">#N/A</definedName>
    <definedName name="S.a_Unif60">#N/A</definedName>
    <definedName name="S.a_Unif70">#N/A</definedName>
    <definedName name="S.a_Varilux_Branco">#N/A</definedName>
    <definedName name="S.a_Varilux_Exp">#N/A</definedName>
    <definedName name="S.a_Varilux_Gen_III">#N/A</definedName>
    <definedName name="S.a_Varilux_Md">#N/A</definedName>
    <definedName name="S.a_Varilux_Nac">#N/A</definedName>
    <definedName name="S.a_Varilux_Photo">#N/A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location">#REF!</definedName>
    <definedName name="s_out2">#REF!</definedName>
    <definedName name="s_out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localSheetId="4" hidden="1">{#N/A,#N/A,TRUE,"Summary";#N/A,#N/A,TRUE,"Balance Sheet";#N/A,#N/A,TRUE,"P &amp; L";#N/A,#N/A,TRUE,"Fixed Assets";#N/A,#N/A,TRUE,"Cash Flows"}</definedName>
    <definedName name="s11a" hidden="1">{#N/A,#N/A,TRUE,"Summary";#N/A,#N/A,TRUE,"Balance Sheet";#N/A,#N/A,TRUE,"P &amp; L";#N/A,#N/A,TRUE,"Fixed Assets";#N/A,#N/A,TRUE,"Cash Flows"}</definedName>
    <definedName name="S19_HP_Asset_Sch22C">#REF!</definedName>
    <definedName name="S19_MV_Sch22A">#REF!</definedName>
    <definedName name="S19A_HP_Asset_Sch22E">#REF!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localSheetId="4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f">#REF!</definedName>
    <definedName name="saaq" localSheetId="4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localSheetId="4" hidden="1">{"'Eng (page2)'!$A$1:$D$52"}</definedName>
    <definedName name="SAB" hidden="1">{"'Eng (page2)'!$A$1:$D$52"}</definedName>
    <definedName name="Sabpantawee">#REF!</definedName>
    <definedName name="Sachet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 localSheetId="4">Scheduled_Payment+Extra_Payment</definedName>
    <definedName name="sadas">Scheduled_Payment+Extra_Payment</definedName>
    <definedName name="sadf">#REF!</definedName>
    <definedName name="sadfads">#REF!</definedName>
    <definedName name="sadfasdf" hidden="1">#REF!</definedName>
    <definedName name="sadfdsafds">#REF!</definedName>
    <definedName name="sadg">#REF!</definedName>
    <definedName name="Sadger__Haim">#REF!</definedName>
    <definedName name="sadgfd">#REF!</definedName>
    <definedName name="sads">#REF!</definedName>
    <definedName name="sadsadsad" localSheetId="4" hidden="1">{#N/A,#N/A,FALSE,"COMP"}</definedName>
    <definedName name="sadsadsad" hidden="1">{#N/A,#N/A,FALSE,"COMP"}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localSheetId="4" hidden="1">{"'Eng (page2)'!$A$1:$D$52"}</definedName>
    <definedName name="SAE" hidden="1">{"'Eng (page2)'!$A$1:$D$52"}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localSheetId="4" hidden="1">{"Page 1",#N/A,FALSE,"052199";"Page 2",#N/A,FALSE,"052199";"Page 3",#N/A,FALSE,"052199"}</definedName>
    <definedName name="saf" hidden="1">{"Page 1",#N/A,FALSE,"052199";"Page 2",#N/A,FALSE,"052199";"Page 3",#N/A,FALSE,"052199"}</definedName>
    <definedName name="saf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localSheetId="4" hidden="1">{"'Model'!$A$1:$N$53"}</definedName>
    <definedName name="safsd" hidden="1">{"'Model'!$A$1:$N$53"}</definedName>
    <definedName name="saft">#REF!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bleArea">#REF!</definedName>
    <definedName name="Saladeang">#REF!</definedName>
    <definedName name="Salaries__Wages___Bonus">#REF!</definedName>
    <definedName name="SALARIES_WAGES___BENEFITS">#REF!</definedName>
    <definedName name="Salary">#REF!</definedName>
    <definedName name="Salary_col_Data">OFFSET(#REF!,1,0,MAX(#REF!),1)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aryDayPay_cel_Hr">#REF!</definedName>
    <definedName name="SalaryNew_Area_Salary">OFFSET(#REF!,1,0,MAX(#REF!),COLUMN(#REF!))</definedName>
    <definedName name="sale">#REF!</definedName>
    <definedName name="Sale__William_L">#REF!</definedName>
    <definedName name="sale_28">#REF!</definedName>
    <definedName name="Sale_Data_For_PL">#REF!</definedName>
    <definedName name="Sale_TR2012">#REF!</definedName>
    <definedName name="Sale_TR2013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Cyc">#REF!</definedName>
    <definedName name="SaleInv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Proceeds">#REF!</definedName>
    <definedName name="SALES_RETURN">#REF!</definedName>
    <definedName name="Sales_Samp01">#REF!</definedName>
    <definedName name="Sales_Samp02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outfcst">#REF!</definedName>
    <definedName name="SalesPerson">#REF!</definedName>
    <definedName name="SalesPL">#REF!</definedName>
    <definedName name="SALESPLAN">#REF!</definedName>
    <definedName name="SalesPlMon">#REF!</definedName>
    <definedName name="SALESPROJ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localSheetId="4" hidden="1">{#N/A,#N/A,FALSE,"Pharm";#N/A,#N/A,FALSE,"WWCM"}</definedName>
    <definedName name="sally" hidden="1">{#N/A,#N/A,FALSE,"Pharm";#N/A,#N/A,FALSE,"WWCM"}</definedName>
    <definedName name="salman" hidden="1">#REF!</definedName>
    <definedName name="Salts">#REF!</definedName>
    <definedName name="sam" localSheetId="4" hidden="1">{"Full Gross to Net",#N/A,TRUE,"GtoN";"R_I Accepted from Group Coys",#N/A,TRUE,"GtoN";"R_I Ceded to Group Coys",#N/A,TRUE,"GtoN";"Closing Loss Reserves and Gross Claims Incurred",#N/A,TRUE,"GtoN"}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MTH">#REF!</definedName>
    <definedName name="san">#REF!</definedName>
    <definedName name="SANAND" localSheetId="4" hidden="1">{"'Sheet1'!$A$4386:$N$4591"}</definedName>
    <definedName name="SANAND" hidden="1">{"'Sheet1'!$A$4386:$N$4591"}</definedName>
    <definedName name="Sananes__Moises">#REF!</definedName>
    <definedName name="sand" localSheetId="4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to">#REF!</definedName>
    <definedName name="Santo_Existing">#REF!</definedName>
    <definedName name="Santo2012">#REF!</definedName>
    <definedName name="Santo2013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localSheetId="4" hidden="1">{"'Eng (page2)'!$A$1:$D$52"}</definedName>
    <definedName name="saq" hidden="1">{"'Eng (page2)'!$A$1:$D$52"}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localSheetId="4" hidden="1">{"'Eng (page2)'!$A$1:$D$52"}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isfaxtion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localSheetId="4" hidden="1">{"'Mach'!$A$1:$D$39"}</definedName>
    <definedName name="saurabh" hidden="1">{"'Mach'!$A$1:$D$39"}</definedName>
    <definedName name="SAVE">#REF!</definedName>
    <definedName name="Save_last_week_Data">#N/A</definedName>
    <definedName name="Save_Other">#REF!</definedName>
    <definedName name="SAVE_PATH">#REF!</definedName>
    <definedName name="Save_Yestdy_Data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.A">#REF!</definedName>
    <definedName name="sb.A1">#REF!</definedName>
    <definedName name="sbal_1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localSheetId="4" hidden="1">{#N/A,#N/A,TRUE,"OUTPUT";#N/A,#N/A,TRUE,"SF_Cal";#N/A,#N/A,TRUE,"HGA_Cal";#N/A,#N/A,TRUE,"MR_Cal";#N/A,#N/A,TRUE,"JIT_COST";#N/A,#N/A,TRUE,"MR_Cost";#N/A,#N/A,TRUE,"Space &amp; Utility"}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localSheetId="4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156A_DBT_CALCULATE_INTEREST_2_Query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3">#REF!</definedName>
    <definedName name="SCB_4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3TransferOut2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Cust">#REF!</definedName>
    <definedName name="scda" localSheetId="4" hidden="1">{"'Eng (page2)'!$A$1:$D$52"}</definedName>
    <definedName name="scda" hidden="1">{"'Eng (page2)'!$A$1:$D$52"}</definedName>
    <definedName name="SCDB">#REF!</definedName>
    <definedName name="scds" localSheetId="4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localSheetId="4" hidden="1">{"1"}</definedName>
    <definedName name="scen_value2" hidden="1">{"1"}</definedName>
    <definedName name="scen_value3" localSheetId="4" hidden="1">{"10"}</definedName>
    <definedName name="scen_value3" hidden="1">{"10"}</definedName>
    <definedName name="scen_value4" localSheetId="4" hidden="1">{"11"}</definedName>
    <definedName name="scen_value4" hidden="1">{"11"}</definedName>
    <definedName name="Scenario">#REF!</definedName>
    <definedName name="Scenario_Desc">#REF!</definedName>
    <definedName name="Scenario_OFF_Fas">#REF!</definedName>
    <definedName name="Scenario_OFF_Lce">#REF!</definedName>
    <definedName name="Scenario_Table">#REF!</definedName>
    <definedName name="Scenario2">#REF!</definedName>
    <definedName name="ScenarioA6">#REF!</definedName>
    <definedName name="ScenarioNum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gross">#REF!</definedName>
    <definedName name="SCH">#REF!</definedName>
    <definedName name="sch_1_2">#REF!</definedName>
    <definedName name="SCH_12">#REF!</definedName>
    <definedName name="SCH_2000">#REF!</definedName>
    <definedName name="SCH_2001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1to13">#REF!</definedName>
    <definedName name="SCH1D">#REF!</definedName>
    <definedName name="SCH1E">#REF!</definedName>
    <definedName name="Sch1to5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5CoefLab">#REF!</definedName>
    <definedName name="Sch5CoefLab1">#REF!</definedName>
    <definedName name="Sch5CoefLab2">#REF!</definedName>
    <definedName name="Sch5CoefLab3">#REF!</definedName>
    <definedName name="Sch5CoefLab4">#REF!</definedName>
    <definedName name="Sch5CoefMat">#REF!</definedName>
    <definedName name="Sch5CoefMat1">#REF!</definedName>
    <definedName name="Sch5CoefMat2">#REF!</definedName>
    <definedName name="Sch5CoefMat3">#REF!</definedName>
    <definedName name="Sch5CoefMat4">#REF!</definedName>
    <definedName name="Sch6CoefLab">#REF!</definedName>
    <definedName name="Sch6CoefMat">#REF!</definedName>
    <definedName name="Sch6to10">#REF!</definedName>
    <definedName name="Sch7CoefLab">#REF!</definedName>
    <definedName name="Sch7CoefLab1">#REF!</definedName>
    <definedName name="Sch7CoefLab2">#REF!</definedName>
    <definedName name="Sch7CoefMat">#REF!</definedName>
    <definedName name="Sch7CoefMat1">#REF!</definedName>
    <definedName name="Sch7CoefMat2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b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eduleTemplateRange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localSheetId="4" hidden="1">{#N/A,#N/A,FALSE,"Sheet1";#N/A,#N/A,FALSE,"Key data stat 1";#N/A,#N/A,FALSE,"Key Data 2";#N/A,#N/A,FALSE,"Key Data Graph 3"}</definedName>
    <definedName name="scmeed" hidden="1">{#N/A,#N/A,FALSE,"Sheet1";#N/A,#N/A,FALSE,"Key data stat 1";#N/A,#N/A,FALSE,"Key Data 2";#N/A,#N/A,FALSE,"Key Data Graph 3"}</definedName>
    <definedName name="scmeed_1" localSheetId="4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RED">#N/A</definedName>
    <definedName name="scs" localSheetId="4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d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ปิดต้นทุน">#REF!</definedName>
    <definedName name="SCSปิดต้นทุน_HS">#REF!</definedName>
    <definedName name="SCT_BKTC">#REF!</definedName>
    <definedName name="SCTTL">#REF!</definedName>
    <definedName name="scttlcr">#REF!</definedName>
    <definedName name="scttldb">#REF!</definedName>
    <definedName name="SCW0TUR0SCW">#REF!</definedName>
    <definedName name="scwee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localSheetId="4" hidden="1">{"'Model'!$A$1:$N$53"}</definedName>
    <definedName name="sdac" hidden="1">{"'Model'!$A$1:$N$53"}</definedName>
    <definedName name="sdad" hidden="1">#REF!</definedName>
    <definedName name="SDADADASDA">#REF!</definedName>
    <definedName name="sdadasasdas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localSheetId="4" hidden="1">{"conso",#N/A,FALSE,"cash flow"}</definedName>
    <definedName name="sdaf" hidden="1">{"conso",#N/A,FALSE,"cash flow"}</definedName>
    <definedName name="sdafdfd">#REF!</definedName>
    <definedName name="sdafdsf">#REF!</definedName>
    <definedName name="sda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kfa">#REF!</definedName>
    <definedName name="sdbshghg" localSheetId="4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localSheetId="4" hidden="1">{#N/A,#N/A,FALSE,"17MAY";#N/A,#N/A,FALSE,"24MAY"}</definedName>
    <definedName name="sdccsd" hidden="1">{#N/A,#N/A,FALSE,"17MAY";#N/A,#N/A,FALSE,"24MAY"}</definedName>
    <definedName name="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4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4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4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localSheetId="4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" localSheetId="4" hidden="1">{"Page 1",#N/A,FALSE,"062599";"Page 2",#N/A,FALSE,"062599";"Page 3",#N/A,FALSE,"062599"}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localSheetId="4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localSheetId="4" hidden="1">{"'Eng (page2)'!$A$1:$D$52"}</definedName>
    <definedName name="sddsdsd" hidden="1">{"'Eng (page2)'!$A$1:$D$52"}</definedName>
    <definedName name="sddsfs" localSheetId="4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localSheetId="4" hidden="1">{"'1996'!$A$1:$J$272"}</definedName>
    <definedName name="sdf\" hidden="1">{"'1996'!$A$1:$J$272"}</definedName>
    <definedName name="sdf_06">#REF!</definedName>
    <definedName name="sdf_07">#REF!</definedName>
    <definedName name="sdf_08">#REF!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dfaf" localSheetId="4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localSheetId="4" hidden="1">{"Page 1",#N/A,FALSE,"043099";"Page 2",#N/A,FALSE,"043099";"Page 3",#N/A,FALSE,"043099"}</definedName>
    <definedName name="sdfag" hidden="1">{"Page 1",#N/A,FALSE,"043099";"Page 2",#N/A,FALSE,"043099";"Page 3",#N/A,FALSE,"043099"}</definedName>
    <definedName name="sdfartg" localSheetId="4" hidden="1">{#N/A,#N/A,FALSE,"17MAY";#N/A,#N/A,FALSE,"24MAY"}</definedName>
    <definedName name="sdfartg" hidden="1">{#N/A,#N/A,FALSE,"17MAY";#N/A,#N/A,FALSE,"24MAY"}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localSheetId="4" hidden="1">{"Page 1",#N/A,FALSE,"070299";"Page 2",#N/A,FALSE,"070299";"Page 3",#N/A,FALSE,"070299"}</definedName>
    <definedName name="sdfasdfas" hidden="1">{"Page 1",#N/A,FALSE,"070299";"Page 2",#N/A,FALSE,"070299";"Page 3",#N/A,FALSE,"070299"}</definedName>
    <definedName name="sdfaw4t3egr" localSheetId="4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" localSheetId="4" hidden="1">{#N/A,#N/A,FALSE,"단축1";#N/A,#N/A,FALSE,"단축2";#N/A,#N/A,FALSE,"단축3";#N/A,#N/A,FALSE,"장축";#N/A,#N/A,FALSE,"4WD"}</definedName>
    <definedName name="sdfd" hidden="1">{#N/A,#N/A,FALSE,"단축1";#N/A,#N/A,FALSE,"단축2";#N/A,#N/A,FALSE,"단축3";#N/A,#N/A,FALSE,"장축";#N/A,#N/A,FALSE,"4WD"}</definedName>
    <definedName name="SDFDFD" hidden="1">{"POPULAR SANS BUDGET",#N/A,FALSE,"popular";"TOTAL SANS BUDGET",#N/A,FALSE,"TOTAL"}</definedName>
    <definedName name="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localSheetId="4" hidden="1">{#N/A,#N/A,FALSE,"17MAY";#N/A,#N/A,FALSE,"24MAY"}</definedName>
    <definedName name="sdfdsaf" hidden="1">{#N/A,#N/A,FALSE,"17MAY";#N/A,#N/A,FALSE,"24MAY"}</definedName>
    <definedName name="sdfds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f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dsmnfkmn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localSheetId="4" hidden="1">{"Page 1",#N/A,FALSE,"081399";"Page 2",#N/A,FALSE,"081399";"Page 3",#N/A,FALSE,"081399";"Page 4",#N/A,FALSE,"081399"}</definedName>
    <definedName name="sdfdsfgds" hidden="1">{"Page 1",#N/A,FALSE,"081399";"Page 2",#N/A,FALSE,"081399";"Page 3",#N/A,FALSE,"081399";"Page 4",#N/A,FALSE,"081399"}</definedName>
    <definedName name="sdfdsfsdf" localSheetId="4" hidden="1">{"EXPORT",#N/A,FALSE,"A8CONTENT"}</definedName>
    <definedName name="sdfdsfsdf" hidden="1">{"EXPORT",#N/A,FALSE,"A8CONTENT"}</definedName>
    <definedName name="sdfdsfsdfsdfsd" localSheetId="4" hidden="1">{"conso",#N/A,FALSE,"cash flow"}</definedName>
    <definedName name="sdfdsfsdfsdfsd" hidden="1">{"conso",#N/A,FALSE,"cash flow"}</definedName>
    <definedName name="sdfdsfsdfsgdfh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sdfsgdfh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localSheetId="4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localSheetId="4" hidden="1">{"Page 1",#N/A,FALSE,"061899";"Page 2",#N/A,FALSE,"061899";"Page 3",#N/A,FALSE,"061899"}</definedName>
    <definedName name="sdfffd" hidden="1">{"Page 1",#N/A,FALSE,"061899";"Page 2",#N/A,FALSE,"061899";"Page 3",#N/A,FALSE,"061899"}</definedName>
    <definedName name="sdfg" localSheetId="4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gd" localSheetId="4" hidden="1">{"Page 1",#N/A,FALSE,"070999";"Page 2",#N/A,FALSE,"070999";"Page 3",#N/A,FALSE,"070999"}</definedName>
    <definedName name="sdfgd" hidden="1">{"Page 1",#N/A,FALSE,"070999";"Page 2",#N/A,FALSE,"070999";"Page 3",#N/A,FALSE,"070999"}</definedName>
    <definedName name="sdfgdf" localSheetId="4" hidden="1">{"Page 1",#N/A,FALSE,"062599";"Page 2",#N/A,FALSE,"062599";"Page 3",#N/A,FALSE,"062599"}</definedName>
    <definedName name="sdfgdf" hidden="1">{"Page 1",#N/A,FALSE,"062599";"Page 2",#N/A,FALSE,"062599";"Page 3",#N/A,FALSE,"062599"}</definedName>
    <definedName name="sdfgdfsggsd" localSheetId="4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localSheetId="4" hidden="1">{"Page 1",#N/A,FALSE,"090399";"Page 2",#N/A,FALSE,"090399";"Page 3",#N/A,FALSE,"090399";"Page 4",#N/A,FALSE,"090399"}</definedName>
    <definedName name="sdfgdg" hidden="1">{"Page 1",#N/A,FALSE,"090399";"Page 2",#N/A,FALSE,"090399";"Page 3",#N/A,FALSE,"090399";"Page 4",#N/A,FALSE,"090399"}</definedName>
    <definedName name="sdfgdgfsdg" localSheetId="4" hidden="1">{"Page 1",#N/A,FALSE,"052199";"Page 2",#N/A,FALSE,"052199";"Page 3",#N/A,FALSE,"052199"}</definedName>
    <definedName name="sdfgdgfsdg" hidden="1">{"Page 1",#N/A,FALSE,"052199";"Page 2",#N/A,FALSE,"052199";"Page 3",#N/A,FALSE,"052199"}</definedName>
    <definedName name="sdfgdgsdf" localSheetId="4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localSheetId="4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localSheetId="4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4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4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localSheetId="4" hidden="1">{#N/A,#N/A,FALSE,"단축1";#N/A,#N/A,FALSE,"단축2";#N/A,#N/A,FALSE,"단축3";#N/A,#N/A,FALSE,"장축";#N/A,#N/A,FALSE,"4WD"}</definedName>
    <definedName name="SDFGH" hidden="1">{#N/A,#N/A,FALSE,"단축1";#N/A,#N/A,FALSE,"단축2";#N/A,#N/A,FALSE,"단축3";#N/A,#N/A,FALSE,"장축";#N/A,#N/A,FALSE,"4WD"}</definedName>
    <definedName name="sdfghjk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localSheetId="4" hidden="1">{"Page 1",#N/A,FALSE,"073099";"Page 2",#N/A,FALSE,"073099";"Page 3",#N/A,FALSE,"073099"}</definedName>
    <definedName name="sdfgsd" hidden="1">{"Page 1",#N/A,FALSE,"073099";"Page 2",#N/A,FALSE,"073099";"Page 3",#N/A,FALSE,"073099"}</definedName>
    <definedName name="sdfgsdfg" localSheetId="4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4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4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localSheetId="4" hidden="1">{"Page 1",#N/A,FALSE,"052899";"Page 2",#N/A,FALSE,"052899";"Page 3",#N/A,FALSE,"052899"}</definedName>
    <definedName name="sdfgsdg" hidden="1">{"Page 1",#N/A,FALSE,"052899";"Page 2",#N/A,FALSE,"052899";"Page 3",#N/A,FALSE,"052899"}</definedName>
    <definedName name="sdfgsf" localSheetId="4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4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4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dfjhgkg" hidden="1">{#N/A,#N/A,FALSE,"Summary";#N/A,#N/A,FALSE,"Model";#N/A,#N/A,FALSE,"Sentivity";#N/A,#N/A,FALSE,"Capital"}</definedName>
    <definedName name="sdfhhf" localSheetId="4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4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4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4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4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4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4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4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4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4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localSheetId="4" hidden="1">{#N/A,#N/A,FALSE,"단축1";#N/A,#N/A,FALSE,"단축2";#N/A,#N/A,FALSE,"단축3";#N/A,#N/A,FALSE,"장축";#N/A,#N/A,FALSE,"4WD"}</definedName>
    <definedName name="SDFS" hidden="1">{#N/A,#N/A,FALSE,"단축1";#N/A,#N/A,FALSE,"단축2";#N/A,#N/A,FALSE,"단축3";#N/A,#N/A,FALSE,"장축";#N/A,#N/A,FALSE,"4WD"}</definedName>
    <definedName name="sdfsaf">#REF!</definedName>
    <definedName name="sdfs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localSheetId="4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localSheetId="4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4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localSheetId="4" hidden="1">{"EXPORT",#N/A,FALSE,"A8CONTENT"}</definedName>
    <definedName name="sdfsdfsefw" hidden="1">{"EXPORT",#N/A,FALSE,"A8CONTENT"}</definedName>
    <definedName name="sdfsdg">#REF!</definedName>
    <definedName name="sdfsdg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d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localSheetId="4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localSheetId="4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4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4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a">#REF!</definedName>
    <definedName name="sdfsfdh" localSheetId="4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localSheetId="4" hidden="1">{"Page 1",#N/A,FALSE,"051499";"Page 2",#N/A,FALSE,"051499";"Page 3",#N/A,FALSE,"051499"}</definedName>
    <definedName name="sdfsfsdf" hidden="1">{"Page 1",#N/A,FALSE,"051499";"Page 2",#N/A,FALSE,"051499";"Page 3",#N/A,FALSE,"051499"}</definedName>
    <definedName name="sdfsqdf" localSheetId="4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4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4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4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localSheetId="4" hidden="1">{#N/A,#N/A,FALSE,"단축1";#N/A,#N/A,FALSE,"단축2";#N/A,#N/A,FALSE,"단축3";#N/A,#N/A,FALSE,"장축";#N/A,#N/A,FALSE,"4WD"}</definedName>
    <definedName name="sdfsvv" hidden="1">{#N/A,#N/A,FALSE,"단축1";#N/A,#N/A,FALSE,"단축2";#N/A,#N/A,FALSE,"단축3";#N/A,#N/A,FALSE,"장축";#N/A,#N/A,FALSE,"4WD"}</definedName>
    <definedName name="sdf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localSheetId="4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fwdf" localSheetId="4" hidden="1">{#N/A,#N/A,FALSE,"단축1";#N/A,#N/A,FALSE,"단축2";#N/A,#N/A,FALSE,"단축3";#N/A,#N/A,FALSE,"장축";#N/A,#N/A,FALSE,"4WD"}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localSheetId="4" hidden="1">{"Page 1",#N/A,FALSE,"081399";"Page 2",#N/A,FALSE,"081399";"Page 3",#N/A,FALSE,"081399";"Page 4",#N/A,FALSE,"081399"}</definedName>
    <definedName name="sdgfd" hidden="1">{"Page 1",#N/A,FALSE,"081399";"Page 2",#N/A,FALSE,"081399";"Page 3",#N/A,FALSE,"081399";"Page 4",#N/A,FALSE,"081399"}</definedName>
    <definedName name="sdgfdgd" localSheetId="4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localSheetId="4" hidden="1">{"Page 1",#N/A,FALSE,"080699";"Page 2",#N/A,FALSE,"080699";"Page 3",#N/A,FALSE,"080699";"Page 4",#N/A,FALSE,"080699"}</definedName>
    <definedName name="sdgfdsdfg" hidden="1">{"Page 1",#N/A,FALSE,"080699";"Page 2",#N/A,FALSE,"080699";"Page 3",#N/A,FALSE,"080699";"Page 4",#N/A,FALSE,"080699"}</definedName>
    <definedName name="sdgfs" localSheetId="4" hidden="1">{"'1996'!$A$1:$J$272"}</definedName>
    <definedName name="sdgfs" hidden="1">{"'1996'!$A$1:$J$272"}</definedName>
    <definedName name="sdgfsad">#REF!</definedName>
    <definedName name="sdgfsd" localSheetId="4" hidden="1">{"Page 1",#N/A,FALSE,"072399";"Page 2",#N/A,FALSE,"072399";"Page 3",#N/A,FALSE,"072399"}</definedName>
    <definedName name="sdgfsd" hidden="1">{"Page 1",#N/A,FALSE,"072399";"Page 2",#N/A,FALSE,"072399";"Page 3",#N/A,FALSE,"072399"}</definedName>
    <definedName name="sdgfsda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localSheetId="4" hidden="1">{#N/A,#N/A,FALSE,"COVER1.XLS ";#N/A,#N/A,FALSE,"RACT1.XLS";#N/A,#N/A,FALSE,"RACT2.XLS";#N/A,#N/A,FALSE,"ECCMP";#N/A,#N/A,FALSE,"WELDER.XLS"}</definedName>
    <definedName name="sdgg" hidden="1">{#N/A,#N/A,FALSE,"COVER1.XLS ";#N/A,#N/A,FALSE,"RACT1.XLS";#N/A,#N/A,FALSE,"RACT2.XLS";#N/A,#N/A,FALSE,"ECCMP";#N/A,#N/A,FALSE,"WELDER.XLS"}</definedName>
    <definedName name="sdgS" localSheetId="4" hidden="1">{"'1996'!$A$1:$J$272"}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localSheetId="4" hidden="1">{"'1996'!$A$1:$J$272"}</definedName>
    <definedName name="sdgsg" hidden="1">{"'1996'!$A$1:$J$272"}</definedName>
    <definedName name="SDGVSD" localSheetId="4" hidden="1">{"'1996'!$A$1:$J$272"}</definedName>
    <definedName name="SDGVSD" hidden="1">{"'1996'!$A$1:$J$272"}</definedName>
    <definedName name="sdheryr" localSheetId="4" hidden="1">{"'Rekap 1'!$A$1:$E$18"}</definedName>
    <definedName name="sdheryr" hidden="1">{"'Rekap 1'!$A$1:$E$18"}</definedName>
    <definedName name="sdhfhsfd" localSheetId="4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4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4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4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4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localSheetId="4" hidden="1">{#N/A,#N/A,FALSE,"BS-1";#N/A,#N/A,FALSE,"BS-T";#N/A,#N/A,FALSE,"BS-2";#N/A,#N/A,FALSE,"BS-3";#N/A,#N/A,FALSE,"BS-4";#N/A,#N/A,FALSE,"BS-5";#N/A,#N/A,FALSE,"BS-6";#N/A,#N/A,FALSE,"BS-7";#N/A,#N/A,FALSE,"BS-8"}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FJSDKJFKLJ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jsdpovird">#REF!</definedName>
    <definedName name="sdkkkk">#REF!</definedName>
    <definedName name="sdkl" localSheetId="4" hidden="1">{#N/A,#N/A,FALSE,"BS-T";#N/A,#N/A,FALSE,"BS-2";#N/A,#N/A,FALSE,"BS-3";#N/A,#N/A,FALSE,"BS-4";#N/A,#N/A,FALSE,"BS-5";#N/A,#N/A,FALSE,"BS-6";#N/A,#N/A,FALSE,"BS-7";#N/A,#N/A,FALSE,"BS-8"}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nfoi">#REF!</definedName>
    <definedName name="sdqffdsqfsdq" localSheetId="4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4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4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4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4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4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localSheetId="4" hidden="1">{"'Eng (page2)'!$A$1:$D$52"}</definedName>
    <definedName name="sdr" hidden="1">{"'Eng (page2)'!$A$1:$D$52"}</definedName>
    <definedName name="sdrbrf" localSheetId="4" hidden="1">{#N/A,#N/A,FALSE,"단축1";#N/A,#N/A,FALSE,"단축2";#N/A,#N/A,FALSE,"단축3";#N/A,#N/A,FALSE,"장축";#N/A,#N/A,FALSE,"4WD"}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tt">#REF!</definedName>
    <definedName name="sdr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4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a" localSheetId="4" hidden="1">{#N/A,#N/A,FALSE,"COVER1.XLS 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localSheetId="4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localSheetId="4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localSheetId="4" hidden="1">{"'Model'!$A$1:$N$53"}</definedName>
    <definedName name="sdsqw" hidden="1">{"'Model'!$A$1:$N$53"}</definedName>
    <definedName name="sdss">#REF!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localSheetId="4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localSheetId="4" hidden="1">{#N/A,#N/A,FALSE,"Sheet1"}</definedName>
    <definedName name="sdvvv" hidden="1">{#N/A,#N/A,FALSE,"Sheet1"}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_65_Exp">#N/A</definedName>
    <definedName name="Sdw_65_Kromos">#N/A</definedName>
    <definedName name="Sdw_65_Nu">#N/A</definedName>
    <definedName name="Sdw_65_Titus">#N/A</definedName>
    <definedName name="Sdw_70_Kromos">#N/A</definedName>
    <definedName name="Sdw_70_Nu">#N/A</definedName>
    <definedName name="Sdw_70_Titus">#N/A</definedName>
    <definedName name="SDX" localSheetId="4" hidden="1">{#N/A,#N/A,FALSE,"UNIT";#N/A,#N/A,FALSE,"UNIT";#N/A,#N/A,FALSE,"계정"}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localSheetId="4" hidden="1">{#N/A,#N/A,FALSE,"단축1";#N/A,#N/A,FALSE,"단축2";#N/A,#N/A,FALSE,"단축3";#N/A,#N/A,FALSE,"장축";#N/A,#N/A,FALSE,"4WD"}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brineorgh">#REF!</definedName>
    <definedName name="seches">#REF!</definedName>
    <definedName name="Second">#REF!</definedName>
    <definedName name="second_floor_sqm">#REF!</definedName>
    <definedName name="secsplit">"Chart 3"</definedName>
    <definedName name="Section">#REF!</definedName>
    <definedName name="SECTION110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ames">#REF!</definedName>
    <definedName name="sectionNN">#REF!</definedName>
    <definedName name="sectionU_2">#REF!</definedName>
    <definedName name="sectionU_3">#REF!</definedName>
    <definedName name="SECTOR">#REF!</definedName>
    <definedName name="sed" localSheetId="4" hidden="1">{#N/A,#N/A,FALSE,"Bank Rec Cover Sheet";#N/A,#N/A,FALSE,"Bank Rec Details"}</definedName>
    <definedName name="sed" hidden="1">{#N/A,#N/A,FALSE,"Bank Rec Cover Sheet";#N/A,#N/A,FALSE,"Bank Rec Details"}</definedName>
    <definedName name="sede">#REF!</definedName>
    <definedName name="sedf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localSheetId="4" hidden="1">{#N/A,#N/A,FALSE,"단축1";#N/A,#N/A,FALSE,"단축2";#N/A,#N/A,FALSE,"단축3";#N/A,#N/A,FALSE,"장축";#N/A,#N/A,FALSE,"4WD"}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localSheetId="4" hidden="1">{"'1996'!$A$1:$J$272"}</definedName>
    <definedName name="sego" hidden="1">{"'1996'!$A$1:$J$272"}</definedName>
    <definedName name="segrasg">#REF!</definedName>
    <definedName name="SegTerm">#REF!</definedName>
    <definedName name="SEGURO">#REF!</definedName>
    <definedName name="sehsnl">#REF!</definedName>
    <definedName name="sehw" localSheetId="4" hidden="1">{"'Eng (page2)'!$A$1:$D$52"}</definedName>
    <definedName name="sehw" hidden="1">{"'Eng (page2)'!$A$1:$D$52"}</definedName>
    <definedName name="seisann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K">#N/A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country">#REF!</definedName>
    <definedName name="selctrl">#REF!</definedName>
    <definedName name="selcurr">#REF!</definedName>
    <definedName name="SELECT">#REF!</definedName>
    <definedName name="select1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 localSheetId="4">INDEX(#REF!,SelectComboView)="YTD"</definedName>
    <definedName name="SelectComboViewIsYTD">INDEX(#REF!,SelectComboView)="YTD"</definedName>
    <definedName name="selectedpages_click">#N/A</definedName>
    <definedName name="SELECTION_PONCTUELLES_2">#N/A</definedName>
    <definedName name="SelectM_1">#REF!</definedName>
    <definedName name="SelectMonth">#REF!</definedName>
    <definedName name="SelectTotMatVar">#N/A</definedName>
    <definedName name="SelectTreeviewElement" localSheetId="4">ComboRegionIndexStart+SelectComboRegion</definedName>
    <definedName name="SelectTreeviewElement">ComboRegionIndexStart+SelectComboRegion</definedName>
    <definedName name="selfrom">#REF!</definedName>
    <definedName name="sell">#REF!</definedName>
    <definedName name="sell_1" localSheetId="4" hidden="1">{"'Eng (page2)'!$A$1:$D$52"}</definedName>
    <definedName name="sell_1" hidden="1">{"'Eng (page2)'!$A$1:$D$52"}</definedName>
    <definedName name="Sell_to">#REF!</definedName>
    <definedName name="sell1">#REF!</definedName>
    <definedName name="sell11111" localSheetId="4" hidden="1">{"'Eng (page2)'!$A$1:$D$52"}</definedName>
    <definedName name="sell11111" hidden="1">{"'Eng (page2)'!$A$1:$D$52"}</definedName>
    <definedName name="Sell30" localSheetId="4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localSheetId="4" hidden="1">{"'Eng (page2)'!$A$1:$D$52"}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localSheetId="4" hidden="1">{"MATERIAL",#N/A,FALSE,"material"}</definedName>
    <definedName name="semanal" hidden="1">{"MATERIAL",#N/A,FALSE,"material"}</definedName>
    <definedName name="SEMBUT">#REF!</definedName>
    <definedName name="Seminar">#REF!</definedName>
    <definedName name="SeminarSub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cv">#REF!</definedName>
    <definedName name="SEND">#REF!</definedName>
    <definedName name="Send_Corp_Map_CI_Query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fgfdgdfg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Ratios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localSheetId="4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">#N/A</definedName>
    <definedName name="SER.Y">#REF!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ial">#REF!</definedName>
    <definedName name="SerialNo">#REF!</definedName>
    <definedName name="serrr">#REF!</definedName>
    <definedName name="ser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eur">#REF!</definedName>
    <definedName name="SERVICE">#REF!</definedName>
    <definedName name="ServiceCharge">#REF!</definedName>
    <definedName name="Services">#REF!</definedName>
    <definedName name="SES">#REF!</definedName>
    <definedName name="SESS">#N/A</definedName>
    <definedName name="Sessions__Lee_M">#REF!</definedName>
    <definedName name="Set">#REF!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rial">#REF!</definedName>
    <definedName name="setwet" localSheetId="4" hidden="1">{"summary",#N/A,FALSE,"labor"}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BA">#REF!</definedName>
    <definedName name="SFC">#REF!</definedName>
    <definedName name="SFCC">#REF!</definedName>
    <definedName name="sfcxcxvx" localSheetId="4" hidden="1">{"'Eng (page2)'!$A$1:$D$52"}</definedName>
    <definedName name="sfcxcxvx" hidden="1">{"'Eng (page2)'!$A$1:$D$52"}</definedName>
    <definedName name="SFD">#REF!</definedName>
    <definedName name="sfdafs">#REF!</definedName>
    <definedName name="sfdawgsrgedrhdthtfdjh" localSheetId="4" hidden="1">{"'Eng (page2)'!$A$1:$D$52"}</definedName>
    <definedName name="sfdawgsrgedrhdthtfdjh" hidden="1">{"'Eng (page2)'!$A$1:$D$52"}</definedName>
    <definedName name="sfdf">#REF!</definedName>
    <definedName name="sfdfdgg" localSheetId="4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fwdf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localSheetId="4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HG" localSheetId="4" hidden="1">{#N/A,#N/A,FALSE,"단축1";#N/A,#N/A,FALSE,"단축2";#N/A,#N/A,FALSE,"단축3";#N/A,#N/A,FALSE,"장축";#N/A,#N/A,FALSE,"4WD"}</definedName>
    <definedName name="SFDGHG" hidden="1">{#N/A,#N/A,FALSE,"단축1";#N/A,#N/A,FALSE,"단축2";#N/A,#N/A,FALSE,"단축3";#N/A,#N/A,FALSE,"장축";#N/A,#N/A,FALSE,"4WD"}</definedName>
    <definedName name="sfdgsdfgfdsg" localSheetId="4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4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localSheetId="4" hidden="1">{"Page 1",#N/A,FALSE,"081399";"Page 2",#N/A,FALSE,"081399";"Page 3",#N/A,FALSE,"081399";"Page 4",#N/A,FALSE,"081399"}</definedName>
    <definedName name="sfds" hidden="1">{"Page 1",#N/A,FALSE,"081399";"Page 2",#N/A,FALSE,"081399";"Page 3",#N/A,FALSE,"081399";"Page 4",#N/A,FALSE,"081399"}</definedName>
    <definedName name="sfdsaf" localSheetId="4" hidden="1">{#N/A,#N/A,FALSE,"Sheet1";#N/A,#N/A,FALSE,"Key data stat 1";#N/A,#N/A,FALSE,"Key Data 2";#N/A,#N/A,FALSE,"Key Data Graph 3"}</definedName>
    <definedName name="sfdsaf" hidden="1">{#N/A,#N/A,FALSE,"Sheet1";#N/A,#N/A,FALSE,"Key data stat 1";#N/A,#N/A,FALSE,"Key Data 2";#N/A,#N/A,FALSE,"Key Data Graph 3"}</definedName>
    <definedName name="sfdsaf_1" localSheetId="4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localSheetId="4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localSheetId="4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localSheetId="4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localSheetId="4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localSheetId="4" hidden="1">{"Page 1",#N/A,FALSE,"052199";"Page 2",#N/A,FALSE,"052199";"Page 3",#N/A,FALSE,"052199"}</definedName>
    <definedName name="sfdsds" hidden="1">{"Page 1",#N/A,FALSE,"052199";"Page 2",#N/A,FALSE,"052199";"Page 3",#N/A,FALSE,"052199"}</definedName>
    <definedName name="sfds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localSheetId="4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localSheetId="4" hidden="1">{#N/A,#N/A,FALSE,"단축1";#N/A,#N/A,FALSE,"단축2";#N/A,#N/A,FALSE,"단축3";#N/A,#N/A,FALSE,"장축";#N/A,#N/A,FALSE,"4WD"}</definedName>
    <definedName name="SFGHJK" hidden="1">{#N/A,#N/A,FALSE,"단축1";#N/A,#N/A,FALSE,"단축2";#N/A,#N/A,FALSE,"단축3";#N/A,#N/A,FALSE,"장축";#N/A,#N/A,FALSE,"4WD"}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localSheetId="4" hidden="1">{"'1996'!$A$1:$J$272"}</definedName>
    <definedName name="sfgrjeyjtey" hidden="1">{"'1996'!$A$1:$J$272"}</definedName>
    <definedName name="sfgwsgwbghw" localSheetId="4" hidden="1">{"'1996'!$A$1:$J$272"}</definedName>
    <definedName name="sfgwsgwbghw" hidden="1">{"'1996'!$A$1:$J$272"}</definedName>
    <definedName name="sfh" hidden="1">#REF!</definedName>
    <definedName name="sfhdsfhsdhgs" hidden="1">{#N/A,#N/A,FALSE,"ll-inves";#N/A,#N/A,FALSE,"bgt-cf 97";#N/A,#N/A,FALSE,"bgt-pl 97"}</definedName>
    <definedName name="sfhhsf">#REF!</definedName>
    <definedName name="sfhsdsg">#REF!</definedName>
    <definedName name="SFJGH" localSheetId="4" hidden="1">{#N/A,#N/A,FALSE,"단축1";#N/A,#N/A,FALSE,"단축2";#N/A,#N/A,FALSE,"단축3";#N/A,#N/A,FALSE,"장축";#N/A,#N/A,FALSE,"4WD"}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localSheetId="4" hidden="1">{#N/A,#N/A,FALSE,"Sheet1";#N/A,#N/A,FALSE,"Key data stat 1";#N/A,#N/A,FALSE,"Key Data 2";#N/A,#N/A,FALSE,"Key Data Graph 3"}</definedName>
    <definedName name="SFM" hidden="1">{#N/A,#N/A,FALSE,"Sheet1";#N/A,#N/A,FALSE,"Key data stat 1";#N/A,#N/A,FALSE,"Key Data 2";#N/A,#N/A,FALSE,"Key Data Graph 3"}</definedName>
    <definedName name="sf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localSheetId="4" hidden="1">{"Page 1",#N/A,FALSE,"050799";"Page 2",#N/A,FALSE,"050799";"Page 3",#N/A,FALSE,"050799"}</definedName>
    <definedName name="sfsdfsf" hidden="1">{"Page 1",#N/A,FALSE,"050799";"Page 2",#N/A,FALSE,"050799";"Page 3",#N/A,FALSE,"050799"}</definedName>
    <definedName name="sfsegergs">#REF!</definedName>
    <definedName name="sfsf" localSheetId="4" hidden="1">{"Page 1",#N/A,FALSE,"052199";"Page 2",#N/A,FALSE,"052199";"Page 3",#N/A,FALSE,"052199"}</definedName>
    <definedName name="sfsf" hidden="1">{"Page 1",#N/A,FALSE,"052199";"Page 2",#N/A,FALSE,"052199";"Page 3",#N/A,FALSE,"052199"}</definedName>
    <definedName name="sfsfd" localSheetId="4" hidden="1">{"Page 1",#N/A,FALSE,"060499";"Page 2",#N/A,FALSE,"060499";"Page 3",#N/A,FALSE,"060499"}</definedName>
    <definedName name="sfsfd" hidden="1">{"Page 1",#N/A,FALSE,"060499";"Page 2",#N/A,FALSE,"060499";"Page 3",#N/A,FALSE,"060499"}</definedName>
    <definedName name="sfsf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localSheetId="4" hidden="1">{#N/A,#N/A,FALSE,"단축1";#N/A,#N/A,FALSE,"단축2";#N/A,#N/A,FALSE,"단축3";#N/A,#N/A,FALSE,"장축";#N/A,#N/A,FALSE,"4WD"}</definedName>
    <definedName name="SFSFSFS" hidden="1">{#N/A,#N/A,FALSE,"단축1";#N/A,#N/A,FALSE,"단축2";#N/A,#N/A,FALSE,"단축3";#N/A,#N/A,FALSE,"장축";#N/A,#N/A,FALSE,"4WD"}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S">#REF!</definedName>
    <definedName name="SFV">#N/A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localSheetId="4" hidden="1">{"'1996'!$A$1:$J$272"}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bank1">#REF!</definedName>
    <definedName name="sgd_bank2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localSheetId="4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localSheetId="4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localSheetId="4" hidden="1">{"'Rekap 1'!$A$1:$E$18"}</definedName>
    <definedName name="SGEW" hidden="1">{"'Rekap 1'!$A$1:$E$18"}</definedName>
    <definedName name="SGF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localSheetId="4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4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localSheetId="4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4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localSheetId="4" hidden="1">{"'1996'!$A$1:$J$272"}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localSheetId="4" hidden="1">{#N/A,#N/A,FALSE,"17MAY";#N/A,#N/A,FALSE,"24MAY"}</definedName>
    <definedName name="sh" hidden="1">{#N/A,#N/A,FALSE,"17MAY";#N/A,#N/A,FALSE,"24MAY"}</definedName>
    <definedName name="SH_NO">#REF!</definedName>
    <definedName name="SH2106c">#REF!</definedName>
    <definedName name="SH2107C">#REF!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hnaz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HOLDERS__FUNDS">#REF!</definedName>
    <definedName name="SHARES">#REF!</definedName>
    <definedName name="Shares_cancelled_to_date">#REF!</definedName>
    <definedName name="Sharjah">#REF!</definedName>
    <definedName name="Sharp__Jonathan">#REF!</definedName>
    <definedName name="SHBN125AP">#REF!</definedName>
    <definedName name="shdfg" localSheetId="4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4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localSheetId="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localSheetId="4" hidden="1">{#N/A,#N/A,FALSE,"DI 2 YEAR MASTER SCHEDULE"}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localSheetId="4" hidden="1">{#N/A,#N/A,FALSE,"Sheet1";#N/A,#N/A,FALSE,"Key data stat 1";#N/A,#N/A,FALSE,"Key Data 2";#N/A,#N/A,FALSE,"Key Data Graph 3"}</definedName>
    <definedName name="sheet_4" hidden="1">{#N/A,#N/A,FALSE,"Sheet1";#N/A,#N/A,FALSE,"Key data stat 1";#N/A,#N/A,FALSE,"Key Data 2";#N/A,#N/A,FALSE,"Key Data Graph 3"}</definedName>
    <definedName name="Sheet1">#REF!</definedName>
    <definedName name="SHEET1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localSheetId="4" hidden="1">{#N/A,#N/A,FALSE,"BS"}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localSheetId="4" hidden="1">{"'Eng (page2)'!$A$1:$D$52"}</definedName>
    <definedName name="sheh" hidden="1">{"'Eng (page2)'!$A$1:$D$52"}</definedName>
    <definedName name="SheLett">#REF!</definedName>
    <definedName name="Shelves">#REF!</definedName>
    <definedName name="SHERFAHG" localSheetId="4" hidden="1">{"'1996'!$A$1:$J$272"}</definedName>
    <definedName name="SHERFAHG" hidden="1">{"'1996'!$A$1:$J$272"}</definedName>
    <definedName name="ShertCheckError_col_Embase">OFFSET(#REF!,1,0,COUNTA(#REF!)-1,1)</definedName>
    <definedName name="shfdhdhd">#REF!</definedName>
    <definedName name="shfdsfh" localSheetId="4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localSheetId="4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hhhh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localSheetId="4" hidden="1">{#N/A,#N/A,FALSE,"P.C.B"}</definedName>
    <definedName name="SHIN" hidden="1">{#N/A,#N/A,FALSE,"P.C.B"}</definedName>
    <definedName name="ship">OFFSET(#REF!,0,0,COUNTA(#REF!),43)</definedName>
    <definedName name="SHIP_METHOD">#REF!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2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emaker_Jr._Donald_C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_term_investment">#REF!</definedName>
    <definedName name="Short_term_Loan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owSAP">#N/A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T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localSheetId="4" hidden="1">{#N/A,#N/A,TRUE,"CPRD";#N/A,#N/A,TRUE,"BCCPDR";#N/A,#N/A,TRUE,"EWRD";#N/A,#N/A,TRUE,"5100";#N/A,#N/A,TRUE,"5110"}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 localSheetId="4">YEAR</definedName>
    <definedName name="SICPA">YEAR</definedName>
    <definedName name="Sicpa__Thailand">#REF!</definedName>
    <definedName name="SID" hidden="1">"Cpavan"</definedName>
    <definedName name="SIDESK">#N/A</definedName>
    <definedName name="sidh" localSheetId="4" hidden="1">{#VALUE!,#N/A,FALSE,0}</definedName>
    <definedName name="sidh" hidden="1">{#VALUE!,#N/A,FALSE,0}</definedName>
    <definedName name="SIDISPOSAL">#REF!</definedName>
    <definedName name="sie">#REF!</definedName>
    <definedName name="sieucao">#REF!</definedName>
    <definedName name="sifn" hidden="1">{"Sensitivity1",#N/A,FALSE,"Sensitivity";"Sensitivity2",#N/A,FALSE,"Sensitivity"}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">#REF!</definedName>
    <definedName name="Silke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localSheetId="4" hidden="1">{"'Rekap 1'!$A$1:$E$18"}</definedName>
    <definedName name="SIM" hidden="1">{"'Rekap 1'!$A$1:$E$18"}</definedName>
    <definedName name="sim_dly">#REF!</definedName>
    <definedName name="simo">#REF!</definedName>
    <definedName name="Simple_List">"dialog"</definedName>
    <definedName name="SIM期">"エディット 11"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_G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gSpring_G">#REF!</definedName>
    <definedName name="SinInfl">#REF!</definedName>
    <definedName name="SINRATE">#REF!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covich__Moshe">#REF!</definedName>
    <definedName name="siri">#REF!</definedName>
    <definedName name="sir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r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ES">#N/A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">#REF!,#REF!</definedName>
    <definedName name="sjas">#REF!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tjerjuy" localSheetId="4" hidden="1">{"'Rekap 1'!$A$1:$E$18"}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js">#REF!</definedName>
    <definedName name="SK">#N/A</definedName>
    <definedName name="SK_SA_List">#REF!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djjj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localSheetId="4" hidden="1">{"Summary analysis",#N/A,FALSE,"Total";"OCPH analysis",#N/A,FALSE,"Total";"detail analysis",#N/A,FALSE,"Total"}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b">#REF!</definedName>
    <definedName name="slablayer1">#REF!</definedName>
    <definedName name="slary">#REF!</definedName>
    <definedName name="sld">#REF!</definedName>
    <definedName name="SLDCost">#REF!</definedName>
    <definedName name="SLEOAE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">#N/A</definedName>
    <definedName name="slslsl" localSheetId="4" hidden="1">{#N/A,#N/A,FALSE,"COMP"}</definedName>
    <definedName name="slslsl" hidden="1">{#N/A,#N/A,FALSE,"COMP"}</definedName>
    <definedName name="SLSMTD">#REF!</definedName>
    <definedName name="sm">#REF!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G">#REF!</definedName>
    <definedName name="sml">#REF!</definedName>
    <definedName name="SMT">#REF!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ively_Jr.__Allen_B.">#REF!</definedName>
    <definedName name="snkn">#REF!</definedName>
    <definedName name="SNworkday_col_HR">OFFSET(#REF!,1,0,COUNT(#REF!),1)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bras">#N/A</definedName>
    <definedName name="soc3p">#REF!</definedName>
    <definedName name="SocailMoney_col_Salary">OFFSET(#REF!,1,0,MAX(#REF!),1)</definedName>
    <definedName name="socando">#REF!</definedName>
    <definedName name="societe">#REF!</definedName>
    <definedName name="sof">#REF!</definedName>
    <definedName name="SOFTNOTICEBOARD">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lumsatz">#REF!</definedName>
    <definedName name="Sollumsatz_VJ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localSheetId="4" hidden="1">{#N/A,#N/A,FALSE,"Sheet1";#N/A,#N/A,FALSE,"Key data stat 1";#N/A,#N/A,FALSE,"Key Data 2";#N/A,#N/A,FALSE,"Key Data Graph 3"}</definedName>
    <definedName name="SOM" hidden="1">{#N/A,#N/A,FALSE,"Sheet1";#N/A,#N/A,FALSE,"Key data stat 1";#N/A,#N/A,FALSE,"Key Data 2";#N/A,#N/A,FALSE,"Key Data Graph 3"}</definedName>
    <definedName name="soma_det_begin_cost">#N/A</definedName>
    <definedName name="soma_det_begin_qty">#N/A</definedName>
    <definedName name="SOMA_DET_END_COST">#N/A</definedName>
    <definedName name="SOMA_DET_END_QTY">#N/A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localSheetId="4" hidden="1">{#N/A,#N/A,FALSE,"P.C.B"}</definedName>
    <definedName name="SOON" hidden="1">{#N/A,#N/A,FALSE,"P.C.B"}</definedName>
    <definedName name="SOON1" localSheetId="4" hidden="1">{#N/A,#N/A,FALSE,"P.C.B"}</definedName>
    <definedName name="SOON1" hidden="1">{#N/A,#N/A,FALSE,"P.C.B"}</definedName>
    <definedName name="sop">#REF!</definedName>
    <definedName name="SOPLOB">#REF!</definedName>
    <definedName name="SOPType">#REF!</definedName>
    <definedName name="sor" hidden="1">#REF!</definedName>
    <definedName name="SoRate_cel_HR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_High_Low">#REF!</definedName>
    <definedName name="Sort_Low_High">#REF!</definedName>
    <definedName name="Sort_Mkt_Mdl_Values">"CommandButton1"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ies_stock">#REF!</definedName>
    <definedName name="SortKey">#REF!</definedName>
    <definedName name="sortt" hidden="1">#REF!</definedName>
    <definedName name="sortwithdraw" localSheetId="4" hidden="1">{"AnnualRentRoll",#N/A,FALSE,"RentRoll"}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ell">#REF!</definedName>
    <definedName name="source_currency">#REF!</definedName>
    <definedName name="Source1">#REF!</definedName>
    <definedName name="source2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stotaux">#N/A</definedName>
    <definedName name="South">#REF!</definedName>
    <definedName name="South_Africa">#REF!</definedName>
    <definedName name="South_Africa_HMX">#REF!</definedName>
    <definedName name="SOWITHOUT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DAT">"02/03/2006"</definedName>
    <definedName name="SPDT2">"20060302"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1">#REF!</definedName>
    <definedName name="SPEC2" localSheetId="4" hidden="1">{#N/A,#N/A,FALSE,"단축1";#N/A,#N/A,FALSE,"단축2";#N/A,#N/A,FALSE,"단축3";#N/A,#N/A,FALSE,"장축";#N/A,#N/A,FALSE,"4WD"}</definedName>
    <definedName name="SPEC2" hidden="1">{#N/A,#N/A,FALSE,"단축1";#N/A,#N/A,FALSE,"단축2";#N/A,#N/A,FALSE,"단축3";#N/A,#N/A,FALSE,"장축";#N/A,#N/A,FALSE,"4WD"}</definedName>
    <definedName name="SPEC22" localSheetId="4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Name">#N/A</definedName>
    <definedName name="SpecRef">#N/A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inner1">#REF!</definedName>
    <definedName name="Spinner2">#REF!</definedName>
    <definedName name="SpinnerMaster">#REF!</definedName>
    <definedName name="SPL">#REF!</definedName>
    <definedName name="splendid" localSheetId="4" hidden="1">{"Physical Count Securities",#N/A,FALSE,"BFIT B&amp;D Valuation"}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NAM">"QPRINT"</definedName>
    <definedName name="SPNMB">"1"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TIM">"095955"</definedName>
    <definedName name="spvtag">#REF!</definedName>
    <definedName name="SPWD" hidden="1">"pepsico"</definedName>
    <definedName name="SPWS_WBID">"3D3E48EE-853C-11D3-B905-00C04FACE973"</definedName>
    <definedName name="sq">#REF!</definedName>
    <definedName name="sqdfqsdf" localSheetId="4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4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4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4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4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4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4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4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4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4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4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4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4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localSheetId="4" hidden="1">{"'Eng (page2)'!$A$1:$D$52"}</definedName>
    <definedName name="srd" hidden="1">{"'Eng (page2)'!$A$1:$D$52"}</definedName>
    <definedName name="srdfg" localSheetId="4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n" hidden="1">{"POPULAR SANS BUDGET",#N/A,FALSE,"popular";"TOTAL SANS BUDGET",#N/A,FALSE,"TOTAL"}</definedName>
    <definedName name="srng">#REF!</definedName>
    <definedName name="sRoMM">#REF!</definedName>
    <definedName name="SRRSKGJIOPIOSG" hidden="1">#REF!</definedName>
    <definedName name="SRS" localSheetId="4" hidden="1">{#N/A,#N/A,FALSE,"COMP"}</definedName>
    <definedName name="SRS" hidden="1">{#N/A,#N/A,FALSE,"COMP"}</definedName>
    <definedName name="SRS_1" localSheetId="4" hidden="1">{#N/A,#N/A,FALSE,"COMP"}</definedName>
    <definedName name="SRS_1" hidden="1">{#N/A,#N/A,FALSE,"COMP"}</definedName>
    <definedName name="srth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localSheetId="4" hidden="1">{#N/A,#N/A,FALSE,"Sheet6 (24)"}</definedName>
    <definedName name="ＳＳ" hidden="1">{#N/A,#N/A,FALSE,"Sheet6 (24)"}</definedName>
    <definedName name="ss.xlw">#REF!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localSheetId="4" hidden="1">{"'Eng (page2)'!$A$1:$D$52"}</definedName>
    <definedName name="SSAB" hidden="1">{"'Eng (page2)'!$A$1:$D$52"}</definedName>
    <definedName name="ssaf" hidden="1">{"cashflow",#N/A,FALSE,"cash flow"}</definedName>
    <definedName name="SSafety">#REF!</definedName>
    <definedName name="SSales">#REF!</definedName>
    <definedName name="Ssangyong">#REF!</definedName>
    <definedName name="SSAOAS">#REF!</definedName>
    <definedName name="SSB">#REF!</definedName>
    <definedName name="ssc" localSheetId="4" hidden="1">{#N/A,#N/A,FALSE,"Eff-SSC2"}</definedName>
    <definedName name="ssc" hidden="1">{#N/A,#N/A,FALSE,"Eff-SSC2"}</definedName>
    <definedName name="SSC_n">#REF!</definedName>
    <definedName name="ssd" localSheetId="4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4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localSheetId="4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ddd">#REF!</definedName>
    <definedName name="ssssi" localSheetId="4" hidden="1">{#N/A,#N/A,FALSE,"PRJCTED QTRLY $'s"}</definedName>
    <definedName name="ssssi" hidden="1">{#N/A,#N/A,FALSE,"PRJCTED QTRLY $'s"}</definedName>
    <definedName name="sssss" localSheetId="4" hidden="1">{"'Eng (page2)'!$A$1:$D$52"}</definedName>
    <definedName name="sssss" hidden="1">{"'Eng (page2)'!$A$1:$D$52"}</definedName>
    <definedName name="ssssss" localSheetId="4" hidden="1">{"' calendrier 2000'!$A$1:$Q$38"}</definedName>
    <definedName name="ssssss" hidden="1">{"' calendrier 2000'!$A$1:$Q$38"}</definedName>
    <definedName name="sssssss">#N/A</definedName>
    <definedName name="ssssssss" localSheetId="4" hidden="1">{#N/A,#N/A,FALSE,"EL-M-01";#N/A,#N/A,FALSE,"EL-M-02";#N/A,#N/A,FALSE,"EL-M-03";#N/A,#N/A,FALSE,"EL-S-01";#N/A,#N/A,FALSE,"EL-S-02";#N/A,#N/A,FALSE,"EL-A-01";#N/A,#N/A,FALSE,"EL-A-02"}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localSheetId="4" hidden="1">{"'Eng (page2)'!$A$1:$D$52"}</definedName>
    <definedName name="sssssssss" hidden="1">{"'Eng (page2)'!$A$1:$D$52"}</definedName>
    <definedName name="ssssssssss" localSheetId="4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">#REF!</definedName>
    <definedName name="sssssssssssss" localSheetId="4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d" localSheetId="4" hidden="1">{"Page 1",#N/A,FALSE,"051499";"Page 2",#N/A,FALSE,"051499";"Page 3",#N/A,FALSE,"051499"}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localSheetId="4" hidden="1">{"'Eng (page2)'!$A$1:$D$52"}</definedName>
    <definedName name="sssssssssssssssssssssssssssss" hidden="1">{"'Eng (page2)'!$A$1:$D$52"}</definedName>
    <definedName name="ssssssssssssssssssssssssssssss" localSheetId="4" hidden="1">{"'Eng (page2)'!$A$1:$D$52"}</definedName>
    <definedName name="ssssssssssssssssssssssssssssss" hidden="1">{"'Eng (page2)'!$A$1:$D$52"}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STR">#REF!</definedName>
    <definedName name="sStratification">#REF!</definedName>
    <definedName name="ssy" localSheetId="4" hidden="1">{#N/A,#N/A,FALSE,"DI 2 YEAR MASTER SCHEDULE"}</definedName>
    <definedName name="ssy" hidden="1">{#N/A,#N/A,FALSE,"DI 2 YEAR MASTER SCHEDULE"}</definedName>
    <definedName name="st">#REF!</definedName>
    <definedName name="ST_EXISTING">#REF!</definedName>
    <definedName name="st_fyr">#REF!</definedName>
    <definedName name="ST_LDG_DATA">INDIRECT("ST!Data_ST")</definedName>
    <definedName name="ST_POS">#REF!</definedName>
    <definedName name="ST_PRINT">#REF!</definedName>
    <definedName name="ST_REC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Expense">0.0348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localSheetId="4" hidden="1">{"'Eng (page2)'!$A$1:$D$52"}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localSheetId="4" hidden="1">{"'1996'!$A$1:$J$272"}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localSheetId="4" hidden="1">{#N/A,#N/A,FALSE,"REPORT"}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up">#REF!</definedName>
    <definedName name="start1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Dates">#REF!</definedName>
    <definedName name="Starting_Date">#REF!</definedName>
    <definedName name="STARTJOURNALIMPORT1">#REF!</definedName>
    <definedName name="STARTLIST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">#REF!</definedName>
    <definedName name="stat_range">#REF!</definedName>
    <definedName name="Stat_YE">#REF!</definedName>
    <definedName name="STATACC">#REF!</definedName>
    <definedName name="State">#REF!</definedName>
    <definedName name="StateList">#N/A</definedName>
    <definedName name="STATEMENT">#REF!</definedName>
    <definedName name="StateName">#REF!</definedName>
    <definedName name="StatEquity0200">#REF!</definedName>
    <definedName name="StatEquity0300">#REF!</definedName>
    <definedName name="States">#REF!</definedName>
    <definedName name="Station_6">#REF!</definedName>
    <definedName name="Station_8">#REF!</definedName>
    <definedName name="StationSet_col_Salary">OFFSET(#REF!,1,0,MAX(SalaryActive_col_BaseSalaryHr),1)</definedName>
    <definedName name="Statistic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">#N/A</definedName>
    <definedName name="Statutoryequity1299">#REF!</definedName>
    <definedName name="StatutoryNetIncome0200">#REF!</definedName>
    <definedName name="StatutoryNetIncome0300">#REF!</definedName>
    <definedName name="StatutoryNetIncome99">#REF!</definedName>
    <definedName name="StatutoryReserve">#REF!</definedName>
    <definedName name="STBD">#REF!</definedName>
    <definedName name="STC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localSheetId="4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">#REF!</definedName>
    <definedName name="STEEL_APPLICATION">#REF!</definedName>
    <definedName name="steering" localSheetId="4" hidden="1">{#N/A,#N/A,TRUE,"RIDE";#N/A,#N/A,TRUE,"STEERING";#N/A,#N/A,TRUE,"HANDLING";#N/A,#N/A,TRUE,"BRAKING"}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ps">#REF!</definedName>
    <definedName name="sterner" hidden="1">#REF!</definedName>
    <definedName name="STEUS">#REF!</definedName>
    <definedName name="STEW" localSheetId="4" hidden="1">{"'Eng (page2)'!$A$1:$D$52"}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k_in">#REF!</definedName>
    <definedName name="stk_in0">#REF!</definedName>
    <definedName name="STKCOSTING">#REF!</definedName>
    <definedName name="stkmvt">#REF!</definedName>
    <definedName name="STLAL">#REF!</definedName>
    <definedName name="STLAN">#REF!</definedName>
    <definedName name="STloan">#REF!</definedName>
    <definedName name="STMTNO">#REF!</definedName>
    <definedName name="STN">#REF!</definedName>
    <definedName name="StndCost">#REF!</definedName>
    <definedName name="STNN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localSheetId="4" hidden="1">{#N/A,#N/A,FALSE,"Sheet1";#N/A,#N/A,FALSE,"Sheet2"}</definedName>
    <definedName name="stock_candi_mas_copy" hidden="1">{#N/A,#N/A,FALSE,"Sheet1";#N/A,#N/A,FALSE,"Sheet2"}</definedName>
    <definedName name="STOCK_COST">#REF!</definedName>
    <definedName name="Stock_listing">#REF!</definedName>
    <definedName name="STOCK_OUDRY">#N/A</definedName>
    <definedName name="Stock_Status_PX">#REF!</definedName>
    <definedName name="stock_turns">OFFSET(#REF!,0,#REF!,1,#REF!)</definedName>
    <definedName name="stock_turns_target">OFFSET(#REF!,0,#REF!,1,#REF!)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prtns_Selection_Criteria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localSheetId="4" hidden="1">{#N/A,#N/A,TRUE,"Str.";#N/A,#N/A,TRUE,"Steel &amp; Roof";#N/A,#N/A,TRUE,"Arc.";#N/A,#N/A,TRUE,"Preliminary";#N/A,#N/A,TRUE,"Sum_Prelim"}</definedName>
    <definedName name="STR" hidden="1">{#N/A,#N/A,TRUE,"Str.";#N/A,#N/A,TRUE,"Steel &amp; Roof";#N/A,#N/A,TRUE,"Arc.";#N/A,#N/A,TRUE,"Preliminary";#N/A,#N/A,TRUE,"Sum_Prelim"}</definedName>
    <definedName name="STRAGD" localSheetId="4" hidden="1">{"'Sheet1'!$L$16"}</definedName>
    <definedName name="STRAGD" hidden="1">{"'Sheet1'!$L$16"}</definedName>
    <definedName name="Strategieplan" localSheetId="4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localSheetId="4" hidden="1">{#N/A,#N/A,FALSE,"Eff-SSC2"}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.steel2">#REF!</definedName>
    <definedName name="Structural_Cost">#REF!</definedName>
    <definedName name="STS">#REF!</definedName>
    <definedName name="stsg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at">#REF!</definedName>
    <definedName name="SubComp">#REF!</definedName>
    <definedName name="subcon" hidden="1">{#N/A,#N/A,FALSE,"Sheet1"}</definedName>
    <definedName name="Subconbal">#REF!</definedName>
    <definedName name="Subconret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bs">#REF!</definedName>
    <definedName name="SUBSCRIPTION">#REF!</definedName>
    <definedName name="subsi">#N/A</definedName>
    <definedName name="subsidery">#REF!</definedName>
    <definedName name="subsidiaries">#N/A</definedName>
    <definedName name="Subsidiary">#REF!</definedName>
    <definedName name="Subsidiary14" hidden="1">#REF!</definedName>
    <definedName name="Subsidiary17" hidden="1">#REF!</definedName>
    <definedName name="Substr_1.5_Multi">#N/A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dop">#N/A</definedName>
    <definedName name="sue">#REF!</definedName>
    <definedName name="sug" localSheetId="4" hidden="1">{"'Eng (page2)'!$A$1:$D$52"}</definedName>
    <definedName name="sug" hidden="1">{"'Eng (page2)'!$A$1:$D$52"}</definedName>
    <definedName name="Sukhapiban">#REF!</definedName>
    <definedName name="sult" localSheetId="4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1">#REF!</definedName>
    <definedName name="SUM_BBKR">#REF!</definedName>
    <definedName name="SUM_BBRR2">#REF!</definedName>
    <definedName name="SUM_BBSP">#REF!</definedName>
    <definedName name="SUM_BD">#REF!</definedName>
    <definedName name="SUM_CBRT">#REF!</definedName>
    <definedName name="SUM_CCM">#REF!</definedName>
    <definedName name="SUM_CE">#REF!</definedName>
    <definedName name="SUM_CM2012">#REF!</definedName>
    <definedName name="SUM_CM2013">#REF!</definedName>
    <definedName name="SUM_Cont">#REF!</definedName>
    <definedName name="Sum_CRM">#REF!</definedName>
    <definedName name="Sum_CRP11">#REF!</definedName>
    <definedName name="SUM_CRR">#REF!</definedName>
    <definedName name="SUM_CRS49">#REF!</definedName>
    <definedName name="SUM_CSH">#REF!</definedName>
    <definedName name="SUM_CSL">#REF!</definedName>
    <definedName name="SUM_CTRS">#REF!</definedName>
    <definedName name="SUM_CTS">#REF!</definedName>
    <definedName name="SUM_DRAINAGE">#REF!</definedName>
    <definedName name="SUM_GBBPP">#REF!</definedName>
    <definedName name="SUM_GBBR">#REF!</definedName>
    <definedName name="SUM_GBBRT">#REF!</definedName>
    <definedName name="SUM_GBBSR">#REF!</definedName>
    <definedName name="SUM_GBBST">#REF!</definedName>
    <definedName name="SUM_GBBV">#REF!</definedName>
    <definedName name="SUM_GI">#REF!</definedName>
    <definedName name="sum_hr">#REF!</definedName>
    <definedName name="SUM_LBBPR5">#REF!</definedName>
    <definedName name="Sum_LBBRJ">#REF!</definedName>
    <definedName name="SUM_LBBWO">#REF!</definedName>
    <definedName name="SUM_LIGHTING">#REF!</definedName>
    <definedName name="SUM_MK">#REF!</definedName>
    <definedName name="Sum_of_All">#REF!</definedName>
    <definedName name="SUM_OS">#REF!</definedName>
    <definedName name="SUM_PAVEMENT">#REF!</definedName>
    <definedName name="SUM_PC">#REF!</definedName>
    <definedName name="SUM_PDD">#REF!</definedName>
    <definedName name="SUM_PDH">#REF!</definedName>
    <definedName name="SUM_PDS2012">#REF!</definedName>
    <definedName name="SUM_PDS2013">#REF!</definedName>
    <definedName name="SUM_PDV">#REF!</definedName>
    <definedName name="SUM_PL">#REF!</definedName>
    <definedName name="SUM_QC">#REF!</definedName>
    <definedName name="SUM_ST">#REF!</definedName>
    <definedName name="SUM_TRAFFIC">#REF!</definedName>
    <definedName name="SUM_VPSP">#REF!</definedName>
    <definedName name="SUM_Xi2">#REF!</definedName>
    <definedName name="SUM_Yi2">#REF!</definedName>
    <definedName name="suma">#REF!</definedName>
    <definedName name="Sumamas">#N/A</definedName>
    <definedName name="SUMARÉ">#REF!</definedName>
    <definedName name="sumary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BaseSalary_col_Salary">OFFSET(#REF!,1,0,MAX(SalaryActive_col_BaseSalaryHr),1)</definedName>
    <definedName name="SUMCHAAM">#REF!</definedName>
    <definedName name="SUMCRS24">#REF!</definedName>
    <definedName name="Sumdata">#REF!</definedName>
    <definedName name="SumDeduct_col_Salary">OFFSET(#REF!,1,0,MAX(SalaryActive_col_BaseSalaryHr),1)</definedName>
    <definedName name="SumEm_Area_SumEm">OFFSET(#REF!,1,0,MAX(#REF!),COLUMN(#REF!))</definedName>
    <definedName name="SUMFGS">#REF!</definedName>
    <definedName name="SumGBBPR9">#REF!</definedName>
    <definedName name="SUMGDP">#REF!</definedName>
    <definedName name="SUMGDPP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LBBJ">#REF!</definedName>
    <definedName name="SUMLBBPR2">#REF!</definedName>
    <definedName name="SUMLBBRB">#REF!</definedName>
    <definedName name="SUMLBBRJ">#REF!</definedName>
    <definedName name="SUMLBBRS">#REF!</definedName>
    <definedName name="SUMM">#REF!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5">#REF!,#REF!</definedName>
    <definedName name="summ8">#REF!</definedName>
    <definedName name="summ9">#REF!</definedName>
    <definedName name="summadm">#REF!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_of_Corrections">#REF!</definedName>
    <definedName name="Summary_of_corrections___grade_12_">#REF!</definedName>
    <definedName name="Summary_of_corrections___grade_14_">#REF!</definedName>
    <definedName name="Summary_of_Grants">#REF!</definedName>
    <definedName name="Summary_of_shares_purchased">#REF!</definedName>
    <definedName name="Summary26">#REF!</definedName>
    <definedName name="summaryactualusage">#REF!</definedName>
    <definedName name="SummaryAuditDifferences">#REF!</definedName>
    <definedName name="SummaryData">#REF!</definedName>
    <definedName name="SummaryPL">#REF!</definedName>
    <definedName name="Summaryproducts">#REF!</definedName>
    <definedName name="summaryty" localSheetId="4" hidden="1">{#N/A,#N/A,TRUE,"KEY DATA";#N/A,#N/A,TRUE,"KEY DATA Base Case";#N/A,#N/A,TRUE,"JULY";#N/A,#N/A,TRUE,"AUG";#N/A,#N/A,TRUE,"SEPT";#N/A,#N/A,TRUE,"3Q"}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er2" hidden="1">{#N/A,#N/A,TRUE,"SUM";#N/A,#N/A,TRUE,"EE";#N/A,#N/A,TRUE,"AC";#N/A,#N/A,TRUE,"SN"}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localSheetId="4" hidden="1">{#N/A,#N/A,TRUE,"KEY DATA";#N/A,#N/A,TRUE,"KEY DATA Base Case";#N/A,#N/A,TRUE,"JULY";#N/A,#N/A,TRUE,"AUG";#N/A,#N/A,TRUE,"SEPT";#N/A,#N/A,TRUE,"3Q"}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Saraly_col_Saraly">OFFSET(#REF!,1,0,MAX(#REF!),1)</definedName>
    <definedName name="sumTB">#REF!</definedName>
    <definedName name="SUMVPPR2">#REF!</definedName>
    <definedName name="SUMVPRJ">#REF!</definedName>
    <definedName name="sumXL">#REF!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er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ierList">#REF!</definedName>
    <definedName name="Suppliers">#REF!</definedName>
    <definedName name="Supply_Aff_Jan">#REF!</definedName>
    <definedName name="supplyaff">#REF!</definedName>
    <definedName name="Support">#REF!</definedName>
    <definedName name="SupportLeaveJob_col_Salary">OFFSET(#REF!,1,0,MAX(SalaryActive_col_BaseSalaryHr),1)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ee" hidden="1">{#N/A,#N/A,FALSE,"Sheet1"}</definedName>
    <definedName name="Suzuki">#REF!</definedName>
    <definedName name="SV">#REF!</definedName>
    <definedName name="SV_AUTO_CONN_CATALOG" hidden="1">"ili"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localSheetId="4" hidden="1">{"CLOSED ORDERS",#N/A,FALSE,"ZZORDS"}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localSheetId="4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VR">#REF!</definedName>
    <definedName name="sw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ap1">#REF!</definedName>
    <definedName name="swap2">#REF!</definedName>
    <definedName name="SWC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nney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localSheetId="4" hidden="1">{"'Model'!$A$1:$N$53"}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localSheetId="4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localSheetId="4" hidden="1">{"'Model'!$A$1:$N$53"}</definedName>
    <definedName name="sxrxd" hidden="1">{"'Model'!$A$1:$N$53"}</definedName>
    <definedName name="sxsxsfdcg" localSheetId="4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XX" localSheetId="4" hidden="1">{"'Eng (page2)'!$A$1:$D$52"}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localSheetId="4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localSheetId="4" hidden="1">{"'Eng (page2)'!$A$1:$D$52"}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all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_NL_Cont">#REF!</definedName>
    <definedName name="T1_PL_Cont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A_Cont">#REF!</definedName>
    <definedName name="T2B_Cont">#REF!</definedName>
    <definedName name="T2合計02">#REF!</definedName>
    <definedName name="T3_Cont">#REF!</definedName>
    <definedName name="t3t" localSheetId="4" hidden="1">{#N/A,#N/A,FALSE,"Charges"}</definedName>
    <definedName name="t3t" hidden="1">{#N/A,#N/A,FALSE,"Charges"}</definedName>
    <definedName name="T4_Cont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4TotalCapex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A">#REF!</definedName>
    <definedName name="TABadj">#REF!</definedName>
    <definedName name="TABbs">#REF!</definedName>
    <definedName name="Tabdet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 localSheetId="4">#REF!:_R32766C32765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desFonctions">#N/A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FName">#REF!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localSheetId="4" hidden="1">{"'Eng (page2)'!$A$1:$D$52"}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localSheetId="4" hidden="1">{#N/A,#N/A,FALSE,"Sheet6 (24)"}</definedName>
    <definedName name="TAM" hidden="1">{#N/A,#N/A,FALSE,"Sheet6 (24)"}</definedName>
    <definedName name="tama">#REF!</definedName>
    <definedName name="TAMNo">#REF!</definedName>
    <definedName name="TAMTINH">#REF!</definedName>
    <definedName name="tan" localSheetId="4" hidden="1">{#N/A,#N/A,FALSE,"TAX COMPUTATION";#N/A,#N/A,FALSE,"TAX SCHEDULE";#N/A,#N/A,FALSE,"ADDITIONS";#N/A,#N/A,FALSE,"W &amp; T"}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ame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eOfLaveAndCode_area_SV">OFFSET(#REF!,1,0,COUNTA(#REF!)-1,COLUMN(#REF!)-COLUMN(#REF!)+1)</definedName>
    <definedName name="TAPlace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fs">#N/A</definedName>
    <definedName name="tariq">#REF!</definedName>
    <definedName name="Tarn">#REF!</definedName>
    <definedName name="TAS120DL">#REF!</definedName>
    <definedName name="tas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ol_Data">OFFSET(#REF!,1,0,MAX(#REF!),1)</definedName>
    <definedName name="Tax_col_SumEm">OFFSET(#REF!,1,0,MAX(NoTaxYear_col_TaxYear1),1)</definedName>
    <definedName name="Tax_Computation_For_The_Year_of_Assessment_2003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RATE2">#REF!</definedName>
    <definedName name="Tax_SHLoanWH">#REF!</definedName>
    <definedName name="tax2">#REF!</definedName>
    <definedName name="tax3">#REF!</definedName>
    <definedName name="Taxable_Inc">#REF!</definedName>
    <definedName name="taxable_income">#REF!</definedName>
    <definedName name="taxableincome">#REF!</definedName>
    <definedName name="TaxAmt">#REF!</definedName>
    <definedName name="Taxation">#REF!</definedName>
    <definedName name="TaxAudAdd">#REF!</definedName>
    <definedName name="TaxAuditD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info">#REF!</definedName>
    <definedName name="taxlic">#REF!</definedName>
    <definedName name="taxol" localSheetId="4" hidden="1">{#N/A,#N/A,FALSE,"Pharm";#N/A,#N/A,FALSE,"WWCM"}</definedName>
    <definedName name="taxol" hidden="1">{#N/A,#N/A,FALSE,"Pharm";#N/A,#N/A,FALSE,"WWCM"}</definedName>
    <definedName name="TaxOnFgnGains904">#REF!</definedName>
    <definedName name="TAXOVER90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Type_col_MonthDataHr">OFFSET(#REF!,1,0,COUNTA(#REF!)-1,1)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localSheetId="4" hidden="1">{"'Sell_Office'!$C$5:$D$6"}</definedName>
    <definedName name="TB_group" hidden="1">{"'Sell_Office'!$C$5:$D$6"}</definedName>
    <definedName name="TB_group_1" localSheetId="4" hidden="1">{"'Sell_Office'!$C$5:$D$6"}</definedName>
    <definedName name="TB_group_1" hidden="1">{"'Sell_Office'!$C$5:$D$6"}</definedName>
    <definedName name="TB_June" hidden="1">#REF!</definedName>
    <definedName name="TB_print" localSheetId="4" hidden="1">{"'Sell_Office'!$C$5:$D$6"}</definedName>
    <definedName name="TB_print" hidden="1">{"'Sell_Office'!$C$5:$D$6"}</definedName>
    <definedName name="TB_print_1" localSheetId="4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d511de2_7628_4224_89d5_9a8ad481c8b5" hidden="1">#REF!</definedName>
    <definedName name="TB0dd2177d_5b9f_4881_8c25_a58d4ae741db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aaf4926_c315_4ea8_a42a_d1d1c62587a9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ecfce31_936d_4048_964e_6ddfa3442061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ae5606_9139_46d6_8fb3_7cc8ef3f18c9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2b6fe3_aacf_40ba_ae41_dd01a35320d6" hidden="1">#REF!</definedName>
    <definedName name="TB35b79e7c_9228_48b0_a3aa_b5bb1bfa9e99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94856f_009c_41ba_af97_bca1f6add300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dd49812_b3b8_4dbd_8114_b5fac5ef06be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1bce90_c81a_4a66_9ee3_a5d085e08f43" hidden="1">#REF!</definedName>
    <definedName name="TB45284d10_856f_4370_929d_d2ae23348282" hidden="1">#REF!</definedName>
    <definedName name="TB4556007e_c79a_46b8_8b46_438bdc11668a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8e8e635_d002_4c4e_9f73_94111c6152d6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24523f_a500_4237_808c_72a1043ccda1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4df435c_aa72_4475_82e8_1480789e40aa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b825a6_130d_426b_9936_24b702b466d6" hidden="1">#REF!</definedName>
    <definedName name="TB9bd06031_ea25_44b2_8242_564f49383b08" hidden="1">#REF!</definedName>
    <definedName name="TB9c1b53d6_62ac_41ff_b722_388b4c1a7789" hidden="1">#REF!</definedName>
    <definedName name="TB9c2e4642_bfc6_4955_9456_43b3ad567a3a" hidden="1">#REF!</definedName>
    <definedName name="TB9e106e77_b3a7_475e_8c88_a24c745de83a" hidden="1">#REF!</definedName>
    <definedName name="TB9e43fd5e_968c_41d4_b25b_380857a45038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9THMAR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ac387b9_f6e8_4b12_a7f3_50003174f04e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59033b_880c_4cc0_a17d_629850f5d270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bfe70cb7_8fc0_478b_a1cf_548b90d8cfcd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6b0bab9_08d0_4e7d_8a89_a422bf946745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b87cf3_12e5_4e5a_8c59_07566b1c0de0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1dd101e_9baa_4788_8b19_a07eee48325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10ce4e_5432_4993_bd30_25b6c5be21e0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7167b0_5c67_400b_8ebf_0612d2bd3cb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92e6d8_c994_4090_bc06_2d383105b821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242b00_57e6_4b1c_8d86_fc096f4d5054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localSheetId="4" hidden="1">{"'Model'!$A$1:$N$53"}</definedName>
    <definedName name="TBUpdate" hidden="1">{"'Model'!$A$1:$N$53"}</definedName>
    <definedName name="TBทั้งปี">#REF!</definedName>
    <definedName name="TB전체일정_2" localSheetId="4" hidden="1">{#N/A,#N/A,FALSE,"단축1";#N/A,#N/A,FALSE,"단축2";#N/A,#N/A,FALSE,"단축3";#N/A,#N/A,FALSE,"장축";#N/A,#N/A,FALSE,"4WD"}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localSheetId="4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localSheetId="4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localSheetId="4" hidden="1">{#N/A,#N/A,FALSE,"단축1";#N/A,#N/A,FALSE,"단축2";#N/A,#N/A,FALSE,"단축3";#N/A,#N/A,FALSE,"장축";#N/A,#N/A,FALSE,"4WD"}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l">20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REDITOR">#N/A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localSheetId="4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">#REF!</definedName>
    <definedName name="TDREQ">#REF!</definedName>
    <definedName name="TDS_Amount_INR">#REF!</definedName>
    <definedName name="TDSUM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localSheetId="4" hidden="1">{"'Sell_Office'!$C$5:$D$6"}</definedName>
    <definedName name="Tea" hidden="1">{"'Sell_Office'!$C$5:$D$6"}</definedName>
    <definedName name="Tea_1" localSheetId="4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m_Area_Hr">OFFSET(#REF!,1,0,COUNTA(#REF!)-1,COLUMN(#REF!)-COLUMN(#REF!)+1)</definedName>
    <definedName name="Team_col_Saraly">OFFSET(#REF!,1,0,MAX(SalaryActive_col_BaseSalaryHr),1)</definedName>
    <definedName name="TeamName_col_Hr">OFFSET(#REF!,1,0,COUNTA(#REF!)-1,1)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98">#REF!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_col_Salary">OFFSET(#REF!,1,0,MAX(#REF!),1)</definedName>
    <definedName name="tele">#REF!</definedName>
    <definedName name="TeleDynamicsGroup">#REF!</definedName>
    <definedName name="Telephone___Faxes">#REF!</definedName>
    <definedName name="telo" localSheetId="4" hidden="1">{"'1996'!$A$1:$J$272"}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localSheetId="4" hidden="1">{"'Income Statement'!$D$96:$E$101"}</definedName>
    <definedName name="Tem" hidden="1">{"'Income Statement'!$D$96:$E$101"}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AX">#REF!</definedName>
    <definedName name="TEMP">#REF!</definedName>
    <definedName name="Temp._condition">#REF!</definedName>
    <definedName name="Temp._Operating_Expenses">#REF!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localSheetId="4" hidden="1">{#N/A,#N/A,TRUE,"KEY DATA";#N/A,#N/A,TRUE,"KEY DATA Base Case";#N/A,#N/A,TRUE,"JULY";#N/A,#N/A,TRUE,"AUG";#N/A,#N/A,TRUE,"SEPT";#N/A,#N/A,TRUE,"3Q"}</definedName>
    <definedName name="temp12" hidden="1">{#N/A,#N/A,TRUE,"KEY DATA";#N/A,#N/A,TRUE,"KEY DATA Base Case";#N/A,#N/A,TRUE,"JULY";#N/A,#N/A,TRUE,"AUG";#N/A,#N/A,TRUE,"SEPT";#N/A,#N/A,TRUE,"3Q"}</definedName>
    <definedName name="temp2" localSheetId="4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ExtractLocation">#REF!</definedName>
    <definedName name="template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_Name">#REF!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mporaryHelp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g__Albert_Y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localSheetId="4" hidden="1">{"'Eng (page2)'!$A$1:$D$52"}</definedName>
    <definedName name="teol" hidden="1">{"'Eng (page2)'!$A$1:$D$52"}</definedName>
    <definedName name="teq" localSheetId="4" hidden="1">{#N/A,#N/A,FALSE,"Pharm";#N/A,#N/A,FALSE,"WWCM"}</definedName>
    <definedName name="teq" hidden="1">{#N/A,#N/A,FALSE,"Pharm";#N/A,#N/A,FALSE,"WWCM"}</definedName>
    <definedName name="Tequin" localSheetId="4" hidden="1">{#N/A,#N/A,FALSE,"Pharm";#N/A,#N/A,FALSE,"WWCM"}</definedName>
    <definedName name="Tequin" hidden="1">{#N/A,#N/A,FALSE,"Pharm";#N/A,#N/A,FALSE,"WWCM"}</definedName>
    <definedName name="tequinol" localSheetId="4" hidden="1">{#N/A,#N/A,FALSE,"REPORT"}</definedName>
    <definedName name="tequinol" hidden="1">{#N/A,#N/A,FALSE,"REPORT"}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e">#REF!</definedName>
    <definedName name="teriyaki">#REF!</definedName>
    <definedName name="Term">#REF!</definedName>
    <definedName name="Term_in_years">#REF!</definedName>
    <definedName name="TERM_LOAN">#REF!</definedName>
    <definedName name="TERMGROWTH">#REF!</definedName>
    <definedName name="Termination">#REF!</definedName>
    <definedName name="Termination0">#REF!</definedName>
    <definedName name="TermLoanPL">#REF!</definedName>
    <definedName name="tertr">#REF!</definedName>
    <definedName name="tes">#REF!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s">#REF!</definedName>
    <definedName name="tessss" localSheetId="4" hidden="1">{"'Rekap 1'!$A$1:$E$18"}</definedName>
    <definedName name="tessss" hidden="1">{"'Rekap 1'!$A$1:$E$18"}</definedName>
    <definedName name="tessssss" localSheetId="4" hidden="1">{"mult96",#N/A,FALSE,"PETCOMP";"est96",#N/A,FALSE,"PETCOMP";"mult95",#N/A,FALSE,"PETCOMP";"est95",#N/A,FALSE,"PETCOMP";"multltm",#N/A,FALSE,"PETCOMP";"resultltm",#N/A,FALSE,"PETCOMP"}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localSheetId="4" hidden="1">{"'Sheet1'!$A$1"}</definedName>
    <definedName name="TEST_1" hidden="1">{"'Sheet1'!$A$1"}</definedName>
    <definedName name="TEST_2" localSheetId="4" hidden="1">{"'Sheet1'!$A$1"}</definedName>
    <definedName name="TEST_2" hidden="1">{"'Sheet1'!$A$1"}</definedName>
    <definedName name="TEST_3" localSheetId="4" hidden="1">{"'Sheet1'!$A$1"}</definedName>
    <definedName name="TEST_3" hidden="1">{"'Sheet1'!$A$1"}</definedName>
    <definedName name="TEST_4" localSheetId="4" hidden="1">{"'Sheet1'!$A$1"}</definedName>
    <definedName name="TEST_4" hidden="1">{"'Sheet1'!$A$1"}</definedName>
    <definedName name="TEST_5" localSheetId="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localSheetId="4" hidden="1">{"'PPと説明書の対応'!$A$1:$G$411"}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_1" hidden="1">{#N/A,#N/A,FALSE,"Profit Status";#N/A,#N/A,FALSE,"Invest";#N/A,#N/A,FALSE,"Revenue";#N/A,#N/A,FALSE,"Variable Cost";#N/A,#N/A,FALSE,"Options &amp; Series"}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4_1" hidden="1">{#N/A,#N/A,FALSE,"Profit Status";#N/A,#N/A,FALSE,"Invest";#N/A,#N/A,FALSE,"Revenue";#N/A,#N/A,FALSE,"Variable Cost";#N/A,#N/A,FALSE,"Options &amp; Series"}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6">#REF!</definedName>
    <definedName name="TEST7">#REF!</definedName>
    <definedName name="TEST8">#REF!</definedName>
    <definedName name="TEST9">#REF!</definedName>
    <definedName name="testA" localSheetId="4" hidden="1">{#N/A,#N/A,FALSE,"PR-7";#N/A,#N/A,FALSE,"RR-7";#N/A,#N/A,FALSE,"CF-7";#N/A,#N/A,FALSE,"BS-7"}</definedName>
    <definedName name="testA" hidden="1">{#N/A,#N/A,FALSE,"PR-7";#N/A,#N/A,FALSE,"RR-7";#N/A,#N/A,FALSE,"CF-7";#N/A,#N/A,FALSE,"BS-7"}</definedName>
    <definedName name="TESTAREA">#REF!</definedName>
    <definedName name="testB" localSheetId="4" hidden="1">{#N/A,#N/A,FALSE,"PR-5";#N/A,#N/A,FALSE,"RR-5";#N/A,#N/A,FALSE,"CF-5";#N/A,#N/A,FALSE,"BS-5"}</definedName>
    <definedName name="testB" hidden="1">{#N/A,#N/A,FALSE,"PR-5";#N/A,#N/A,FALSE,"RR-5";#N/A,#N/A,FALSE,"CF-5";#N/A,#N/A,FALSE,"BS-5"}</definedName>
    <definedName name="testC" localSheetId="4" hidden="1">{#N/A,#N/A,FALSE,"pr-t";#N/A,#N/A,FALSE,"PR-2";#N/A,#N/A,FALSE,"PR-3";#N/A,#N/A,FALSE,"PR-4";#N/A,#N/A,FALSE,"PR-5";#N/A,#N/A,FALSE,"PR-6";#N/A,#N/A,FALSE,"PR-7";#N/A,#N/A,FALSE,"PR-8"}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localSheetId="4" hidden="1">{#N/A,#N/A,FALSE,"RR-T";#N/A,#N/A,FALSE,"RR-2";#N/A,#N/A,FALSE,"RR-3";#N/A,#N/A,FALSE,"RR-4";#N/A,#N/A,FALSE,"RR-5";#N/A,#N/A,FALSE,"RR-6";#N/A,#N/A,FALSE,"RR-7";#N/A,#N/A,FALSE,"RR-8"}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localSheetId="4" hidden="1">{#N/A,#N/A,FALSE,"PR-3";#N/A,#N/A,FALSE,"CF-3";#N/A,#N/A,FALSE,"BS-3";#N/A,#N/A,FALSE,"RR-3"}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ingPerfCommentBox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Target">#REF!</definedName>
    <definedName name="testttttttt" localSheetId="4" hidden="1">{"'1996'!$A$1:$J$272"}</definedName>
    <definedName name="testttttttt" hidden="1">{"'1996'!$A$1:$J$272"}</definedName>
    <definedName name="TESTUS" localSheetId="4" hidden="1">{#N/A,#N/A,FALSE,"PR-2";#N/A,#N/A,FALSE,"RR-2";#N/A,#N/A,FALSE,"CF-2";#N/A,#N/A,FALSE,"BS-2"}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localSheetId="4" hidden="1">{"'Eng (page2)'!$A$1:$D$52"}</definedName>
    <definedName name="tew" hidden="1">{"'Eng (page2)'!$A$1:$D$52"}</definedName>
    <definedName name="TEXT">#REF!</definedName>
    <definedName name="text1" localSheetId="4" hidden="1">{"'Sheet1'!$L$16"}</definedName>
    <definedName name="text1" hidden="1">{"'Sheet1'!$L$16"}</definedName>
    <definedName name="text15">#REF!</definedName>
    <definedName name="TEXT2">#REF!</definedName>
    <definedName name="TEXT3">#REF!</definedName>
    <definedName name="text91">#REF!</definedName>
    <definedName name="TextBox1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2a">#REF!</definedName>
    <definedName name="TextBox12b">#REF!</definedName>
    <definedName name="TextBox13">#REF!</definedName>
    <definedName name="TextBox13a">#REF!</definedName>
    <definedName name="TextBox13b">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3">#REF!</definedName>
    <definedName name="TextBox30c">#REF!</definedName>
    <definedName name="TextBox30e">#REF!</definedName>
    <definedName name="TextBox3b">#REF!</definedName>
    <definedName name="TextBox3d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#REF!</definedName>
    <definedName name="TextBox9b">#REF!</definedName>
    <definedName name="TextBox9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localSheetId="4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localSheetId="4" hidden="1">{"'Eng (page2)'!$A$1:$D$52"}</definedName>
    <definedName name="TG_" hidden="1">{"'Eng (page2)'!$A$1:$D$52"}</definedName>
    <definedName name="TGAD">#REF!</definedName>
    <definedName name="tgbish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localSheetId="4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kj" localSheetId="4" hidden="1">{"'Eng (page2)'!$A$1:$D$52"}</definedName>
    <definedName name="tgkj" hidden="1">{"'Eng (page2)'!$A$1:$D$52"}</definedName>
    <definedName name="TGKS">#REF!</definedName>
    <definedName name="tgKSb">#REF!</definedName>
    <definedName name="tgopel">#REF!</definedName>
    <definedName name="TGR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_PLASTIC_in_KUSD">#REF!</definedName>
    <definedName name="THAICPIRo">#REF!</definedName>
    <definedName name="thailand">#REF!</definedName>
    <definedName name="Thailand__Only">#REF!</definedName>
    <definedName name="THANABUN_CHEMICAL_CO._LTD.">#REF!</definedName>
    <definedName name="thanakorn">{"'Eng (page2)'!$A$1:$D$52"}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localSheetId="4" hidden="1">{#N/A,#N/A,FALSE,"Charges"}</definedName>
    <definedName name="the" hidden="1">{#N/A,#N/A,FALSE,"Charges"}</definedName>
    <definedName name="The_Daily">#REF!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localSheetId="4" hidden="1">{#N/A,#N/A,FALSE,"Diffs";#N/A,#N/A,FALSE,"P&amp;L"}</definedName>
    <definedName name="THERH" hidden="1">{#N/A,#N/A,FALSE,"Diffs";#N/A,#N/A,FALSE,"P&amp;L"}</definedName>
    <definedName name="THETHEQ">#REF!</definedName>
    <definedName name="thetichck">#REF!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4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">#REF!</definedName>
    <definedName name="This_M">#REF!</definedName>
    <definedName name="thismonth">#REF!</definedName>
    <definedName name="thjdhj" localSheetId="4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localSheetId="4" hidden="1">{"'1996'!$A$1:$J$272"}</definedName>
    <definedName name="thjwrtjurj" hidden="1">{"'1996'!$A$1:$J$272"}</definedName>
    <definedName name="THK">#REF!</definedName>
    <definedName name="thkp3">#REF!</definedName>
    <definedName name="thong">#REF!</definedName>
    <definedName name="ThoundsunUnit">1</definedName>
    <definedName name="ThounSoundUnit">1</definedName>
    <definedName name="Thousand">#REF!</definedName>
    <definedName name="thrdgsgs">#REF!</definedName>
    <definedName name="three">#REF!</definedName>
    <definedName name="Threshold">#REF!</definedName>
    <definedName name="THRT" localSheetId="4" hidden="1">{#N/A,#N/A,FALSE,"Charges"}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localSheetId="4" hidden="1">{#N/A,#N/A,FALSE,"Chung"}</definedName>
    <definedName name="thuy" hidden="1">{#N/A,#N/A,FALSE,"Chung"}</definedName>
    <definedName name="TH売上げ">#REF!</definedName>
    <definedName name="TH直利">#REF!</definedName>
    <definedName name="TI" localSheetId="4" hidden="1">{"'VQ ENG'!$A$1:$K$50"}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localSheetId="4" hidden="1">{"'Leverage'!$B$2:$M$418"}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Link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t">#N/A</definedName>
    <definedName name="TINV">#REF!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albal">#REF!</definedName>
    <definedName name="tiro">#REF!,#REF!,#REF!,#REF!,#REF!,#REF!</definedName>
    <definedName name="TISCO">#N/A</definedName>
    <definedName name="TITAN">#REF!</definedName>
    <definedName name="Titl">#REF!</definedName>
    <definedName name="Title">#REF!</definedName>
    <definedName name="title_ASP">#REF!</definedName>
    <definedName name="title_bil">#REF!</definedName>
    <definedName name="title_bs">#REF!</definedName>
    <definedName name="title_margin">#REF!</definedName>
    <definedName name="title_prodcost">#REF!</definedName>
    <definedName name="title_unitcost">#REF!</definedName>
    <definedName name="title_vol">#REF!</definedName>
    <definedName name="title1">#REF!</definedName>
    <definedName name="title1a">#REF!</definedName>
    <definedName name="TitleRegion..BO60">#REF!</definedName>
    <definedName name="Titles">#REF!</definedName>
    <definedName name="TITRE">"#REF!"</definedName>
    <definedName name="Titre1">#N/A</definedName>
    <definedName name="Titre10">#N/A</definedName>
    <definedName name="Titre2">#N/A</definedName>
    <definedName name="Titre3">#N/A</definedName>
    <definedName name="TITRE4">#REF!</definedName>
    <definedName name="Titre5">#N/A</definedName>
    <definedName name="Titre6">#N/A</definedName>
    <definedName name="Titre7">#N/A</definedName>
    <definedName name="Titre8">#N/A</definedName>
    <definedName name="Titre9">#N/A</definedName>
    <definedName name="TÍTULOS_A_IMPRI">#REF!</definedName>
    <definedName name="titus">#N/A</definedName>
    <definedName name="TJcode_area_HR">OFFSET(#REF!,1,0,COUNTA(#REF!)-1,2)</definedName>
    <definedName name="TJDG">#REF!</definedName>
    <definedName name="tjfjrt">#REF!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localSheetId="4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localSheetId="4" hidden="1">{#N/A,#N/A,FALSE,"17MAY";#N/A,#N/A,FALSE,"24MAY"}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localSheetId="4" hidden="1">{"'미착금액'!$A$4:$G$14"}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localSheetId="4" hidden="1">{#N/A,#N/A,FALSE,"Report";#N/A,#N/A,FALSE,"Credit Debit Notes";#N/A,#N/A,FALSE,"Explanations";#N/A,#N/A,FALSE,"Summary";#N/A,#N/A,FALSE,"Budget";#N/A,#N/A,FALSE,"Actua"}</definedName>
    <definedName name="tlèiiom" hidden="1">{#N/A,#N/A,FALSE,"Report";#N/A,#N/A,FALSE,"Credit Debit Notes";#N/A,#N/A,FALSE,"Explanations";#N/A,#N/A,FALSE,"Summary";#N/A,#N/A,FALSE,"Budget";#N/A,#N/A,FALSE,"Actua"}</definedName>
    <definedName name="tll">#REF!</definedName>
    <definedName name="TLO">#REF!</definedName>
    <definedName name="TLT">#REF!</definedName>
    <definedName name="tluong">#REF!</definedName>
    <definedName name="TLX">#REF!</definedName>
    <definedName name="tly">#REF!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pDALS_GrandTotal">#REF!</definedName>
    <definedName name="TmpRESERVED_DATA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localSheetId="4" hidden="1">{"'1996'!$A$1:$J$272"}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date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1">#REF!</definedName>
    <definedName name="ToggleCheckSum">#REF!</definedName>
    <definedName name="tohama">#REF!</definedName>
    <definedName name="TOILET">#REF!</definedName>
    <definedName name="TOKI">#REF!</definedName>
    <definedName name="Toledano__Shmuel">#REF!</definedName>
    <definedName name="Tolerance_Range">#REF!</definedName>
    <definedName name="toll">#REF!</definedName>
    <definedName name="tom" localSheetId="4" hidden="1">{"'Eng (page2)'!$A$1:$D$52"}</definedName>
    <definedName name="tom" hidden="1">{"'Eng (page2)'!$A$1:$D$52"}</definedName>
    <definedName name="tome">#REF!</definedName>
    <definedName name="Tomer__Yigal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localSheetId="4" hidden="1">{"Summary analysis",#N/A,FALSE,"Total";"OCPH analysis",#N/A,FALSE,"Total";"detail analysis",#N/A,FALSE,"Total"}</definedName>
    <definedName name="tony" hidden="1">{"Summary analysis",#N/A,FALSE,"Total";"OCPH analysis",#N/A,FALSE,"Total";"detail analysis",#N/A,FALSE,"Total"}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dtee">#REF!</definedName>
    <definedName name="Tool">#REF!</definedName>
    <definedName name="TOOLBAR_NAME">"Auto1_Tools"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localSheetId="4" hidden="1">{"conso",#N/A,FALSE,"cash flow"}</definedName>
    <definedName name="toooo" hidden="1">{"conso",#N/A,FALSE,"cash flow"}</definedName>
    <definedName name="tooopppp" localSheetId="4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localSheetId="4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es__Manuel_R">#REF!</definedName>
    <definedName name="torry">#REF!</definedName>
    <definedName name="torry555">#REF!</definedName>
    <definedName name="TORSION" localSheetId="4" hidden="1">{#N/A,#N/A,FALSE,"단축1";#N/A,#N/A,FALSE,"단축2";#N/A,#N/A,FALSE,"단축3";#N/A,#N/A,FALSE,"장축";#N/A,#N/A,FALSE,"4WD"}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_paid_days">#REF!</definedName>
    <definedName name="total">#REF!</definedName>
    <definedName name="TOTAL_">#REF!</definedName>
    <definedName name="TOTAL_2nd">#REF!</definedName>
    <definedName name="Total_7208">#N/A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CASH__INFLOW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LandE">#REF!</definedName>
    <definedName name="total_launch">#N/A</definedName>
    <definedName name="total_mat">#REF!</definedName>
    <definedName name="total_modifymold">#REF!</definedName>
    <definedName name="Total_Operating_Expenses">#REF!</definedName>
    <definedName name="Total_Other_Income_Expense">#REF!</definedName>
    <definedName name="Total_Pay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10" localSheetId="4">Scheduled_Payment+Extra_Payment</definedName>
    <definedName name="Total_Payment_10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9" localSheetId="4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revenue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Asst">#REF!</definedName>
    <definedName name="TOTALC6">#REF!</definedName>
    <definedName name="TotalCA">#REF!</definedName>
    <definedName name="totalca1">#REF!</definedName>
    <definedName name="TotalCompany">#REF!</definedName>
    <definedName name="TotalCost">#REF!</definedName>
    <definedName name="totald">#REF!</definedName>
    <definedName name="TotalDayDM_cel_Index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Income_col_Salary">OFFSET(#REF!,1,0,MAX(#REF!),1)</definedName>
    <definedName name="TOTALKF">#REF!</definedName>
    <definedName name="TotalLA">#REF!</definedName>
    <definedName name="TotalLia">#REF!</definedName>
    <definedName name="TotalLocal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USD">#REF!</definedName>
    <definedName name="TotalYear">#REF!</definedName>
    <definedName name="TotCFC911">#REF!</definedName>
    <definedName name="TOTCOMP">#REF!</definedName>
    <definedName name="TOTCOMP12">#REF!</definedName>
    <definedName name="TotCostDetACT">#N/A</definedName>
    <definedName name="TotCostFamACT">#N/A</definedName>
    <definedName name="TotDepn701">#REF!</definedName>
    <definedName name="TotDetNetQtyACt">#N/A</definedName>
    <definedName name="TotFamNetQtyACT">#N/A</definedName>
    <definedName name="TotNetInc901">#REF!</definedName>
    <definedName name="toto">#REF!</definedName>
    <definedName name="toto___0">#REF!</definedName>
    <definedName name="TOTOTOTO" localSheetId="4" hidden="1">{"'VQ ENG'!$A$1:$K$50"}</definedName>
    <definedName name="TOTOTOTO" hidden="1">{"'VQ ENG'!$A$1:$K$50"}</definedName>
    <definedName name="ToTpandl">#REF!</definedName>
    <definedName name="TOTPG">"12"</definedName>
    <definedName name="TotPteDepn701">#REF!</definedName>
    <definedName name="TotPteGain701">#REF!</definedName>
    <definedName name="TotPteLoss701">#REF!</definedName>
    <definedName name="TotSetDez">#N/A</definedName>
    <definedName name="TOU_Cap">#REF!</definedName>
    <definedName name="TOU_En_OP">#REF!</definedName>
    <definedName name="TOU_En_P">#REF!</definedName>
    <definedName name="TOUROKU">#REF!</definedName>
    <definedName name="tousi" localSheetId="4" hidden="1">{"RES-2002",#N/A,FALSE,"BL2000";"A1-2002",#N/A,FALSE,"BL2000";"A2-2002",#N/A,FALSE,"BL2000"}</definedName>
    <definedName name="tousi" hidden="1">{"RES-2002",#N/A,FALSE,"BL2000";"A1-2002",#N/A,FALSE,"BL2000";"A2-2002",#N/A,FALSE,"BL2000"}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4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4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_FEE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Creditors">#REF!</definedName>
    <definedName name="TRADE_DEBTOR">#REF!</definedName>
    <definedName name="Trade_Debtors">#REF!</definedName>
    <definedName name="Trade_Debtors_Breakdown">#REF!</definedName>
    <definedName name="TRADE2">#REF!</definedName>
    <definedName name="Tradecreditors">#REF!</definedName>
    <definedName name="Trader">#REF!</definedName>
    <definedName name="Traduction">#N/A</definedName>
    <definedName name="traffic">#REF!</definedName>
    <definedName name="trag">#REF!</definedName>
    <definedName name="train">#REF!</definedName>
    <definedName name="TrainingTravel">#REF!</definedName>
    <definedName name="TRAM">#REF!</definedName>
    <definedName name="TRAN">#N/A</definedName>
    <definedName name="TRAN0">#REF!</definedName>
    <definedName name="TRAN1">#REF!</definedName>
    <definedName name="TRANDATE">#REF!</definedName>
    <definedName name="TRANFILE">#REF!</definedName>
    <definedName name="trans" localSheetId="4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_code_field_will_be_used_in_Round_1.3_for_SAFE.__Field_will_be_retained_in_Big_Bang.">#N/A</definedName>
    <definedName name="TRANS_PRINT">#REF!</definedName>
    <definedName name="TRANS_REC">#REF!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4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actions">#REF!</definedName>
    <definedName name="transcost">#REF!</definedName>
    <definedName name="TRANSF">#N/A</definedName>
    <definedName name="transfer">#REF!</definedName>
    <definedName name="transfer_eo">#REF!</definedName>
    <definedName name="TransferAsset">#REF!</definedName>
    <definedName name="Transfers">#REF!</definedName>
    <definedName name="transport">#REF!</definedName>
    <definedName name="transportation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localSheetId="4" hidden="1">{"cashflow",#N/A,FALSE,"cash flow"}</definedName>
    <definedName name="TRC" hidden="1">{"cashflow",#N/A,FALSE,"cash flow"}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as">#REF!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localSheetId="4" hidden="1">{"'Model'!$A$1:$N$53"}</definedName>
    <definedName name="treetree" hidden="1">{"'Model'!$A$1:$N$53"}</definedName>
    <definedName name="trend">#REF!</definedName>
    <definedName name="TrendAll">#REF!</definedName>
    <definedName name="TrendMonth">#REF!,#REF!,#REF!,#REF!</definedName>
    <definedName name="TRent">#REF!</definedName>
    <definedName name="tres">#REF!</definedName>
    <definedName name="tret">#REF!</definedName>
    <definedName name="trew" localSheetId="4" hidden="1">{"'Eng (page2)'!$A$1:$D$52"}</definedName>
    <definedName name="trew" hidden="1">{"'Eng (page2)'!$A$1:$D$52"}</definedName>
    <definedName name="trezrtezt" localSheetId="4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localSheetId="4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">#N/A</definedName>
    <definedName name="Trial">#REF!</definedName>
    <definedName name="Trial_balance">#REF!</definedName>
    <definedName name="TRIALB">#REF!</definedName>
    <definedName name="trialbal">#REF!</definedName>
    <definedName name="trialbal1">#REF!</definedName>
    <definedName name="TrialBalance">#REF!</definedName>
    <definedName name="tribal">#REF!</definedName>
    <definedName name="TrID">OFFSET(#REF!,0,0,COUNTA(#REF!)-1,1)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List">OFFSET(#REF!,0,0,#REF!,1)</definedName>
    <definedName name="trr" localSheetId="4" hidden="1">{"Burden (burden)",#N/A,FALSE,"burden"}</definedName>
    <definedName name="trr" hidden="1">{"Burden (burden)",#N/A,FALSE,"burden"}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localSheetId="4" hidden="1">{"Page 1",#N/A,FALSE,"061199";"Page 2",#N/A,FALSE,"061199";"Page 3",#N/A,FALSE,"061199"}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localSheetId="4" hidden="1">{#N/A,#N/A,FALSE,"PRJCTED QTRLY $'s"}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localSheetId="4" hidden="1">{"Page 1",#N/A,FALSE,"091099";"Page 2",#N/A,FALSE,"091099";"Page 3",#N/A,FALSE,"091099";"Page 4",#N/A,FALSE,"091099"}</definedName>
    <definedName name="trtrtrt" hidden="1">{"Page 1",#N/A,FALSE,"091099";"Page 2",#N/A,FALSE,"091099";"Page 3",#N/A,FALSE,"091099";"Page 4",#N/A,FALSE,"091099"}</definedName>
    <definedName name="trtt">#REF!</definedName>
    <definedName name="trtyt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ust">#REF!</definedName>
    <definedName name="trwe" localSheetId="4" hidden="1">{"Page 1",#N/A,FALSE,"052199";"Page 2",#N/A,FALSE,"052199";"Page 3",#N/A,FALSE,"052199"}</definedName>
    <definedName name="trwe" hidden="1">{"Page 1",#N/A,FALSE,"052199";"Page 2",#N/A,FALSE,"052199";"Page 3",#N/A,FALSE,"052199"}</definedName>
    <definedName name="trwer" localSheetId="4" hidden="1">{#N/A,#N/A,FALSE,"Aging Summary";#N/A,#N/A,FALSE,"Ratio Analysis";#N/A,#N/A,FALSE,"Test 120 Day Accts";#N/A,#N/A,FALSE,"Tickmarks"}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localSheetId="4" hidden="1">{#N/A,#N/A,FALSE,"Sheet6 (24)"}</definedName>
    <definedName name="ＴＲＹ" hidden="1">{#N/A,#N/A,FALSE,"Sheet6 (24)"}</definedName>
    <definedName name="try_1" localSheetId="4" hidden="1">{"'Sheet1'!$A$1"}</definedName>
    <definedName name="try_1" hidden="1">{"'Sheet1'!$A$1"}</definedName>
    <definedName name="try_2" localSheetId="4" hidden="1">{"'Sheet1'!$A$1"}</definedName>
    <definedName name="try_2" hidden="1">{"'Sheet1'!$A$1"}</definedName>
    <definedName name="try_3" localSheetId="4" hidden="1">{"'Sheet1'!$A$1"}</definedName>
    <definedName name="try_3" hidden="1">{"'Sheet1'!$A$1"}</definedName>
    <definedName name="try_4" localSheetId="4" hidden="1">{"'Sheet1'!$A$1"}</definedName>
    <definedName name="try_4" hidden="1">{"'Sheet1'!$A$1"}</definedName>
    <definedName name="try_5" localSheetId="4" hidden="1">{"'Sheet1'!$A$1"}</definedName>
    <definedName name="try_5" hidden="1">{"'Sheet1'!$A$1"}</definedName>
    <definedName name="tryertyr" localSheetId="4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hg" localSheetId="4" hidden="1">{"Page 1",#N/A,FALSE,"082799";"Page 2",#N/A,FALSE,"082799";"Page 3",#N/A,FALSE,"082799";"Page 4",#N/A,FALSE,"082799"}</definedName>
    <definedName name="tryhg" hidden="1">{"Page 1",#N/A,FALSE,"082799";"Page 2",#N/A,FALSE,"082799";"Page 3",#N/A,FALSE,"082799";"Page 4",#N/A,FALSE,"082799"}</definedName>
    <definedName name="try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localSheetId="4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localSheetId="4" hidden="1">{"Page 1",#N/A,FALSE,"092499";"Page 2",#N/A,FALSE,"092499";"Page 3",#N/A,FALSE,"092499";"Page 4",#N/A,FALSE,"092499"}</definedName>
    <definedName name="trytrey" hidden="1">{"Page 1",#N/A,FALSE,"092499";"Page 2",#N/A,FALSE,"092499";"Page 3",#N/A,FALSE,"092499";"Page 4",#N/A,FALSE,"092499"}</definedName>
    <definedName name="trytrytyt" localSheetId="4" hidden="1">{#N/A,#N/A,FALSE,"17MAY";#N/A,#N/A,FALSE,"24MAY"}</definedName>
    <definedName name="trytrytyt" hidden="1">{#N/A,#N/A,FALSE,"17MAY";#N/A,#N/A,FALSE,"24MAY"}</definedName>
    <definedName name="tryu" localSheetId="4" hidden="1">{"Page 1",#N/A,FALSE,"073099";"Page 2",#N/A,FALSE,"073099";"Page 3",#N/A,FALSE,"073099"}</definedName>
    <definedName name="tryu" hidden="1">{"Page 1",#N/A,FALSE,"073099";"Page 2",#N/A,FALSE,"073099";"Page 3",#N/A,FALSE,"073099"}</definedName>
    <definedName name="tryui" localSheetId="4" hidden="1">{"Page 1",#N/A,FALSE,"080699";"Page 2",#N/A,FALSE,"080699";"Page 3",#N/A,FALSE,"080699";"Page 4",#N/A,FALSE,"080699"}</definedName>
    <definedName name="tryui" hidden="1">{"Page 1",#N/A,FALSE,"080699";"Page 2",#N/A,FALSE,"080699";"Page 3",#N/A,FALSE,"080699";"Page 4",#N/A,FALSE,"080699"}</definedName>
    <definedName name="tryutr" localSheetId="4" hidden="1">{"Page 1",#N/A,FALSE,"062599";"Page 2",#N/A,FALSE,"062599";"Page 3",#N/A,FALSE,"062599"}</definedName>
    <definedName name="tryutr" hidden="1">{"Page 1",#N/A,FALSE,"062599";"Page 2",#N/A,FALSE,"062599";"Page 3",#N/A,FALSE,"062599"}</definedName>
    <definedName name="tryutryu" localSheetId="4" hidden="1">{"Page 1",#N/A,FALSE,"090399";"Page 2",#N/A,FALSE,"090399";"Page 3",#N/A,FALSE,"090399";"Page 4",#N/A,FALSE,"090399"}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frir__Alexander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TBACTIVITY">#N/A</definedName>
    <definedName name="TSTBALLOCATE">#N/A</definedName>
    <definedName name="TSTBAPPLICATION">#N/A</definedName>
    <definedName name="TSTBCALENDAR">#N/A</definedName>
    <definedName name="TSTBCHARGEBACK_PRICE">#N/A</definedName>
    <definedName name="TSTBCHARGEBACK_TYPE">#N/A</definedName>
    <definedName name="TSTBCLOSURE_BUDGETS">#N/A</definedName>
    <definedName name="TSTBCOMPANY">#N/A</definedName>
    <definedName name="TSTBCOUNTABLE_SECTION">#N/A</definedName>
    <definedName name="TSTBCOUNTRY">#N/A</definedName>
    <definedName name="TSTBCURRENCY">#N/A</definedName>
    <definedName name="TSTBDEPARTMENT">#N/A</definedName>
    <definedName name="TSTBDEPLOYED_ENTITY">#N/A</definedName>
    <definedName name="TSTBDIVISION">#N/A</definedName>
    <definedName name="TSTBEMPLOYEE">#N/A</definedName>
    <definedName name="TSTBENTITYOFMANAGEMENT">#N/A</definedName>
    <definedName name="TSTBEXPORT_FORMAT">#N/A</definedName>
    <definedName name="TSTBFORECAST">#N/A</definedName>
    <definedName name="TSTBFORFAIT">#N/A</definedName>
    <definedName name="TSTBFUNCTION">#N/A</definedName>
    <definedName name="TSTBGEOGRAPHICAL_PLACE">#N/A</definedName>
    <definedName name="TSTBGID">#N/A</definedName>
    <definedName name="TSTBHOMEINFORMATION">#N/A</definedName>
    <definedName name="TSTBHOMEINFORMATION_ROLE">#N/A</definedName>
    <definedName name="TSTBLANGUAGE">#N/A</definedName>
    <definedName name="TSTBMAIL">#N/A</definedName>
    <definedName name="TSTBPROGRAM">#N/A</definedName>
    <definedName name="TSTBPROJECT">#N/A</definedName>
    <definedName name="TSTBPROJECT_CHARGEBACK">#N/A</definedName>
    <definedName name="TSTBREPORTS_AVAILABLE">#N/A</definedName>
    <definedName name="TSTBREPORTS_TOSEND">#N/A</definedName>
    <definedName name="TSTBROLE">#N/A</definedName>
    <definedName name="TSTBSPOT_HEADING">#N/A</definedName>
    <definedName name="TSTBSUPPLIER_PRICE">#N/A</definedName>
    <definedName name="TSTBTASK">#N/A</definedName>
    <definedName name="TSTBTIME_TRACKING">#N/A</definedName>
    <definedName name="TSTBVALIDATIONTT">#N/A</definedName>
    <definedName name="TSTBWORK">#N/A</definedName>
    <definedName name="TSTMTH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">#REF!</definedName>
    <definedName name="ttam">#REF!</definedName>
    <definedName name="ttao">#REF!</definedName>
    <definedName name="TTASSET">#REF!</definedName>
    <definedName name="ttbt">#REF!</definedName>
    <definedName name="TTC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SSA">#N/A</definedName>
    <definedName name="ttetet" localSheetId="4" hidden="1">{#N/A,#N/A,FALSE,"COVER1.XLS ";#N/A,#N/A,FALSE,"RACT1.XLS";#N/A,#N/A,FALSE,"RACT2.XLS";#N/A,#N/A,FALSE,"ECCMP";#N/A,#N/A,FALSE,"WELDER.XLS"}</definedName>
    <definedName name="ttetet" hidden="1">{#N/A,#N/A,FALSE,"COVER1.XLS ";#N/A,#N/A,FALSE,"RACT1.XLS";#N/A,#N/A,FALSE,"RACT2.XLS";#N/A,#N/A,FALSE,"ECCMP";#N/A,#N/A,FALSE,"WELDER.XLS"}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localSheetId="4" hidden="1">{"'VQ ENG'!$A$1:$K$50"}</definedName>
    <definedName name="TTJA_LINK" hidden="1">{"'VQ ENG'!$A$1:$K$50"}</definedName>
    <definedName name="TTJA_TV" localSheetId="4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_in1">#REF!</definedName>
    <definedName name="ttl_out12">#REF!</definedName>
    <definedName name="ttl_out34">#REF!</definedName>
    <definedName name="TTLAMT16">#REF!</definedName>
    <definedName name="TTLB1">#REF!</definedName>
    <definedName name="TTLB2">#REF!</definedName>
    <definedName name="TTLB3">#REF!</definedName>
    <definedName name="ttlbal_sn1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SB">#REF!</definedName>
    <definedName name="ttt">#REF!</definedName>
    <definedName name="TTTA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rt" localSheetId="4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 localSheetId="4" hidden="1">{#N/A,#N/A,FALSE,"COVER.XLS";#N/A,#N/A,FALSE,"RACT1.XLS";#N/A,#N/A,FALSE,"RACT2.XLS";#N/A,#N/A,FALSE,"ECCMP";#N/A,#N/A,FALSE,"WELDER.XLS"}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localSheetId="4" hidden="1">{"Page 1",#N/A,FALSE,"061199";"Page 2",#N/A,FALSE,"061199";"Page 3",#N/A,FALSE,"061199"}</definedName>
    <definedName name="tttttttt" hidden="1">{"Page 1",#N/A,FALSE,"061199";"Page 2",#N/A,FALSE,"061199";"Page 3",#N/A,FALSE,"061199"}</definedName>
    <definedName name="ttttttttt" localSheetId="4" hidden="1">{#N/A,#N/A,FALSE,"Sheet1"}</definedName>
    <definedName name="ttttttttt" hidden="1">{#N/A,#N/A,FALSE,"Sheet1"}</definedName>
    <definedName name="ttttttttttt" localSheetId="4" hidden="1">{"Page 1",#N/A,FALSE,"091099";"Page 2",#N/A,FALSE,"091099";"Page 3",#N/A,FALSE,"091099";"Page 4",#N/A,FALSE,"091099"}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">#REF!</definedName>
    <definedName name="TTURBINE">#REF!</definedName>
    <definedName name="TTUT">#REF!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ition">#REF!</definedName>
    <definedName name="tujtserj">#REF!</definedName>
    <definedName name="tukrajrwa">#REF!</definedName>
    <definedName name="tukualt">#REF!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localSheetId="4" hidden="1">{"'Model'!$A$1:$N$53"}</definedName>
    <definedName name="tunf" hidden="1">{"'Model'!$A$1:$N$53"}</definedName>
    <definedName name="tunits">#REF!</definedName>
    <definedName name="tupppppp" localSheetId="4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rnaround">#REF!</definedName>
    <definedName name="Turner1" localSheetId="4" hidden="1">{#N/A,#N/A,FALSE,"Eff-SSC2"}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localSheetId="4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localSheetId="4" hidden="1">{"'VQ ENG'!$A$1:$K$50"}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localSheetId="4" hidden="1">{"'Eng (page2)'!$A$1:$D$52"}</definedName>
    <definedName name="TWE" hidden="1">{"'Eng (page2)'!$A$1:$D$52"}</definedName>
    <definedName name="twet" localSheetId="4" hidden="1">{#N/A,#N/A,FALSE,"Charges"}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localSheetId="4" hidden="1">{#N/A,#N/A,FALSE,"COVER1.XLS ";#N/A,#N/A,FALSE,"RACT1.XLS";#N/A,#N/A,FALSE,"RACT2.XLS";#N/A,#N/A,FALSE,"ECCMP";#N/A,#N/A,FALSE,"WELDER.XLS"}</definedName>
    <definedName name="twr" hidden="1">{#N/A,#N/A,FALSE,"COVER1.XLS ";#N/A,#N/A,FALSE,"RACT1.XLS";#N/A,#N/A,FALSE,"RACT2.XLS";#N/A,#N/A,FALSE,"ECCMP";#N/A,#N/A,FALSE,"WELDER.XLS"}</definedName>
    <definedName name="twrwr">#REF!</definedName>
    <definedName name="twtr" localSheetId="4" hidden="1">{#N/A,#N/A,FALSE,"Diffs";#N/A,#N/A,FALSE,"P&amp;L"}</definedName>
    <definedName name="twtr" hidden="1">{#N/A,#N/A,FALSE,"Diffs";#N/A,#N/A,FALSE,"P&amp;L"}</definedName>
    <definedName name="twtwe" localSheetId="4" hidden="1">{#N/A,#N/A,FALSE,"Sheet1"}</definedName>
    <definedName name="twtwe" hidden="1">{#N/A,#N/A,FALSE,"Sheet1"}</definedName>
    <definedName name="twwetwy">#REF!</definedName>
    <definedName name="twww" localSheetId="4" hidden="1">{#N/A,#N/A,FALSE,"Aging Summary";#N/A,#N/A,FALSE,"Ratio Analysis";#N/A,#N/A,FALSE,"Test 120 Day Accts";#N/A,#N/A,FALSE,"Tickmarks"}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localSheetId="4" hidden="1">{"'Sheet1'!$A$1"}</definedName>
    <definedName name="TY_1" hidden="1">{"'Sheet1'!$A$1"}</definedName>
    <definedName name="TY_2" localSheetId="4" hidden="1">{"'Sheet1'!$A$1"}</definedName>
    <definedName name="TY_2" hidden="1">{"'Sheet1'!$A$1"}</definedName>
    <definedName name="TY_3" localSheetId="4" hidden="1">{"'Sheet1'!$A$1"}</definedName>
    <definedName name="TY_3" hidden="1">{"'Sheet1'!$A$1"}</definedName>
    <definedName name="TY_4" localSheetId="4" hidden="1">{"'Sheet1'!$A$1"}</definedName>
    <definedName name="TY_4" hidden="1">{"'Sheet1'!$A$1"}</definedName>
    <definedName name="TY_5" localSheetId="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localSheetId="4" hidden="1">{"Page 1",#N/A,FALSE,"052899";"Page 2",#N/A,FALSE,"052899";"Page 3",#N/A,FALSE,"052899"}</definedName>
    <definedName name="tye" hidden="1">{"Page 1",#N/A,FALSE,"052899";"Page 2",#N/A,FALSE,"052899";"Page 3",#N/A,FALSE,"052899"}</definedName>
    <definedName name="tyery" localSheetId="4" hidden="1">{"Page 1",#N/A,FALSE,"071699";"Page 2",#N/A,FALSE,"071699";"Page 3",#N/A,FALSE,"071699"}</definedName>
    <definedName name="tyery" hidden="1">{"Page 1",#N/A,FALSE,"071699";"Page 2",#N/A,FALSE,"071699";"Page 3",#N/A,FALSE,"071699"}</definedName>
    <definedName name="tyeu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localSheetId="4" hidden="1">{#N/A,#N/A,FALSE,"17MAY";#N/A,#N/A,FALSE,"24MAY"}</definedName>
    <definedName name="tyghg" hidden="1">{#N/A,#N/A,FALSE,"17MAY";#N/A,#N/A,FALSE,"24MAY"}</definedName>
    <definedName name="tygjf" localSheetId="4" hidden="1">{#N/A,#N/A,FALSE,"COVER.XLS";#N/A,#N/A,FALSE,"RACT1.XLS";#N/A,#N/A,FALSE,"RACT2.XLS";#N/A,#N/A,FALSE,"ECCMP";#N/A,#N/A,FALSE,"WELDER.XLS"}</definedName>
    <definedName name="tygjf" hidden="1">{#N/A,#N/A,FALSE,"COVER.XLS";#N/A,#N/A,FALSE,"RACT1.XLS";#N/A,#N/A,FALSE,"RACT2.XLS";#N/A,#N/A,FALSE,"ECCMP";#N/A,#N/A,FALSE,"WELDER.XLS"}</definedName>
    <definedName name="tyhhdr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localSheetId="4" hidden="1">{"Page 1",#N/A,FALSE,"072399";"Page 2",#N/A,FALSE,"072399";"Page 3",#N/A,FALSE,"072399"}</definedName>
    <definedName name="tyihh" hidden="1">{"Page 1",#N/A,FALSE,"072399";"Page 2",#N/A,FALSE,"072399";"Page 3",#N/A,FALSE,"072399"}</definedName>
    <definedName name="tyityi" localSheetId="4" hidden="1">{"Page 1",#N/A,FALSE,"052199";"Page 2",#N/A,FALSE,"052199";"Page 3",#N/A,FALSE,"052199"}</definedName>
    <definedName name="tyityi" hidden="1">{"Page 1",#N/A,FALSE,"052199";"Page 2",#N/A,FALSE,"052199";"Page 3",#N/A,FALSE,"052199"}</definedName>
    <definedName name="tyj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localSheetId="4" hidden="1">{#N/A,#N/A,FALSE,"단축1";#N/A,#N/A,FALSE,"단축2";#N/A,#N/A,FALSE,"단축3";#N/A,#N/A,FALSE,"장축";#N/A,#N/A,FALSE,"4WD"}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2106">#REF!</definedName>
    <definedName name="type_2107">#REF!</definedName>
    <definedName name="type_2108">#REF!</definedName>
    <definedName name="Type_de_productivité">#REF!</definedName>
    <definedName name="type_house">#REF!</definedName>
    <definedName name="type_house_2106">#REF!</definedName>
    <definedName name="type_house_six">#REF!</definedName>
    <definedName name="type_house2106">#REF!</definedName>
    <definedName name="TYPE_INV">#REF!</definedName>
    <definedName name="Type_of_Client">#REF!</definedName>
    <definedName name="Type_of_Contract">#REF!</definedName>
    <definedName name="type_ressource">#N/A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BeginDepart_col_MonthData">OFFSET(#REF!,1,0,COUNTA(#REF!)-1,1)</definedName>
    <definedName name="TypeCost_col_Salary">OFFSET(#REF!,1,0,MAX(SalaryActive_col_BaseSalaryHr),1)</definedName>
    <definedName name="TypeEndDepart_col_MonthData">OFFSET(#REF!,1,0,COUNTA(#REF!)-1,1)</definedName>
    <definedName name="TypeIn_col_Salary">OFFSET(#REF!,1,0,MAX(SalaryActive_col_BaseSalaryHr),1)</definedName>
    <definedName name="TypeList">#REF!</definedName>
    <definedName name="typemo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Leav_col_SV">OFFSET(#REF!,1,0,COUNTA(#REF!)-1,1)</definedName>
    <definedName name="TypeofMessage">#REF!</definedName>
    <definedName name="TypeOut_col_Salary">OFFSET(#REF!,1,0,MAX(SalaryActive_col_BaseSalaryHr),1)</definedName>
    <definedName name="TypePayment_col_Salary">OFFSET(#REF!,1,0,MAX(SalaryActive_col_BaseSalaryHr),1)</definedName>
    <definedName name="TypeSect">#N/A</definedName>
    <definedName name="TypeService_col_MonthData">OFFSET(#REF!,1,0,COUNTA(#REF!)-1,1)</definedName>
    <definedName name="tyrmdr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localSheetId="4" hidden="1">{#N/A,#N/A,FALSE,"단축1";#N/A,#N/A,FALSE,"단축2";#N/A,#N/A,FALSE,"단축3";#N/A,#N/A,FALSE,"장축";#N/A,#N/A,FALSE,"4WD"}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 localSheetId="4">YEAR</definedName>
    <definedName name="tytry">YEAR</definedName>
    <definedName name="tytryr" localSheetId="4" hidden="1">{#N/A,#N/A,FALSE,"Aging Summary";#N/A,#N/A,FALSE,"Ratio Analysis";#N/A,#N/A,FALSE,"Test 120 Day Accts";#N/A,#N/A,FALSE,"Tickmarks"}</definedName>
    <definedName name="tytryr" hidden="1">{#N/A,#N/A,FALSE,"Aging Summary";#N/A,#N/A,FALSE,"Ratio Analysis";#N/A,#N/A,FALSE,"Test 120 Day Accts";#N/A,#N/A,FALSE,"Tickmarks"}</definedName>
    <definedName name="tytryutryutu" localSheetId="4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4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localSheetId="4" hidden="1">{"Page 1",#N/A,FALSE,"082799";"Page 2",#N/A,FALSE,"082799";"Page 3",#N/A,FALSE,"082799";"Page 4",#N/A,FALSE,"082799"}</definedName>
    <definedName name="tytym" hidden="1">{"Page 1",#N/A,FALSE,"082799";"Page 2",#N/A,FALSE,"082799";"Page 3",#N/A,FALSE,"082799";"Page 4",#N/A,FALSE,"082799"}</definedName>
    <definedName name="tytyt" localSheetId="4" hidden="1">{#N/A,#N/A,FALSE,"Report";#N/A,#N/A,FALSE,"Credit Debit Notes";#N/A,#N/A,FALSE,"Explanations";#N/A,#N/A,FALSE,"Summary";#N/A,#N/A,FALSE,"Budget";#N/A,#N/A,FALSE,"Actua"}</definedName>
    <definedName name="tytyt" hidden="1">{#N/A,#N/A,FALSE,"Report";#N/A,#N/A,FALSE,"Credit Debit Notes";#N/A,#N/A,FALSE,"Explanations";#N/A,#N/A,FALSE,"Summary";#N/A,#N/A,FALSE,"Budget";#N/A,#N/A,FALSE,"Actua"}</definedName>
    <definedName name="tytyty" localSheetId="4" hidden="1">{"Page 1",#N/A,FALSE,"060499";"Page 2",#N/A,FALSE,"060499";"Page 3",#N/A,FALSE,"060499"}</definedName>
    <definedName name="tytyty" hidden="1">{"Page 1",#N/A,FALSE,"060499";"Page 2",#N/A,FALSE,"060499";"Page 3",#N/A,FALSE,"060499"}</definedName>
    <definedName name="tyu">#REF!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 localSheetId="4" hidden="1">{"OPEN ORDERS",#N/A,FALSE,"ZZORDS"}</definedName>
    <definedName name="tyuii" hidden="1">{"OPEN ORDERS",#N/A,FALSE,"ZZORDS"}</definedName>
    <definedName name="tyuip" hidden="1">#REF!</definedName>
    <definedName name="tyuiyuiuy" localSheetId="4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localSheetId="4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ryu" localSheetId="4" hidden="1">{"Page 1",#N/A,FALSE,"052199";"Page 2",#N/A,FALSE,"052199";"Page 3",#N/A,FALSE,"052199"}</definedName>
    <definedName name="tyutryu" hidden="1">{"Page 1",#N/A,FALSE,"052199";"Page 2",#N/A,FALSE,"052199";"Page 3",#N/A,FALSE,"052199"}</definedName>
    <definedName name="tyutyu" localSheetId="4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yuy" localSheetId="4" hidden="1">{"cashflow",#N/A,FALSE,"cash flow"}</definedName>
    <definedName name="tyuy" hidden="1">{"cashflow",#N/A,FALSE,"cash flow"}</definedName>
    <definedName name="tyuyer" localSheetId="4" hidden="1">{"Page 1",#N/A,FALSE,"060499";"Page 2",#N/A,FALSE,"060499";"Page 3",#N/A,FALSE,"060499"}</definedName>
    <definedName name="tyuyer" hidden="1">{"Page 1",#N/A,FALSE,"060499";"Page 2",#N/A,FALSE,"060499";"Page 3",#N/A,FALSE,"060499"}</definedName>
    <definedName name="tyy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localSheetId="4" hidden="1">{#N/A,#N/A,FALSE,"COVER1.XLS ";#N/A,#N/A,FALSE,"RACT1.XLS";#N/A,#N/A,FALSE,"RACT2.XLS";#N/A,#N/A,FALSE,"ECCMP";#N/A,#N/A,FALSE,"WELDER.XLS"}</definedName>
    <definedName name="tyyyuuiioo" hidden="1">{#N/A,#N/A,FALSE,"COVER1.XLS ";#N/A,#N/A,FALSE,"RACT1.XLS";#N/A,#N/A,FALSE,"RACT2.XLS";#N/A,#N/A,FALSE,"ECCMP";#N/A,#N/A,FALSE,"WELDER.XLS"}</definedName>
    <definedName name="TYYYYY" localSheetId="4" hidden="1">{#N/A,#N/A,FALSE,"단축1";#N/A,#N/A,FALSE,"단축2";#N/A,#N/A,FALSE,"단축3";#N/A,#N/A,FALSE,"장축";#N/A,#N/A,FALSE,"4WD"}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2">#REF!</definedName>
    <definedName name="U.31" localSheetId="4" hidden="1">{#N/A,#N/A,FALSE,"Sheet1"}</definedName>
    <definedName name="U.31" hidden="1">{#N/A,#N/A,FALSE,"Sheet1"}</definedName>
    <definedName name="U.3131" localSheetId="4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02b">#REF!</definedName>
    <definedName name="u_1" localSheetId="4" hidden="1">{"'Model'!$A$1:$N$53"}</definedName>
    <definedName name="u_1" hidden="1">{"'Model'!$A$1:$N$53"}</definedName>
    <definedName name="U_10">#REF!</definedName>
    <definedName name="U_1Dis">#REF!</definedName>
    <definedName name="u_2" localSheetId="4" hidden="1">{"'Model'!$A$1:$N$53"}</definedName>
    <definedName name="u_2" hidden="1">{"'Model'!$A$1:$N$53"}</definedName>
    <definedName name="U_20">#REF!</definedName>
    <definedName name="U_2a">#REF!</definedName>
    <definedName name="U_2b">#REF!</definedName>
    <definedName name="u_3" localSheetId="4" hidden="1">{"'Model'!$A$1:$N$53"}</definedName>
    <definedName name="u_3" hidden="1">{"'Model'!$A$1:$N$53"}</definedName>
    <definedName name="U_40">#REF!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.3">#REF!</definedName>
    <definedName name="U3_PayrollSum">#REF!</definedName>
    <definedName name="U3_PayrollTB">#REF!</definedName>
    <definedName name="U30_FSA" hidden="1">#REF!</definedName>
    <definedName name="U302old" localSheetId="4" hidden="1">{#N/A,#N/A,FALSE,"TAX COMPUTATION";#N/A,#N/A,FALSE,"TAX SCHEDULE";#N/A,#N/A,FALSE,"ADDITIONS";#N/A,#N/A,FALSE,"W &amp; T"}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localSheetId="4" hidden="1">{#N/A,#N/A,FALSE,"TAX COMPUTATION";#N/A,#N/A,FALSE,"TAX SCHEDULE";#N/A,#N/A,FALSE,"ADDITIONS";#N/A,#N/A,FALSE,"W &amp; T"}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DV" hidden="1">{"POPULAR SANS BUDGET",#N/A,FALSE,"popular";"TOTAL SANS BUDGET",#N/A,FALSE,"TOTAL"}</definedName>
    <definedName name="UE2CA">#REF!</definedName>
    <definedName name="UE2LA">#REF!</definedName>
    <definedName name="UECCA">#REF!</definedName>
    <definedName name="UECLA">#REF!</definedName>
    <definedName name="ueda1" hidden="1">#REF!</definedName>
    <definedName name="uen" localSheetId="4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R">#REF!</definedName>
    <definedName name="ueuefheuif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localSheetId="4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4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10143900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737">#REF!</definedName>
    <definedName name="UFPrn20031114175901">#REF!</definedName>
    <definedName name="UFPrn20031114180007">#REF!</definedName>
    <definedName name="UFPrn20031220085841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0111559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324152836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localSheetId="4" hidden="1">{#N/A,#N/A,FALSE,"OperatingAssumptions"}</definedName>
    <definedName name="uh" hidden="1">{#N/A,#N/A,FALSE,"OperatingAssumptions"}</definedName>
    <definedName name="uhi" localSheetId="4" hidden="1">{"'Rekap 1'!$A$1:$E$18"}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localSheetId="4" hidden="1">{"cashflow",#N/A,FALSE,"cash flow"}</definedName>
    <definedName name="uiij" hidden="1">{"cashflow",#N/A,FALSE,"cash flow"}</definedName>
    <definedName name="uikf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localSheetId="4" hidden="1">{#N/A,#N/A,FALSE,"Table of Contents"}</definedName>
    <definedName name="uiogiuoyguiu" hidden="1">{#N/A,#N/A,FALSE,"Table of Contents"}</definedName>
    <definedName name="uioiopiopi" localSheetId="4" hidden="1">{"Page 1",#N/A,FALSE,"071699";"Page 2",#N/A,FALSE,"071699";"Page 3",#N/A,FALSE,"071699"}</definedName>
    <definedName name="uioiopiopi" hidden="1">{"Page 1",#N/A,FALSE,"071699";"Page 2",#N/A,FALSE,"071699";"Page 3",#N/A,FALSE,"071699"}</definedName>
    <definedName name="uiouoiyui" localSheetId="4" hidden="1">{"Page 1",#N/A,FALSE,"072399";"Page 2",#N/A,FALSE,"072399";"Page 3",#N/A,FALSE,"072399"}</definedName>
    <definedName name="uiouoiyui" hidden="1">{"Page 1",#N/A,FALSE,"072399";"Page 2",#N/A,FALSE,"072399";"Page 3",#N/A,FALSE,"072399"}</definedName>
    <definedName name="uioyuo">#REF!</definedName>
    <definedName name="uipouio" localSheetId="4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localSheetId="4" hidden="1">{"Page 1",#N/A,FALSE,"092499";"Page 2",#N/A,FALSE,"092499";"Page 3",#N/A,FALSE,"092499";"Page 4",#N/A,FALSE,"092499"}</definedName>
    <definedName name="uiyuiyi" hidden="1">{"Page 1",#N/A,FALSE,"092499";"Page 2",#N/A,FALSE,"092499";"Page 3",#N/A,FALSE,"092499";"Page 4",#N/A,FALSE,"092499"}</definedName>
    <definedName name="uj">#REF!</definedName>
    <definedName name="ujh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u">#REF!</definedName>
    <definedName name="uji">#REF!</definedName>
    <definedName name="ujj" localSheetId="4" hidden="1">{"'Eng (page2)'!$A$1:$D$52"}</definedName>
    <definedName name="ujj" hidden="1">{"'Eng (page2)'!$A$1:$D$52"}</definedName>
    <definedName name="ujjt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h">#N/A</definedName>
    <definedName name="ukhjm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localSheetId="4" hidden="1">{"'Eng (page2)'!$A$1:$D$52"}</definedName>
    <definedName name="UKL" hidden="1">{"'Eng (page2)'!$A$1:$D$52"}</definedName>
    <definedName name="ukljt" localSheetId="4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localSheetId="4" hidden="1">{"DOM",#N/A,FALSE,"A8CONTENT"}</definedName>
    <definedName name="Ultra" hidden="1">{"DOM",#N/A,FALSE,"A8CONTENT"}</definedName>
    <definedName name="ULV_LKUP">#REF!</definedName>
    <definedName name="UM" localSheetId="4" hidden="1">{"'PRODUCTIONCOST SHEET'!$B$3:$G$48"}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localSheetId="4" hidden="1">{"'Sales-COS Calculation'!$K$4:$M$27"}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localSheetId="4" hidden="1">{"'Model'!$A$1:$N$53"}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HideHist">#N/A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FOCAL">#N/A</definedName>
    <definedName name="Unit">#REF!</definedName>
    <definedName name="Unit_Desc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localSheetId="4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costr">#N/A</definedName>
    <definedName name="Unitcostus">#N/A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ITS_TEXT">#REF!</definedName>
    <definedName name="unitt">BlankMacro1</definedName>
    <definedName name="unknown" localSheetId="4" hidden="1">{#N/A,#N/A,FALSE,"Sheet2"}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recordedAuditDifferences">#REF!</definedName>
    <definedName name="UnsecuredPL">#REF!</definedName>
    <definedName name="Unterschi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localSheetId="4" hidden="1">{#N/A,#N/A,FALSE,"invpln"}</definedName>
    <definedName name="uon" hidden="1">{#N/A,#N/A,FALSE,"invpln"}</definedName>
    <definedName name="UOO" localSheetId="4" hidden="1">{"'Eng (page2)'!$A$1:$D$52"}</definedName>
    <definedName name="UOO" hidden="1">{"'Eng (page2)'!$A$1:$D$52"}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p">#REF!</definedName>
    <definedName name="UPB_Baht">#REF!</definedName>
    <definedName name="UPDATE">#N/A</definedName>
    <definedName name="UPDATE_C_M">#REF!</definedName>
    <definedName name="Update_Currency_Data">#REF!</definedName>
    <definedName name="Update_Graphs">#REF!</definedName>
    <definedName name="Update_iACPU">#REF!</definedName>
    <definedName name="Update_Itemmast_Sheet">#REF!</definedName>
    <definedName name="Update_Money_Market">#REF!</definedName>
    <definedName name="Updatecurr">#REF!</definedName>
    <definedName name="Updated">#REF!</definedName>
    <definedName name="UPDATELOGICTYPE1">#REF!</definedName>
    <definedName name="UPDATELOGICTYPE2">#REF!</definedName>
    <definedName name="UpdatePrior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localSheetId="4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tyuyu" localSheetId="4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4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4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02SI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localSheetId="4" hidden="1">{"'Income Statement'!$A$1:$L$32"}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.A">#REF!</definedName>
    <definedName name="USD.E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Apr04">#REF!</definedName>
    <definedName name="USD_Apr05">#REF!</definedName>
    <definedName name="USD_Apr06">#REF!</definedName>
    <definedName name="USD_April07">#REF!</definedName>
    <definedName name="USD_April08">#REF!</definedName>
    <definedName name="USD_Aug04">#REF!</definedName>
    <definedName name="USD_Aug05">#REF!</definedName>
    <definedName name="USD_August06">#REF!</definedName>
    <definedName name="USD_August07">#REF!</definedName>
    <definedName name="USD_B">#REF!</definedName>
    <definedName name="usd_bank">#REF!</definedName>
    <definedName name="USD_Dec03">#REF!</definedName>
    <definedName name="USD_Dec04">#REF!</definedName>
    <definedName name="USD_Dec05">#REF!</definedName>
    <definedName name="USD_December06">#REF!</definedName>
    <definedName name="USD_December07">#REF!</definedName>
    <definedName name="USD_Feb04">#REF!</definedName>
    <definedName name="USD_Feb05">#REF!</definedName>
    <definedName name="USD_Feb06">#REF!</definedName>
    <definedName name="USD_February07">#REF!</definedName>
    <definedName name="USD_February08">#REF!</definedName>
    <definedName name="USD_Jan04">#REF!</definedName>
    <definedName name="USD_Jan05">#REF!</definedName>
    <definedName name="USD_Jan06">#REF!</definedName>
    <definedName name="USD_January06">#REF!</definedName>
    <definedName name="USD_January07">#REF!</definedName>
    <definedName name="USD_January08">#REF!</definedName>
    <definedName name="USD_Jul04">#REF!</definedName>
    <definedName name="USD_Jul05">#REF!</definedName>
    <definedName name="USD_July06">#REF!</definedName>
    <definedName name="USD_July07">#REF!</definedName>
    <definedName name="USD_Jun04">#REF!</definedName>
    <definedName name="USD_Jun05">#REF!</definedName>
    <definedName name="USD_June06">#REF!</definedName>
    <definedName name="USD_June07">#REF!</definedName>
    <definedName name="USD_Mar04">#REF!</definedName>
    <definedName name="USD_Mar05">#REF!</definedName>
    <definedName name="USD_Mar06">#REF!</definedName>
    <definedName name="USD_March07">#REF!</definedName>
    <definedName name="USD_March08">#REF!</definedName>
    <definedName name="USD_May04">#REF!</definedName>
    <definedName name="USD_May05">#REF!</definedName>
    <definedName name="USD_May06">#REF!</definedName>
    <definedName name="USD_May07">#REF!</definedName>
    <definedName name="USD_Nov04">#REF!</definedName>
    <definedName name="USD_Nov05">#REF!</definedName>
    <definedName name="USD_November06">#REF!</definedName>
    <definedName name="USD_November07">#REF!</definedName>
    <definedName name="USD_Oct04">#REF!</definedName>
    <definedName name="USD_Oct05">#REF!</definedName>
    <definedName name="USD_October06">#REF!</definedName>
    <definedName name="USD_October07">#REF!</definedName>
    <definedName name="usd_rate">#REF!</definedName>
    <definedName name="USD_Sep04">#REF!</definedName>
    <definedName name="USD_Sep05">#REF!</definedName>
    <definedName name="USD_September06">#REF!</definedName>
    <definedName name="USD_September07">#REF!</definedName>
    <definedName name="USD_TRV_Jan06">#REF!</definedName>
    <definedName name="USD00D">#REF!</definedName>
    <definedName name="USD00S">#REF!</definedName>
    <definedName name="USD97S">#REF!</definedName>
    <definedName name="USD98D">#REF!</definedName>
    <definedName name="USD98S">#REF!</definedName>
    <definedName name="USD99D">#REF!</definedName>
    <definedName name="USD99S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AT">"BXG320C"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ful_life">#REF!</definedName>
    <definedName name="USEquity0200">#REF!</definedName>
    <definedName name="USEquity0300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localSheetId="4" hidden="1">{#N/A,#N/A,FALSE,"P&amp;L-Adj";#N/A,#N/A,FALSE,"Bal-Adj"}</definedName>
    <definedName name="usgaap063" hidden="1">{#N/A,#N/A,FALSE,"P&amp;L-Adj";#N/A,#N/A,FALSE,"Bal-Adj"}</definedName>
    <definedName name="USGAAPEquity1299">#REF!</definedName>
    <definedName name="USGAPPNetIncome0200">#REF!</definedName>
    <definedName name="USGAPPNetIncome0300">#REF!</definedName>
    <definedName name="USGAPPNetIncome99">#REF!</definedName>
    <definedName name="usi" localSheetId="4" hidden="1">{"'Income Statement'!$A$1:$L$32"}</definedName>
    <definedName name="usi" hidden="1">{"'Income Statement'!$A$1:$L$32"}</definedName>
    <definedName name="USINT">#REF!</definedName>
    <definedName name="USL">#REF!</definedName>
    <definedName name="USNAM">"RESHMAS"</definedName>
    <definedName name="uso">#REF!</definedName>
    <definedName name="USOne">#REF!</definedName>
    <definedName name="USRANGE1">#REF!</definedName>
    <definedName name="USRANGE2">#REF!</definedName>
    <definedName name="USRANGE3">#REF!</definedName>
    <definedName name="USRANGE4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localSheetId="4" hidden="1">{#N/A,#N/A,FALSE,"Aging Summary";#N/A,#N/A,FALSE,"Ratio Analysis";#N/A,#N/A,FALSE,"Test 120 Day Accts";#N/A,#N/A,FALSE,"Tickmarks"}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localSheetId="4" hidden="1">{"Page 1",#N/A,FALSE,"082799";"Page 2",#N/A,FALSE,"082799";"Page 3",#N/A,FALSE,"082799";"Page 4",#N/A,FALSE,"082799"}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localSheetId="4" hidden="1">{#N/A,#N/A,FALSE,"Sheet1"}</definedName>
    <definedName name="utty" hidden="1">{#N/A,#N/A,FALSE,"Sheet1"}</definedName>
    <definedName name="UTUA_PPA">#REF!</definedName>
    <definedName name="UTUA_SVC">#REF!</definedName>
    <definedName name="ututrt" localSheetId="4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4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localSheetId="4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tyy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">#REF!</definedName>
    <definedName name="utyurtuy" localSheetId="4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4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localSheetId="4" hidden="1">{"Page 1",#N/A,FALSE,"091799";"Page 2",#N/A,FALSE,"091799";"Page 3",#N/A,FALSE,"091799";"Page 4",#N/A,FALSE,"091799"}</definedName>
    <definedName name="utyutu" hidden="1">{"Page 1",#N/A,FALSE,"091799";"Page 2",#N/A,FALSE,"091799";"Page 3",#N/A,FALSE,"091799";"Page 4",#N/A,FALSE,"091799"}</definedName>
    <definedName name="utyutyu" localSheetId="4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4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4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4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4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S" hidden="1">{"'Feb 99'!$A$1:$G$30"}</definedName>
    <definedName name="uuu" localSheetId="4" hidden="1">{#N/A,#N/A,FALSE,"LITRES";#N/A,#N/A,FALSE,"COLS";#N/A,#N/A,FALSE,"DEVISES"}</definedName>
    <definedName name="uuu" hidden="1">{#N/A,#N/A,FALSE,"LITRES";#N/A,#N/A,FALSE,"COLS";#N/A,#N/A,FALSE,"DEVISES"}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localSheetId="4" hidden="1">{"Page 1",#N/A,FALSE,"060499";"Page 2",#N/A,FALSE,"060499";"Page 3",#N/A,FALSE,"060499"}</definedName>
    <definedName name="uuuuuuuu" hidden="1">{"Page 1",#N/A,FALSE,"060499";"Page 2",#N/A,FALSE,"060499";"Page 3",#N/A,FALSE,"060499"}</definedName>
    <definedName name="uuuuuuuuu" localSheetId="4" hidden="1">{"conso",#N/A,FALSE,"cash flow"}</definedName>
    <definedName name="uuuuuuuuu" hidden="1">{"conso",#N/A,FALSE,"cash flow"}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localSheetId="4" hidden="1">{#N/A,#N/A,FALSE,"Sheet1"}</definedName>
    <definedName name="uuuuuuuuuuu" hidden="1">{#N/A,#N/A,FALSE,"Sheet1"}</definedName>
    <definedName name="uuuuuuuuuuuu" localSheetId="4" hidden="1">{#N/A,#N/A,FALSE,"Sheet1"}</definedName>
    <definedName name="uuuuuuuuuuuu" hidden="1">{#N/A,#N/A,FALSE,"Sheet1"}</definedName>
    <definedName name="uuuuuuuuuuuuu">#REF!</definedName>
    <definedName name="uuuuuuuuuuuuuuui" localSheetId="4" hidden="1">{"Page 1",#N/A,FALSE,"052199";"Page 2",#N/A,FALSE,"052199";"Page 3",#N/A,FALSE,"052199"}</definedName>
    <definedName name="uuuuuuuuuuuuuuui" hidden="1">{"Page 1",#N/A,FALSE,"052199";"Page 2",#N/A,FALSE,"052199";"Page 3",#N/A,FALSE,"052199"}</definedName>
    <definedName name="uuuuuuuuuuuuuuuuu" localSheetId="4" hidden="1">{"Page 1",#N/A,FALSE,"070999";"Page 2",#N/A,FALSE,"070999";"Page 3",#N/A,FALSE,"070999"}</definedName>
    <definedName name="uuuuuuuuuuuuuuuuu" hidden="1">{"Page 1",#N/A,FALSE,"070999";"Page 2",#N/A,FALSE,"070999";"Page 3",#N/A,FALSE,"070999"}</definedName>
    <definedName name="uuuuuuuuuuuuuuuuuuuu">#REF!</definedName>
    <definedName name="uuuuuuuuuuuuuuuuuuuuuuuu" localSheetId="4" hidden="1">{#N/A,#N/A,FALSE,"Sheet1"}</definedName>
    <definedName name="uuuuuuuuuuuuuuuuuuuuuuuu" hidden="1">{#N/A,#N/A,FALSE,"Sheet1"}</definedName>
    <definedName name="uuy" localSheetId="4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localSheetId="4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localSheetId="4" hidden="1">{#N/A,#N/A,FALSE,"17MAY";#N/A,#N/A,FALSE,"24MAY"}</definedName>
    <definedName name="uwropweuroweuriowerwerwer" hidden="1">{#N/A,#N/A,FALSE,"17MAY";#N/A,#N/A,FALSE,"24MAY"}</definedName>
    <definedName name="ux">#REF!</definedName>
    <definedName name="uy">#REF!</definedName>
    <definedName name="uyr" localSheetId="4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k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localSheetId="4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4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localSheetId="4" hidden="1">{#N/A,#N/A,FALSE,"COVER1.XLS ";#N/A,#N/A,FALSE,"RACT1.XLS";#N/A,#N/A,FALSE,"RACT2.XLS";#N/A,#N/A,FALSE,"ECCMP";#N/A,#N/A,FALSE,"WELDER.XLS"}</definedName>
    <definedName name="uytg" hidden="1">{#N/A,#N/A,FALSE,"COVER1.XLS ";#N/A,#N/A,FALSE,"RACT1.XLS";#N/A,#N/A,FALSE,"RACT2.XLS";#N/A,#N/A,FALSE,"ECCMP";#N/A,#N/A,FALSE,"WELDER.XLS"}</definedName>
    <definedName name="uytguty" localSheetId="4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4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4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localSheetId="4" hidden="1">{#N/A,#N/A,FALSE,"COVER1.XLS ";#N/A,#N/A,FALSE,"RACT1.XLS";#N/A,#N/A,FALSE,"RACT2.XLS";#N/A,#N/A,FALSE,"ECCMP";#N/A,#N/A,FALSE,"WELDER.XLS"}</definedName>
    <definedName name="uyu" hidden="1">{#N/A,#N/A,FALSE,"COVER1.XLS ";#N/A,#N/A,FALSE,"RACT1.XLS";#N/A,#N/A,FALSE,"RACT2.XLS";#N/A,#N/A,FALSE,"ECCMP";#N/A,#N/A,FALSE,"WELDER.XLS"}</definedName>
    <definedName name="uyurtuuttuyt" localSheetId="4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4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4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4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4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4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localSheetId="4" hidden="1">{"Page 1",#N/A,FALSE,"050799";"Page 2",#N/A,FALSE,"050799";"Page 3",#N/A,FALSE,"050799"}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180_EXISTING">#REF!</definedName>
    <definedName name="V1802012">#REF!</definedName>
    <definedName name="V1802013">#REF!</definedName>
    <definedName name="V180TW">#REF!</definedName>
    <definedName name="V180TW_Existing">#REF!</definedName>
    <definedName name="V180TW2012">#REF!</definedName>
    <definedName name="V180TW2013">#REF!</definedName>
    <definedName name="V200_CDI_V_Class">#REF!</definedName>
    <definedName name="V28.0">#REF!</definedName>
    <definedName name="V300_1" localSheetId="4" hidden="1">{"'Eng (page2)'!$A$1:$D$52"}</definedName>
    <definedName name="V300_1" hidden="1">{"'Eng (page2)'!$A$1:$D$52"}</definedName>
    <definedName name="V300mmm" localSheetId="4" hidden="1">{"'Model'!$A$1:$N$53"}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a">#REF!</definedName>
    <definedName name="VAÄT_LIEÄU">"nhandongia"</definedName>
    <definedName name="val">#REF!,#REF!</definedName>
    <definedName name="val_date">#REF!</definedName>
    <definedName name="ValDate">#REF!</definedName>
    <definedName name="ValDepn701">#REF!</definedName>
    <definedName name="Valdez__Gregory_S.">#REF!</definedName>
    <definedName name="valid_date">#REF!</definedName>
    <definedName name="Valid_Show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">#REF!</definedName>
    <definedName name="VALIDATION_ERRORS">#REF!:#REF!</definedName>
    <definedName name="VALIDATION_REPORT_DATE">#REF!</definedName>
    <definedName name="Validdvps">#REF!</definedName>
    <definedName name="Validé">#REF!</definedName>
    <definedName name="ValidEntities">#REF!</definedName>
    <definedName name="ValidEntitiesCode">#REF!</definedName>
    <definedName name="ValidHotels">#REF!</definedName>
    <definedName name="ValidMonth">#REF!</definedName>
    <definedName name="ValidTitle">#REF!</definedName>
    <definedName name="ValidVersions">#REF!</definedName>
    <definedName name="ValidVersionsCode">#REF!</definedName>
    <definedName name="VALORINVENT">#REF!</definedName>
    <definedName name="VALUATION">#REF!</definedName>
    <definedName name="Valuation_Date">#REF!</definedName>
    <definedName name="valuation_range">#REF!</definedName>
    <definedName name="value">3</definedName>
    <definedName name="Value_">#N/A</definedName>
    <definedName name="Value_1">#REF!</definedName>
    <definedName name="value_date">#REF!</definedName>
    <definedName name="Value_Statistics">#REF!</definedName>
    <definedName name="valuedte">#REF!</definedName>
    <definedName name="Values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lues_Entered_4">#N/A</definedName>
    <definedName name="Values_Entered_5">#N/A</definedName>
    <definedName name="Values_Entered_7" localSheetId="4">IF(Loan_Amount_7*Interest_Rate_7*Loan_Years_7*Loan_Start_7&gt;0,1,0)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Cap">#REF!</definedName>
    <definedName name="varEVA">#REF!</definedName>
    <definedName name="Varian">#REF!</definedName>
    <definedName name="Variance">#REF!</definedName>
    <definedName name="VARIANCE_ANALYSIS_WITH_LAST_MONTH">#REF!</definedName>
    <definedName name="Variance1" localSheetId="4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rOP">#REF!</definedName>
    <definedName name="varOth">#REF!</definedName>
    <definedName name="varRev">#REF!</definedName>
    <definedName name="vas">#REF!</definedName>
    <definedName name="vASDA" localSheetId="4" hidden="1">{"'1996'!$A$1:$J$272"}</definedName>
    <definedName name="vASDA" hidden="1">{"'1996'!$A$1:$J$272"}</definedName>
    <definedName name="VasRev">#REF!</definedName>
    <definedName name="vast">#REF!</definedName>
    <definedName name="VAT">#REF!</definedName>
    <definedName name="VATCODE">#REF!</definedName>
    <definedName name="VATCODE02">#REF!</definedName>
    <definedName name="VATF">#REF!</definedName>
    <definedName name="VATL">#REF!</definedName>
    <definedName name="VatTuTungHangMuc">#REF!</definedName>
    <definedName name="VA実施">#REF!</definedName>
    <definedName name="vb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localSheetId="4" hidden="1">{#N/A,#N/A,FALSE,"PRJCTED QTRLY QTY's"}</definedName>
    <definedName name="vbffgsf45" hidden="1">{#N/A,#N/A,FALSE,"PRJCTED QTRLY QTY's"}</definedName>
    <definedName name="vbmbv" localSheetId="4" hidden="1">{"Page 1",#N/A,FALSE,"052199";"Page 2",#N/A,FALSE,"052199";"Page 3",#N/A,FALSE,"052199"}</definedName>
    <definedName name="vbmbv" hidden="1">{"Page 1",#N/A,FALSE,"052199";"Page 2",#N/A,FALSE,"052199";"Page 3",#N/A,FALSE,"052199"}</definedName>
    <definedName name="VBN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localSheetId="4" hidden="1">{"Page 1",#N/A,FALSE,"060499";"Page 2",#N/A,FALSE,"060499";"Page 3",#N/A,FALSE,"060499"}</definedName>
    <definedName name="vbnbvn" hidden="1">{"Page 1",#N/A,FALSE,"060499";"Page 2",#N/A,FALSE,"060499";"Page 3",#N/A,FALSE,"060499"}</definedName>
    <definedName name="vbnbvncvb" localSheetId="4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" localSheetId="4" hidden="1">{"Page 1",#N/A,FALSE,"073099";"Page 2",#N/A,FALSE,"073099";"Page 3",#N/A,FALSE,"073099"}</definedName>
    <definedName name="vbncv" hidden="1">{"Page 1",#N/A,FALSE,"073099";"Page 2",#N/A,FALSE,"073099";"Page 3",#N/A,FALSE,"073099"}</definedName>
    <definedName name="vbncvncvn" localSheetId="4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localSheetId="4" hidden="1">{"Page 1",#N/A,FALSE,"070999";"Page 2",#N/A,FALSE,"070999";"Page 3",#N/A,FALSE,"070999"}</definedName>
    <definedName name="vbncvnf" hidden="1">{"Page 1",#N/A,FALSE,"070999";"Page 2",#N/A,FALSE,"070999";"Page 3",#N/A,FALSE,"070999"}</definedName>
    <definedName name="vbncvnvb" localSheetId="4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4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4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4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b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localSheetId="4" hidden="1">{"Page 1",#N/A,FALSE,"071699";"Page 2",#N/A,FALSE,"071699";"Page 3",#N/A,FALSE,"071699"}</definedName>
    <definedName name="vbvn" hidden="1">{"Page 1",#N/A,FALSE,"071699";"Page 2",#N/A,FALSE,"071699";"Page 3",#N/A,FALSE,"071699"}</definedName>
    <definedName name="vbvnm" localSheetId="4" hidden="1">{"Page 1",#N/A,FALSE,"060499";"Page 2",#N/A,FALSE,"060499";"Page 3",#N/A,FALSE,"060499"}</definedName>
    <definedName name="vbvnm" hidden="1">{"Page 1",#N/A,FALSE,"060499";"Page 2",#N/A,FALSE,"060499";"Page 3",#N/A,FALSE,"060499"}</definedName>
    <definedName name="vc">#REF!</definedName>
    <definedName name="vcbncv" localSheetId="4" hidden="1">{"Page 1",#N/A,FALSE,"082799";"Page 2",#N/A,FALSE,"082799";"Page 3",#N/A,FALSE,"082799";"Page 4",#N/A,FALSE,"082799"}</definedName>
    <definedName name="vcbncv" hidden="1">{"Page 1",#N/A,FALSE,"082799";"Page 2",#N/A,FALSE,"082799";"Page 3",#N/A,FALSE,"082799";"Page 4",#N/A,FALSE,"082799"}</definedName>
    <definedName name="vcbnv" localSheetId="4" hidden="1">{"Page 1",#N/A,FALSE,"050799";"Page 2",#N/A,FALSE,"050799";"Page 3",#N/A,FALSE,"050799"}</definedName>
    <definedName name="vcbnv" hidden="1">{"Page 1",#N/A,FALSE,"050799";"Page 2",#N/A,FALSE,"050799";"Page 3",#N/A,FALSE,"050799"}</definedName>
    <definedName name="vcbxcvbxb" localSheetId="4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fg" localSheetId="4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odes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localSheetId="4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cxbw" localSheetId="4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vwxcv" localSheetId="4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4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4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4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4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4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TE">#REF!</definedName>
    <definedName name="vdcds" localSheetId="4" hidden="1">{"cashflow",#N/A,FALSE,"cash flow"}</definedName>
    <definedName name="vdcds" hidden="1">{"cashflow",#N/A,FALSE,"cash flow"}</definedName>
    <definedName name="vdf">#REF!</definedName>
    <definedName name="vdf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localSheetId="4" hidden="1">{"'Model'!$A$1:$N$53"}</definedName>
    <definedName name="vdsqe" hidden="1">{"'Model'!$A$1:$N$53"}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localSheetId="4" hidden="1">{#N/A,#N/A,FALSE,"단축1";#N/A,#N/A,FALSE,"단축2";#N/A,#N/A,FALSE,"단축3";#N/A,#N/A,FALSE,"장축";#N/A,#N/A,FALSE,"4WD"}</definedName>
    <definedName name="veefef" hidden="1">{#N/A,#N/A,FALSE,"단축1";#N/A,#N/A,FALSE,"단축2";#N/A,#N/A,FALSE,"단축3";#N/A,#N/A,FALSE,"장축";#N/A,#N/A,FALSE,"4WD"}</definedName>
    <definedName name="veevee" localSheetId="4" hidden="1">{"'Model'!$A$1:$N$53"}</definedName>
    <definedName name="veevee" hidden="1">{"'Model'!$A$1:$N$53"}</definedName>
    <definedName name="VEGIE">#REF!</definedName>
    <definedName name="Vehicle">#REF!</definedName>
    <definedName name="Ven">#REF!</definedName>
    <definedName name="vendas_brutas">#REF!</definedName>
    <definedName name="vendas_liquidas">#REF!</definedName>
    <definedName name="Vendor">#REF!</definedName>
    <definedName name="Vendor_Summary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NIZ">#N/A</definedName>
    <definedName name="VERNIZ1">#N/A</definedName>
    <definedName name="VERNIZ2">#N/A</definedName>
    <definedName name="VERNIZ3">#N/A</definedName>
    <definedName name="vero" hidden="1">#REF!</definedName>
    <definedName name="verres">#REF!</definedName>
    <definedName name="verrrr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ryold" hidden="1">{"holdco",#N/A,FALSE,"Summary Financials";"holdco",#N/A,FALSE,"Summary Financials"}</definedName>
    <definedName name="Vessel">#REF!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localSheetId="4" hidden="1">{#N/A,#N/A,FALSE,"Sheet1"}</definedName>
    <definedName name="vf" hidden="1">{#N/A,#N/A,FALSE,"Sheet1"}</definedName>
    <definedName name="vfayg" localSheetId="4" hidden="1">{"cashflow",#N/A,FALSE,"cash flow"}</definedName>
    <definedName name="vfayg" hidden="1">{"cashflow",#N/A,FALSE,"cash flow"}</definedName>
    <definedName name="v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localSheetId="4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localSheetId="4" hidden="1">{#N/A,#N/A,TRUE,"Summary";#N/A,#N/A,TRUE,"Balance Sheet";#N/A,#N/A,TRUE,"P &amp; L";#N/A,#N/A,TRUE,"Fixed Assets";#N/A,#N/A,TRUE,"Cash Flows"}</definedName>
    <definedName name="vga" hidden="1">{#N/A,#N/A,TRUE,"Summary";#N/A,#N/A,TRUE,"Balance Sheet";#N/A,#N/A,TRUE,"P &amp; L";#N/A,#N/A,TRUE,"Fixed Assets";#N/A,#N/A,TRUE,"Cash Flows"}</definedName>
    <definedName name="vgf" localSheetId="4" hidden="1">{"'Model'!$A$1:$N$53"}</definedName>
    <definedName name="vgf" hidden="1">{"'Model'!$A$1:$N$53"}</definedName>
    <definedName name="vgf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localSheetId="4" hidden="1">{"K GuV o. Kommentar",#N/A,FALSE,"Kaufhof"}</definedName>
    <definedName name="Vgl" hidden="1">{"K GuV o. Kommentar",#N/A,FALSE,"Kaufhof"}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HUKVJ">#N/A</definedName>
    <definedName name="vi" localSheetId="4" hidden="1">{"Japan_Capers_Ed_Pub",#N/A,FALSE,"DI 2 YEAR MASTER SCHEDULE"}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localSheetId="4" hidden="1">{#N/A,#N/A,FALSE,"Charges"}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I">#N/A</definedName>
    <definedName name="Vijaykar__Atul">#REF!</definedName>
    <definedName name="VIKING">#REF!</definedName>
    <definedName name="VILLES">#N/A</definedName>
    <definedName name="Vinai" localSheetId="4" hidden="1">{"'2001'!$A$1:$AH$35"}</definedName>
    <definedName name="Vinai" hidden="1">{"'2001'!$A$1:$AH$35"}</definedName>
    <definedName name="vinay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localSheetId="4" hidden="1">{"'Mach'!$A$1:$D$39"}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jkz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localSheetId="4" hidden="1">{"'1996'!$A$1:$J$272"}</definedName>
    <definedName name="vnhsgfjhrgj" hidden="1">{"'1996'!$A$1:$J$272"}</definedName>
    <definedName name="VNP">"Picture 6"</definedName>
    <definedName name="VNVJVH" localSheetId="4" hidden="1">{"'Income Statement'!$A$1:$L$32"}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L">#REF!</definedName>
    <definedName name="VoLL_Cap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LVO_INDIA_PRIVATE_LIMITED">#REF!</definedName>
    <definedName name="vor" localSheetId="4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orjahr">#REF!</definedName>
    <definedName name="VORJAHR_MONAT">#REF!</definedName>
    <definedName name="VORNR">#REF!</definedName>
    <definedName name="voucherNo">#REF!</definedName>
    <definedName name="VOUCHERS">#REF!</definedName>
    <definedName name="VPJ.2012">#REF!</definedName>
    <definedName name="VPJ.2013">#REF!</definedName>
    <definedName name="VPPR2">#REF!</definedName>
    <definedName name="VPPR2_Existing">#REF!</definedName>
    <definedName name="VPPR22012">#REF!</definedName>
    <definedName name="VPPR22013">#REF!</definedName>
    <definedName name="VPRate">#REF!</definedName>
    <definedName name="VPSP">#REF!</definedName>
    <definedName name="VPSP2013">#REF!</definedName>
    <definedName name="VQ" localSheetId="4" hidden="1">{#N/A,#N/A,FALSE,"DI 2 YEAR MASTER SCHEDULE"}</definedName>
    <definedName name="VQ" hidden="1">{#N/A,#N/A,FALSE,"DI 2 YEAR MASTER SCHEDULE"}</definedName>
    <definedName name="VQEDATA">#REF!</definedName>
    <definedName name="vr3p">#REF!</definedName>
    <definedName name="vrp" localSheetId="4" hidden="1">{#N/A,#N/A,FALSE,"FG2540"}</definedName>
    <definedName name="vrp" hidden="1">{#N/A,#N/A,FALSE,"FG2540"}</definedName>
    <definedName name="vrwggr3">#REF!</definedName>
    <definedName name="vrwpgvpre">#REF!</definedName>
    <definedName name="vs" localSheetId="4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localSheetId="4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bgvsd" localSheetId="4" hidden="1">{"'1996'!$A$1:$J$272"}</definedName>
    <definedName name="vsdbgvsd" hidden="1">{"'1996'!$A$1:$J$272"}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L">#REF!</definedName>
    <definedName name="VSP">#REF!</definedName>
    <definedName name="vsv" localSheetId="4" hidden="1">{#N/A,#N/A,FALSE,"17MAY";#N/A,#N/A,FALSE,"24MAY"}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586" hidden="1">#REF!</definedName>
    <definedName name="VTM_587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localSheetId="4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li">#REF!,#REF!</definedName>
    <definedName name="VVV">#REF!</definedName>
    <definedName name="vvvv">#REF!</definedName>
    <definedName name="vvvv1">#REF!</definedName>
    <definedName name="vvvvvv">#REF!</definedName>
    <definedName name="vvvvvvvvv" localSheetId="4" hidden="1">{#N/A,#N/A,FALSE,"Sheet1"}</definedName>
    <definedName name="vvvvvvvvv" hidden="1">{#N/A,#N/A,FALSE,"Sheet1"}</definedName>
    <definedName name="vvvvvvvvvb" localSheetId="4" hidden="1">{"Page 1",#N/A,FALSE,"091099";"Page 2",#N/A,FALSE,"091099";"Page 3",#N/A,FALSE,"091099";"Page 4",#N/A,FALSE,"091099"}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localSheetId="4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vvvvvvvvvvvvv" localSheetId="4" hidden="1">{"'Eng (page2)'!$A$1:$D$52"}</definedName>
    <definedName name="vvvvvvvvvvvvv" hidden="1">{"'Eng (page2)'!$A$1:$D$52"}</definedName>
    <definedName name="vvvvvvvvvvvvvv" localSheetId="4" hidden="1">{"Page 1",#N/A,FALSE,"082799";"Page 2",#N/A,FALSE,"082799";"Page 3",#N/A,FALSE,"082799";"Page 4",#N/A,FALSE,"082799"}</definedName>
    <definedName name="vvvvvvvvvvvvvv" hidden="1">{"Page 1",#N/A,FALSE,"082799";"Page 2",#N/A,FALSE,"082799";"Page 3",#N/A,FALSE,"082799";"Page 4",#N/A,FALSE,"082799"}</definedName>
    <definedName name="vvvvvvvvvvvvvvvvvv" localSheetId="4" hidden="1">{#N/A,#N/A,FALSE,"Sheet1"}</definedName>
    <definedName name="vvvvvvvvvvvvvvvvvv" hidden="1">{#N/A,#N/A,FALSE,"Sheet1"}</definedName>
    <definedName name="vvvvvvvvvvvvvvvvvvvvvv">#REF!</definedName>
    <definedName name="vw" localSheetId="4" hidden="1">{#N/A,#N/A,FALSE,"단축1";#N/A,#N/A,FALSE,"단축2";#N/A,#N/A,FALSE,"단축3";#N/A,#N/A,FALSE,"장축";#N/A,#N/A,FALSE,"4WD"}</definedName>
    <definedName name="vw" hidden="1">{#N/A,#N/A,FALSE,"단축1";#N/A,#N/A,FALSE,"단축2";#N/A,#N/A,FALSE,"단축3";#N/A,#N/A,FALSE,"장축";#N/A,#N/A,FALSE,"4WD"}</definedName>
    <definedName name="vwea">#REF!</definedName>
    <definedName name="vwedasd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localSheetId="4" hidden="1">{#N/A,#N/A,FALSE,"단축1";#N/A,#N/A,FALSE,"단축2";#N/A,#N/A,FALSE,"단축3";#N/A,#N/A,FALSE,"장축";#N/A,#N/A,FALSE,"4WD"}</definedName>
    <definedName name="vwedve" hidden="1">{#N/A,#N/A,FALSE,"단축1";#N/A,#N/A,FALSE,"단축2";#N/A,#N/A,FALSE,"단축3";#N/A,#N/A,FALSE,"장축";#N/A,#N/A,FALSE,"4WD"}</definedName>
    <definedName name="vweerefwef" localSheetId="4" hidden="1">{#N/A,#N/A,FALSE,"초도품";#N/A,#N/A,FALSE,"초도품 (2)";#N/A,#N/A,FALSE,"초도품 (3)";#N/A,#N/A,FALSE,"초도품 (4)";#N/A,#N/A,FALSE,"초도품 (5)";#N/A,#N/A,FALSE,"초도품 (6)"}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localSheetId="4" hidden="1">{#N/A,#N/A,FALSE,"단축1";#N/A,#N/A,FALSE,"단축2";#N/A,#N/A,FALSE,"단축3";#N/A,#N/A,FALSE,"장축";#N/A,#N/A,FALSE,"4WD"}</definedName>
    <definedName name="vwefasdsc" hidden="1">{#N/A,#N/A,FALSE,"단축1";#N/A,#N/A,FALSE,"단축2";#N/A,#N/A,FALSE,"단축3";#N/A,#N/A,FALSE,"장축";#N/A,#N/A,FALSE,"4WD"}</definedName>
    <definedName name="vwefee" localSheetId="4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localSheetId="4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localSheetId="4" hidden="1">{#N/A,#N/A,FALSE,"단축1";#N/A,#N/A,FALSE,"단축2";#N/A,#N/A,FALSE,"단축3";#N/A,#N/A,FALSE,"장축";#N/A,#N/A,FALSE,"4WD"}</definedName>
    <definedName name="vwefvee" hidden="1">{#N/A,#N/A,FALSE,"단축1";#N/A,#N/A,FALSE,"단축2";#N/A,#N/A,FALSE,"단축3";#N/A,#N/A,FALSE,"장축";#N/A,#N/A,FALSE,"4WD"}</definedName>
    <definedName name="vwefvwevwe" localSheetId="4" hidden="1">{#N/A,#N/A,FALSE,"초도품";#N/A,#N/A,FALSE,"초도품 (2)";#N/A,#N/A,FALSE,"초도품 (3)";#N/A,#N/A,FALSE,"초도품 (4)";#N/A,#N/A,FALSE,"초도품 (5)";#N/A,#N/A,FALSE,"초도품 (6)"}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localSheetId="4" hidden="1">{"DOM",#N/A,FALSE,"A8CONTENT"}</definedName>
    <definedName name="vwefwegvge" hidden="1">{"DOM",#N/A,FALSE,"A8CONTENT"}</definedName>
    <definedName name="vwefwerw" localSheetId="4" hidden="1">{#N/A,#N/A,FALSE,"단축1";#N/A,#N/A,FALSE,"단축2";#N/A,#N/A,FALSE,"단축3";#N/A,#N/A,FALSE,"장축";#N/A,#N/A,FALSE,"4WD"}</definedName>
    <definedName name="vwefwerw" hidden="1">{#N/A,#N/A,FALSE,"단축1";#N/A,#N/A,FALSE,"단축2";#N/A,#N/A,FALSE,"단축3";#N/A,#N/A,FALSE,"장축";#N/A,#N/A,FALSE,"4WD"}</definedName>
    <definedName name="vwevefefedf" localSheetId="4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localSheetId="4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localSheetId="4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localSheetId="4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localSheetId="4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localSheetId="4" hidden="1">{"EXPORT",#N/A,FALSE,"A8CONTENT"}</definedName>
    <definedName name="vwevwevg" hidden="1">{"EXPORT",#N/A,FALSE,"A8CONTENT"}</definedName>
    <definedName name="vwevwevrv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localSheetId="4" hidden="1">{"EXPORT",#N/A,FALSE,"A8CONTENT"}</definedName>
    <definedName name="vwewas" hidden="1">{"EXPORT",#N/A,FALSE,"A8CONTENT"}</definedName>
    <definedName name="vwreg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localSheetId="4" hidden="1">{#N/A,#N/A,FALSE,"단축1";#N/A,#N/A,FALSE,"단축2";#N/A,#N/A,FALSE,"단축3";#N/A,#N/A,FALSE,"장축";#N/A,#N/A,FALSE,"4WD"}</definedName>
    <definedName name="vwrr" hidden="1">{#N/A,#N/A,FALSE,"단축1";#N/A,#N/A,FALSE,"단축2";#N/A,#N/A,FALSE,"단축3";#N/A,#N/A,FALSE,"장축";#N/A,#N/A,FALSE,"4WD"}</definedName>
    <definedName name="vwve" localSheetId="4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localSheetId="4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localSheetId="4" hidden="1">{"'Eng (page2)'!$A$1:$D$52"}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localSheetId="4" hidden="1">{"Page 1",#N/A,FALSE,"052199";"Page 2",#N/A,FALSE,"052199";"Page 3",#N/A,FALSE,"052199"}</definedName>
    <definedName name="vxv" hidden="1">{"Page 1",#N/A,FALSE,"052199";"Page 2",#N/A,FALSE,"052199";"Page 3",#N/A,FALSE,"052199"}</definedName>
    <definedName name="vxvsd" localSheetId="4">_415E0+#REF!+#REF!+#REF!+#REF!+#REF!+#REF!+#REF!+#REF!+#REF!+#REF!+#REF!+#REF!+#REF!+#REF!+#REF!+#REF!+#REF!+#REF!+#REF!+#REF!+#REF!+#REF!+#REF!+#REF!+#REF!+#REF!+#REF!</definedName>
    <definedName name="vxvsd">_415E0+#REF!+#REF!+#REF!+#REF!+#REF!+#REF!+#REF!+#REF!+#REF!+#REF!+#REF!+#REF!+#REF!+#REF!+#REF!+#REF!+#REF!+#REF!+#REF!+#REF!+#REF!+#REF!+#REF!+#REF!+#REF!+#REF!+#REF!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vxvxert" localSheetId="4" hidden="1">{"'Eng (page2)'!$A$1:$D$52"}</definedName>
    <definedName name="vxvxert" hidden="1">{"'Eng (page2)'!$A$1:$D$52"}</definedName>
    <definedName name="vxzcvcxvvcxz">#REF!</definedName>
    <definedName name="vxzvvdzvfdzvdfvfdvfdvdzv" localSheetId="4" hidden="1">{"'Eng (page2)'!$A$1:$D$52"}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localSheetId="4" hidden="1">{"'Eng (page2)'!$A$1:$D$52"}</definedName>
    <definedName name="vzvdzvdszvds" hidden="1">{"'Eng (page2)'!$A$1:$D$52"}</definedName>
    <definedName name="vzxcvzcxvz">#REF!</definedName>
    <definedName name="vzxcvzxcvcxzvc">#REF!</definedName>
    <definedName name="VZXSF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localSheetId="4" hidden="1">{#N/A,#N/A,FALSE,"Eff-SSC2"}</definedName>
    <definedName name="w38a" hidden="1">{#N/A,#N/A,FALSE,"Eff-SSC2"}</definedName>
    <definedName name="w3e" localSheetId="4" hidden="1">{"print_pl",#N/A,FALSE,"print-actual"}</definedName>
    <definedName name="w3e" hidden="1">{"print_pl",#N/A,FALSE,"print-actual"}</definedName>
    <definedName name="W61C" localSheetId="4" hidden="1">{"AnaM1",#N/A,FALSE,"AnalisisM";"AnaM2",#N/A,FALSE,"AnalisisM";"AnaM3",#N/A,FALSE,"AnalisisM"}</definedName>
    <definedName name="W61C" hidden="1">{"AnaM1",#N/A,FALSE,"AnalisisM";"AnaM2",#N/A,FALSE,"AnalisisM";"AnaM3",#N/A,FALSE,"AnalisisM"}</definedName>
    <definedName name="W61C直接固定費" localSheetId="4" hidden="1">{"SUM GER",#N/A,FALSE,"SUM GER";"SUM FRA",#N/A,FALSE,"SUM FRA";"SUM ITA",#N/A,FALSE,"SUM ITA";"SUM SPA",#N/A,FALSE,"SUM SPA";"SUM EGB",#N/A,FALSE,"SUM EGB";"SUM IND",#N/A,FALSE,"SUM IND"}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CC">#REF!</definedName>
    <definedName name="WAE">#N/A</definedName>
    <definedName name="waeghrg">#REF!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ge_col_TaxYear">OFFSET(#REF!,1,0,MAX(#REF!),1)</definedName>
    <definedName name="wahid">#REF!</definedName>
    <definedName name="Währung">#REF!</definedName>
    <definedName name="wair">#REF!</definedName>
    <definedName name="Wait___Discrete">#REF!</definedName>
    <definedName name="Wait_for_Info">#REF!</definedName>
    <definedName name="Waiting">"Picture 1"</definedName>
    <definedName name="wakd">#REF!</definedName>
    <definedName name="walah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er__Christopher_M">#REF!</definedName>
    <definedName name="walkthrough" localSheetId="4" hidden="1">{"'Eng (page2)'!$A$1:$D$52"}</definedName>
    <definedName name="walkthrough" hidden="1">{"'Eng (page2)'!$A$1:$D$52"}</definedName>
    <definedName name="wall">#REF!</definedName>
    <definedName name="walter" hidden="1">#REF!</definedName>
    <definedName name="WAN">#REF!</definedName>
    <definedName name="WANCHAI_TRADING_LTD._PART.">#REF!</definedName>
    <definedName name="wang" localSheetId="4" hidden="1">{#N/A,#N/A,FALSE,"COVER1.XLS ";#N/A,#N/A,FALSE,"RACT1.XLS";#N/A,#N/A,FALSE,"RACT2.XLS";#N/A,#N/A,FALSE,"ECCMP";#N/A,#N/A,FALSE,"WELDER.XLS"}</definedName>
    <definedName name="wang" hidden="1">{#N/A,#N/A,FALSE,"COVER1.XLS ";#N/A,#N/A,FALSE,"RACT1.XLS";#N/A,#N/A,FALSE,"RACT2.XLS";#N/A,#N/A,FALSE,"ECCMP";#N/A,#N/A,FALSE,"WELDER.XLS"}</definedName>
    <definedName name="Wanghing">#REF!</definedName>
    <definedName name="wanida" localSheetId="4" hidden="1">{"conso",#N/A,FALSE,"cash flow"}</definedName>
    <definedName name="wanida" hidden="1">{"conso",#N/A,FALSE,"cash flow"}</definedName>
    <definedName name="wanlika" localSheetId="4" hidden="1">{"'Eng (page2)'!$A$1:$D$52"}</definedName>
    <definedName name="wanlika" hidden="1">{"'Eng (page2)'!$A$1:$D$52"}</definedName>
    <definedName name="wanna" localSheetId="4" hidden="1">{"'Model'!$A$1:$N$53"}</definedName>
    <definedName name="wanna" hidden="1">{"'Model'!$A$1:$N$53"}</definedName>
    <definedName name="wannn" localSheetId="4" hidden="1">{"'Eng (page2)'!$A$1:$D$52"}</definedName>
    <definedName name="wannn" hidden="1">{"'Eng (page2)'!$A$1:$D$52"}</definedName>
    <definedName name="wanrt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localSheetId="4" hidden="1">{#N/A,#N/A,FALSE,"17MAY";#N/A,#N/A,FALSE,"24MAY"}</definedName>
    <definedName name="wara" hidden="1">{#N/A,#N/A,FALSE,"17MAY";#N/A,#N/A,FALSE,"24MAY"}</definedName>
    <definedName name="ware">#N/A</definedName>
    <definedName name="Warehouse">#REF!</definedName>
    <definedName name="waresd" localSheetId="4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rg2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1">#REF!</definedName>
    <definedName name="warn2">#REF!</definedName>
    <definedName name="warn6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localSheetId="4" hidden="1">{#N/A,#N/A,TRUE,"CPRD";#N/A,#N/A,TRUE,"BCCPDR";#N/A,#N/A,TRUE,"EWRD";#N/A,#N/A,TRUE,"5100";#N/A,#N/A,TRUE,"5110"}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localSheetId="4" hidden="1">{#N/A,#N/A,FALSE,"Sales Graph";#N/A,#N/A,FALSE,"BUC Graph";#N/A,#N/A,FALSE,"P&amp;L - YTD"}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tse">#REF!</definedName>
    <definedName name="wavy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localSheetId="4" hidden="1">{#N/A,#N/A,FALSE,"Pharm";#N/A,#N/A,FALSE,"WWCM"}</definedName>
    <definedName name="wb" hidden="1">{#N/A,#N/A,FALSE,"Pharm";#N/A,#N/A,FALSE,"WWCM"}</definedName>
    <definedName name="wber">#REF!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_Comm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localSheetId="4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localSheetId="4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4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localSheetId="4" hidden="1">{"conso",#N/A,FALSE,"cash flow"}</definedName>
    <definedName name="WDR.CONSO." hidden="1">{"conso",#N/A,FALSE,"cash flow"}</definedName>
    <definedName name="wdsaxqw">#REF!</definedName>
    <definedName name="wdsww" localSheetId="4" hidden="1">{"'1996'!$A$1:$J$272"}</definedName>
    <definedName name="wdsww" hidden="1">{"'1996'!$A$1:$J$272"}</definedName>
    <definedName name="wdwrergvdfgvfvsd" localSheetId="4" hidden="1">{#N/A,#N/A,FALSE,"단축1";#N/A,#N/A,FALSE,"단축2";#N/A,#N/A,FALSE,"단축3";#N/A,#N/A,FALSE,"장축";#N/A,#N/A,FALSE,"4WD"}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localSheetId="4" hidden="1">{"'Eng (page2)'!$A$1:$D$52"}</definedName>
    <definedName name="WED" hidden="1">{"'Eng (page2)'!$A$1:$D$52"}</definedName>
    <definedName name="wedfrq" hidden="1">#REF!</definedName>
    <definedName name="Wedge">#REF!</definedName>
    <definedName name="wee" localSheetId="4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ea" localSheetId="4" hidden="1">{#N/A,#N/A,FALSE,"Eff-SSC2"}</definedName>
    <definedName name="weea" hidden="1">{#N/A,#N/A,FALSE,"Eff-SSC2"}</definedName>
    <definedName name="weedd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4" hidden="1">{"'Eng (page2)'!$A$1:$D$52"}</definedName>
    <definedName name="weee" hidden="1">{"'Eng (page2)'!$A$1:$D$52"}</definedName>
    <definedName name="weeee" localSheetId="4" hidden="1">{#N/A,#N/A,FALSE,"17MAY";#N/A,#N/A,FALSE,"24MAY"}</definedName>
    <definedName name="weeee" hidden="1">{#N/A,#N/A,FALSE,"17MAY";#N/A,#N/A,FALSE,"24MAY"}</definedName>
    <definedName name="weeeeeee" localSheetId="4" hidden="1">{"Page 1",#N/A,FALSE,"081399";"Page 2",#N/A,FALSE,"081399";"Page 3",#N/A,FALSE,"081399";"Page 4",#N/A,FALSE,"081399"}</definedName>
    <definedName name="weeeeeee" hidden="1">{"Page 1",#N/A,FALSE,"081399";"Page 2",#N/A,FALSE,"081399";"Page 3",#N/A,FALSE,"081399";"Page 4",#N/A,FALSE,"081399"}</definedName>
    <definedName name="weeerrty" localSheetId="4" hidden="1">{#N/A,#N/A,FALSE,"COVER1.XLS ";#N/A,#N/A,FALSE,"RACT1.XLS";#N/A,#N/A,FALSE,"RACT2.XLS";#N/A,#N/A,FALSE,"ECCMP";#N/A,#N/A,FALSE,"WELDER.XLS"}</definedName>
    <definedName name="weeerrty" hidden="1">{#N/A,#N/A,FALSE,"COVER1.XLS ";#N/A,#N/A,FALSE,"RACT1.XLS";#N/A,#N/A,FALSE,"RACT2.XLS";#N/A,#N/A,FALSE,"ECCMP";#N/A,#N/A,FALSE,"WELDER.XLS"}</definedName>
    <definedName name="weefwcwc" localSheetId="4" hidden="1">{#N/A,#N/A,FALSE,"단축1";#N/A,#N/A,FALSE,"단축2";#N/A,#N/A,FALSE,"단축3";#N/A,#N/A,FALSE,"장축";#N/A,#N/A,FALSE,"4WD"}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kday" localSheetId="4">{1,2,3,4,5,6,7}</definedName>
    <definedName name="Weekday">{1,2,3,4,5,6,7}</definedName>
    <definedName name="Weekly" localSheetId="4" hidden="1">{#N/A,#N/A,TRUE,"OUTPUT";#N/A,#N/A,TRUE,"SF_Cal";#N/A,#N/A,TRUE,"HGA_Cal";#N/A,#N/A,TRUE,"MR_Cal";#N/A,#N/A,TRUE,"JIT_COST";#N/A,#N/A,TRUE,"MR_Cost";#N/A,#N/A,TRUE,"Space &amp; Utility"}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No">{1;2;3;4;5;6}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hidden="1">{"'Model'!$A$1:$N$53"}</definedName>
    <definedName name="wef" localSheetId="4" hidden="1">{"'Rekap 1'!$A$1:$E$18"}</definedName>
    <definedName name="wef" hidden="1">{"'Rekap 1'!$A$1:$E$18"}</definedName>
    <definedName name="wefds">#REF!</definedName>
    <definedName name="wefefwecsadcas" localSheetId="4" hidden="1">{#N/A,#N/A,FALSE,"초도품";#N/A,#N/A,FALSE,"초도품 (2)";#N/A,#N/A,FALSE,"초도품 (3)";#N/A,#N/A,FALSE,"초도품 (4)";#N/A,#N/A,FALSE,"초도품 (5)";#N/A,#N/A,FALSE,"초도품 (6)"}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localSheetId="4" hidden="1">{#N/A,#N/A,FALSE,"단축1";#N/A,#N/A,FALSE,"단축2";#N/A,#N/A,FALSE,"단축3";#N/A,#N/A,FALSE,"장축";#N/A,#N/A,FALSE,"4WD"}</definedName>
    <definedName name="wefevwvwev" hidden="1">{#N/A,#N/A,FALSE,"단축1";#N/A,#N/A,FALSE,"단축2";#N/A,#N/A,FALSE,"단축3";#N/A,#N/A,FALSE,"장축";#N/A,#N/A,FALSE,"4WD"}</definedName>
    <definedName name="wefrwefw" localSheetId="4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localSheetId="4" hidden="1">{#N/A,#N/A,FALSE,"단축1";#N/A,#N/A,FALSE,"단축2";#N/A,#N/A,FALSE,"단축3";#N/A,#N/A,FALSE,"장축";#N/A,#N/A,FALSE,"4WD"}</definedName>
    <definedName name="wefveve" hidden="1">{#N/A,#N/A,FALSE,"단축1";#N/A,#N/A,FALSE,"단축2";#N/A,#N/A,FALSE,"단축3";#N/A,#N/A,FALSE,"장축";#N/A,#N/A,FALSE,"4WD"}</definedName>
    <definedName name="wefwc" localSheetId="4" hidden="1">{#N/A,#N/A,TRUE,"Y생산";#N/A,#N/A,TRUE,"Y판매";#N/A,#N/A,TRUE,"Y총물량";#N/A,#N/A,TRUE,"Y능력";#N/A,#N/A,TRUE,"YKD"}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localSheetId="4" hidden="1">{#N/A,#N/A,FALSE,"단축1";#N/A,#N/A,FALSE,"단축2";#N/A,#N/A,FALSE,"단축3";#N/A,#N/A,FALSE,"장축";#N/A,#N/A,FALSE,"4WD"}</definedName>
    <definedName name="wefwefcwe" hidden="1">{#N/A,#N/A,FALSE,"단축1";#N/A,#N/A,FALSE,"단축2";#N/A,#N/A,FALSE,"단축3";#N/A,#N/A,FALSE,"장축";#N/A,#N/A,FALSE,"4WD"}</definedName>
    <definedName name="wefwefqwdqw" localSheetId="4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localSheetId="4" hidden="1">{"EXPORT",#N/A,FALSE,"A8CONTENT"}</definedName>
    <definedName name="wefwefwe" hidden="1">{"EXPORT",#N/A,FALSE,"A8CONTENT"}</definedName>
    <definedName name="wefwefwef" localSheetId="4" hidden="1">{#N/A,#N/A,TRUE,"Y생산";#N/A,#N/A,TRUE,"Y판매";#N/A,#N/A,TRUE,"Y총물량";#N/A,#N/A,TRUE,"Y능력";#N/A,#N/A,TRUE,"YKD"}</definedName>
    <definedName name="wefwefwef" hidden="1">{#N/A,#N/A,TRUE,"Y생산";#N/A,#N/A,TRUE,"Y판매";#N/A,#N/A,TRUE,"Y총물량";#N/A,#N/A,TRUE,"Y능력";#N/A,#N/A,TRUE,"YKD"}</definedName>
    <definedName name="wefwfegg" localSheetId="4" hidden="1">{"'1996'!$A$1:$J$272"}</definedName>
    <definedName name="wefwfegg" hidden="1">{"'1996'!$A$1:$J$272"}</definedName>
    <definedName name="weg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localSheetId="4" hidden="1">{#N/A,#N/A,FALSE,"단축1";#N/A,#N/A,FALSE,"단축2";#N/A,#N/A,FALSE,"단축3";#N/A,#N/A,FALSE,"장축";#N/A,#N/A,FALSE,"4WD"}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ighted">#REF!</definedName>
    <definedName name="WELCOME">#REF!</definedName>
    <definedName name="wen" localSheetId="4" hidden="1">{"Assumptions",#N/A,FALSE,"input page"}</definedName>
    <definedName name="wen" hidden="1">{"Assumptions",#N/A,FALSE,"input page"}</definedName>
    <definedName name="WEQ" localSheetId="4" hidden="1">{#N/A,#N/A,FALSE,"단축1";#N/A,#N/A,FALSE,"단축2";#N/A,#N/A,FALSE,"단축3";#N/A,#N/A,FALSE,"장축";#N/A,#N/A,FALSE,"4WD"}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localSheetId="4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localSheetId="4" hidden="1">{#N/A,#N/A,FALSE,"17MAY";#N/A,#N/A,FALSE,"24MAY"}</definedName>
    <definedName name="wera" hidden="1">{#N/A,#N/A,FALSE,"17MAY";#N/A,#N/A,FALSE,"24MAY"}</definedName>
    <definedName name="wera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localSheetId="4" hidden="1">{#N/A,#N/A,FALSE,"Aging Summary";#N/A,#N/A,FALSE,"Ratio Analysis";#N/A,#N/A,FALSE,"Test 120 Day Accts";#N/A,#N/A,FALSE,"Tickmarks"}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localSheetId="4" hidden="1">{"Page 1",#N/A,FALSE,"050799";"Page 2",#N/A,FALSE,"050799";"Page 3",#N/A,FALSE,"050799"}</definedName>
    <definedName name="weretr" hidden="1">{"Page 1",#N/A,FALSE,"050799";"Page 2",#N/A,FALSE,"050799";"Page 3",#N/A,FALSE,"050799"}</definedName>
    <definedName name="werewer23" localSheetId="4" hidden="1">{#N/A,#N/A,FALSE,"invpln"}</definedName>
    <definedName name="werewer23" hidden="1">{#N/A,#N/A,FALSE,"invpln"}</definedName>
    <definedName name="werfwegve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localSheetId="4" hidden="1">{"Page 1",#N/A,FALSE,"061899";"Page 2",#N/A,FALSE,"061899";"Page 3",#N/A,FALSE,"061899"}</definedName>
    <definedName name="werg" hidden="1">{"Page 1",#N/A,FALSE,"061899";"Page 2",#N/A,FALSE,"061899";"Page 3",#N/A,FALSE,"061899"}</definedName>
    <definedName name="WERKS">#REF!</definedName>
    <definedName name="werq2qwer" localSheetId="4" hidden="1">{"Page 1",#N/A,FALSE,"082099";"Page 2",#N/A,FALSE,"082099";"Page 3",#N/A,FALSE,"082099";"Page 4",#N/A,FALSE,"082099"}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4" hidden="1">{#N/A,#N/A,FALSE,"Pharm";#N/A,#N/A,FALSE,"WWCM"}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r">#REF!</definedName>
    <definedName name="wertwer" localSheetId="4" hidden="1">{"Page 1",#N/A,FALSE,"070999";"Page 2",#N/A,FALSE,"070999";"Page 3",#N/A,FALSE,"070999"}</definedName>
    <definedName name="wertwer" hidden="1">{"Page 1",#N/A,FALSE,"070999";"Page 2",#N/A,FALSE,"070999";"Page 3",#N/A,FALSE,"070999"}</definedName>
    <definedName name="wertwert" localSheetId="4" hidden="1">{"Page 1",#N/A,FALSE,"061199";"Page 2",#N/A,FALSE,"061199";"Page 3",#N/A,FALSE,"061199"}</definedName>
    <definedName name="wertwert" hidden="1">{"Page 1",#N/A,FALSE,"061199";"Page 2",#N/A,FALSE,"061199";"Page 3",#N/A,FALSE,"061199"}</definedName>
    <definedName name="wertwet" localSheetId="4" hidden="1">{"Page 1",#N/A,FALSE,"081399";"Page 2",#N/A,FALSE,"081399";"Page 3",#N/A,FALSE,"081399";"Page 4",#N/A,FALSE,"081399"}</definedName>
    <definedName name="wertwet" hidden="1">{"Page 1",#N/A,FALSE,"081399";"Page 2",#N/A,FALSE,"081399";"Page 3",#N/A,FALSE,"081399";"Page 4",#N/A,FALSE,"081399"}</definedName>
    <definedName name="WERTY" localSheetId="4" hidden="1">{#N/A,#N/A,FALSE,"단축1";#N/A,#N/A,FALSE,"단축2";#N/A,#N/A,FALSE,"단축3";#N/A,#N/A,FALSE,"장축";#N/A,#N/A,FALSE,"4WD"}</definedName>
    <definedName name="WERTY" hidden="1">{#N/A,#N/A,FALSE,"단축1";#N/A,#N/A,FALSE,"단축2";#N/A,#N/A,FALSE,"단축3";#N/A,#N/A,FALSE,"장축";#N/A,#N/A,FALSE,"4WD"}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tyyyui" localSheetId="4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localSheetId="4" hidden="1">{"Page 1",#N/A,FALSE,"080699";"Page 2",#N/A,FALSE,"080699";"Page 3",#N/A,FALSE,"080699";"Page 4",#N/A,FALSE,"080699"}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localSheetId="4" hidden="1">{#N/A,#N/A,FALSE,"Diffs";#N/A,#N/A,FALSE,"P&amp;L"}</definedName>
    <definedName name="werwe" hidden="1">{#N/A,#N/A,FALSE,"Diffs";#N/A,#N/A,FALSE,"P&amp;L"}</definedName>
    <definedName name="werwefasd" hidden="1">#REF!</definedName>
    <definedName name="werwer" localSheetId="4" hidden="1">{"'Model'!$A$1:$N$53"}</definedName>
    <definedName name="werwer" hidden="1">{"'Model'!$A$1:$N$53"}</definedName>
    <definedName name="werwerfv" localSheetId="4" hidden="1">{#N/A,#N/A,FALSE,"단축1";#N/A,#N/A,FALSE,"단축2";#N/A,#N/A,FALSE,"단축3";#N/A,#N/A,FALSE,"장축";#N/A,#N/A,FALSE,"4WD"}</definedName>
    <definedName name="werwerfv" hidden="1">{#N/A,#N/A,FALSE,"단축1";#N/A,#N/A,FALSE,"단축2";#N/A,#N/A,FALSE,"단축3";#N/A,#N/A,FALSE,"장축";#N/A,#N/A,FALSE,"4WD"}</definedName>
    <definedName name="werwerw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localSheetId="4" hidden="1">{"Page 1",#N/A,FALSE,"091099";"Page 2",#N/A,FALSE,"091099";"Page 3",#N/A,FALSE,"091099";"Page 4",#N/A,FALSE,"091099"}</definedName>
    <definedName name="werwet" hidden="1">{"Page 1",#N/A,FALSE,"091099";"Page 2",#N/A,FALSE,"091099";"Page 3",#N/A,FALSE,"091099";"Page 4",#N/A,FALSE,"091099"}</definedName>
    <definedName name="werwr" localSheetId="4" hidden="1">{"Page 1",#N/A,FALSE,"070299";"Page 2",#N/A,FALSE,"070299";"Page 3",#N/A,FALSE,"070299"}</definedName>
    <definedName name="werwr" hidden="1">{"Page 1",#N/A,FALSE,"070299";"Page 2",#N/A,FALSE,"070299";"Page 3",#N/A,FALSE,"070299"}</definedName>
    <definedName name="werwrw" localSheetId="4" hidden="1">{"Page 1",#N/A,FALSE,"052899";"Page 2",#N/A,FALSE,"052899";"Page 3",#N/A,FALSE,"052899"}</definedName>
    <definedName name="werwrw" hidden="1">{"Page 1",#N/A,FALSE,"052899";"Page 2",#N/A,FALSE,"052899";"Page 3",#N/A,FALSE,"052899"}</definedName>
    <definedName name="werwwreer" localSheetId="4" hidden="1">{"Page 1",#N/A,FALSE,"061899";"Page 2",#N/A,FALSE,"061899";"Page 3",#N/A,FALSE,"061899"}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localSheetId="4" hidden="1">{"Page 1",#N/A,FALSE,"050799";"Page 2",#N/A,FALSE,"050799";"Page 3",#N/A,FALSE,"050799"}</definedName>
    <definedName name="wet" hidden="1">{"Page 1",#N/A,FALSE,"050799";"Page 2",#N/A,FALSE,"050799";"Page 3",#N/A,FALSE,"050799"}</definedName>
    <definedName name="wetert" localSheetId="4" hidden="1">{"Page 1",#N/A,FALSE,"052899";"Page 2",#N/A,FALSE,"052899";"Page 3",#N/A,FALSE,"052899"}</definedName>
    <definedName name="wetert" hidden="1">{"Page 1",#N/A,FALSE,"052899";"Page 2",#N/A,FALSE,"052899";"Page 3",#N/A,FALSE,"052899"}</definedName>
    <definedName name="wetgqwt">#REF!</definedName>
    <definedName name="wetgswaw" localSheetId="4" hidden="1">{#N/A,#N/A,FALSE,"invpln"}</definedName>
    <definedName name="wetgswaw" hidden="1">{#N/A,#N/A,FALSE,"invpln"}</definedName>
    <definedName name="weth?SDT">#REF!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rerte" localSheetId="4" hidden="1">{"Page 1",#N/A,FALSE,"052199";"Page 2",#N/A,FALSE,"052199";"Page 3",#N/A,FALSE,"052199"}</definedName>
    <definedName name="wetrerte" hidden="1">{"Page 1",#N/A,FALSE,"052199";"Page 2",#N/A,FALSE,"052199";"Page 3",#N/A,FALSE,"052199"}</definedName>
    <definedName name="WETY" localSheetId="4" hidden="1">{#N/A,#N/A,FALSE,"단축1";#N/A,#N/A,FALSE,"단축2";#N/A,#N/A,FALSE,"단축3";#N/A,#N/A,FALSE,"장축";#N/A,#N/A,FALSE,"4WD"}</definedName>
    <definedName name="WETY" hidden="1">{#N/A,#N/A,FALSE,"단축1";#N/A,#N/A,FALSE,"단축2";#N/A,#N/A,FALSE,"단축3";#N/A,#N/A,FALSE,"장축";#N/A,#N/A,FALSE,"4WD"}</definedName>
    <definedName name="weveverver" localSheetId="4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localSheetId="4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localSheetId="4" hidden="1">{#N/A,#N/A,FALSE,"단축1";#N/A,#N/A,FALSE,"단축2";#N/A,#N/A,FALSE,"단축3";#N/A,#N/A,FALSE,"장축";#N/A,#N/A,FALSE,"4WD"}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localSheetId="4" hidden="1">{#N/A,#N/A,FALSE,"을지 (4)";#N/A,#N/A,FALSE,"을지 (5)";#N/A,#N/A,FALSE,"을지 (6)"}</definedName>
    <definedName name="wewevwev" hidden="1">{#N/A,#N/A,FALSE,"을지 (4)";#N/A,#N/A,FALSE,"을지 (5)";#N/A,#N/A,FALSE,"을지 (6)"}</definedName>
    <definedName name="wewew" localSheetId="4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rtrhgjgxd" localSheetId="4" hidden="1">{"'Eng (page2)'!$A$1:$D$52"}</definedName>
    <definedName name="wewewertrhgjgxd" hidden="1">{"'Eng (page2)'!$A$1:$D$52"}</definedName>
    <definedName name="WEWTT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localSheetId="4" hidden="1">{#N/A,#N/A,FALSE,"단축1";#N/A,#N/A,FALSE,"단축2";#N/A,#N/A,FALSE,"단축3";#N/A,#N/A,FALSE,"장축";#N/A,#N/A,FALSE,"4WD"}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localSheetId="4" hidden="1">{"M1sPrint",#N/A,FALSE,"M1s"}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localSheetId="4" hidden="1">{"'1996'!$A$1:$J$272"}</definedName>
    <definedName name="WGcdxv" hidden="1">{"'1996'!$A$1:$J$272"}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localSheetId="4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gf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hts">#REF!</definedName>
    <definedName name="wgp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localSheetId="4" hidden="1">{"'1996'!$A$1:$J$272"}</definedName>
    <definedName name="wgwqrgrw" hidden="1">{"'1996'!$A$1:$J$272"}</definedName>
    <definedName name="WH" localSheetId="4" hidden="1">{#N/A,#N/A,FALSE,"TITUS";#N/A,#N/A,FALSE,"TRUETINT";#N/A,#N/A,FALSE,"HARDCOAT";#N/A,#N/A,FALSE,"SUBSTRATE";#N/A,#N/A,FALSE,"YIELD";#N/A,#N/A,FALSE,"CAPACITY"}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_man" hidden="1">{"'Eng (page2)'!$A$1:$D$52"}</definedName>
    <definedName name="whatever" hidden="1">#REF!</definedName>
    <definedName name="WHday_col_HR">OFFSET(#REF!,1,0,COUNTA(#REF!)-COUNTIF(#REF!,"End")-1,1)</definedName>
    <definedName name="WHday_col_MonthDataHr">OFFSET(#REF!,1,0,MAX(#REF!),1)</definedName>
    <definedName name="Wheeler__Nancy">#REF!</definedName>
    <definedName name="WHKGL">#REF!</definedName>
    <definedName name="WHO">#REF!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localSheetId="4" hidden="1">{#N/A,#N/A,FALSE,"단축1";#N/A,#N/A,FALSE,"단축2";#N/A,#N/A,FALSE,"단축3";#N/A,#N/A,FALSE,"장축";#N/A,#N/A,FALSE,"4WD"}</definedName>
    <definedName name="WHRL" hidden="1">{#N/A,#N/A,FALSE,"단축1";#N/A,#N/A,FALSE,"단축2";#N/A,#N/A,FALSE,"단축3";#N/A,#N/A,FALSE,"장축";#N/A,#N/A,FALSE,"4WD"}</definedName>
    <definedName name="WHS">#REF!</definedName>
    <definedName name="WHT_col_Sallary">OFFSET(#REF!,1,0,MAX(SalaryActive_col_BaseSalaryHr),1)</definedName>
    <definedName name="WHTFT">#REF!</definedName>
    <definedName name="WhtIncomeTypeSTD">#REF!</definedName>
    <definedName name="WHTList">OFFSET(#REF!,0,0,#REF!,1)</definedName>
    <definedName name="WHTName">#REF!</definedName>
    <definedName name="WHTPT">#REF!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_Win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1">5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_Selection_Criteria">#REF!</definedName>
    <definedName name="wiress">#REF!</definedName>
    <definedName name="wishlws" localSheetId="4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ithoudingTax_cel_HR">#REF!</definedName>
    <definedName name="wjd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localSheetId="4" hidden="1">{#N/A,#N/A,FALSE,"FRANCE MONTH DETAIL  FFR";#N/A,#N/A,FALSE,"FRANCE MONTH DETAIL  NLG";#N/A,#N/A,FALSE,"FRANCE YTD  DETAIL FFR";#N/A,#N/A,FALSE,"FRANCE YTD  DETAIL NLG"}</definedName>
    <definedName name="wke" hidden="1">{#N/A,#N/A,FALSE,"FRANCE MONTH DETAIL  FFR";#N/A,#N/A,FALSE,"FRANCE MONTH DETAIL  NLG";#N/A,#N/A,FALSE,"FRANCE YTD  DETAIL FFR";#N/A,#N/A,FALSE,"FRANCE YTD  DETAIL NLG"}</definedName>
    <definedName name="wkgk" localSheetId="4" hidden="1">{#N/A,#N/A,FALSE,"BS";#N/A,#N/A,FALSE,"PL";#N/A,#N/A,FALSE,"처분";#N/A,#N/A,FALSE,"현금";#N/A,#N/A,FALSE,"매출";#N/A,#N/A,FALSE,"원가";#N/A,#N/A,FALSE,"경영"}</definedName>
    <definedName name="wkgk" hidden="1">{#N/A,#N/A,FALSE,"BS";#N/A,#N/A,FALSE,"PL";#N/A,#N/A,FALSE,"처분";#N/A,#N/A,FALSE,"현금";#N/A,#N/A,FALSE,"매출";#N/A,#N/A,FALSE,"원가";#N/A,#N/A,FALSE,"경영"}</definedName>
    <definedName name="WKS_PRINT">#REF!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localSheetId="4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" localSheetId="4">OFFSET(#REF!,0,0,CONTA(#REF!),12)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apCifAcOut">#REF!</definedName>
    <definedName name="WMPO">OFFSET(#REF!,0,0,COUNTA(#REF!),25)</definedName>
    <definedName name="WM실적">OFFSET(#REF!,0,0,COUNTA(#REF!),17)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n.1" localSheetId="4" hidden="1">{"AHLGANDG",#N/A,FALSE,"GANDG";"OSGANDG",#N/A,FALSE,"GANDG"}</definedName>
    <definedName name="wn.1" hidden="1">{"AHLGANDG",#N/A,FALSE,"GANDG";"OSGANDG",#N/A,FALSE,"GANDG"}</definedName>
    <definedName name="wn.2222" localSheetId="4" hidden="1">{#N/A,#N/A,FALSE,"summary"}</definedName>
    <definedName name="wn.2222" hidden="1">{#N/A,#N/A,FALSE,"summary"}</definedName>
    <definedName name="wn.gm" localSheetId="4" hidden="1">{"capacity",#N/A,FALSE,"Guangzhou";"Volume",#N/A,FALSE,"Guangmei"}</definedName>
    <definedName name="wn.gm" hidden="1">{"capacity",#N/A,FALSE,"Guangzhou";"Volume",#N/A,FALSE,"Guangmei"}</definedName>
    <definedName name="wnwn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lcott__Peter">#REF!</definedName>
    <definedName name="won_Threshold">#REF!</definedName>
    <definedName name="won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__CW">#REF!</definedName>
    <definedName name="wong1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localSheetId="4" hidden="1">{#N/A,#N/A,FALSE,"Sheet2"}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Age_col_Salary">OFFSET(#REF!,1,0,MAX(SalaryActive_col_BaseSalaryHr),1)</definedName>
    <definedName name="WorkdayInMonth_col_EmBaseSV">OFFSET(#REF!,1,0,COUNTA(#REF!)-1,1)</definedName>
    <definedName name="WorkdayType_col_MonthDataHr">OFFSET(#REF!,1,0,COUNTA(#REF!)-1,1)</definedName>
    <definedName name="Worker_s_Accomodation">#REF!</definedName>
    <definedName name="Working">#REF!</definedName>
    <definedName name="Working_Apr" localSheetId="4" hidden="1">{#N/A,#N/A,FALSE,"Oil-Based Mud"}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localSheetId="4" hidden="1">{#N/A,#N/A,FALSE,"Oil-Based Mud"}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Insure_col_Salary">OFFSET(#REF!,1,0,MAX(SalaryActive_col_BaseSalaryHr),1)</definedName>
    <definedName name="worklocation">#REF!</definedName>
    <definedName name="WORKSHEET">#REF!</definedName>
    <definedName name="WORKSHOP">#REF!</definedName>
    <definedName name="Workshops">#REF!</definedName>
    <definedName name="workstation">#REF!</definedName>
    <definedName name="Workstream">#REF!</definedName>
    <definedName name="WorkTime_col_MonthdataHr">OFFSET(#REF!,1,0,COUNTA(#REF!)-1,1)</definedName>
    <definedName name="WorkType">#REF!</definedName>
    <definedName name="WOS9414">#REF!</definedName>
    <definedName name="wp">#REF!</definedName>
    <definedName name="WP_Code">#REF!</definedName>
    <definedName name="WP_Ref">#REF!</definedName>
    <definedName name="WPL" localSheetId="4" hidden="1">{#N/A,#N/A,FALSE,"BS";#N/A,#N/A,FALSE,"PL";#N/A,#N/A,FALSE,"처분";#N/A,#N/A,FALSE,"현금";#N/A,#N/A,FALSE,"매출";#N/A,#N/A,FALSE,"원가";#N/A,#N/A,FALSE,"경영"}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RJ">#REF!</definedName>
    <definedName name="WPRR2">#REF!</definedName>
    <definedName name="WPRR2_Existing">#REF!</definedName>
    <definedName name="WPRR22012">#REF!</definedName>
    <definedName name="WPRR22013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localSheetId="4" hidden="1">{#N/A,#N/A,FALSE,"UNIT";#N/A,#N/A,FALSE,"UNIT";#N/A,#N/A,FALSE,"계정"}</definedName>
    <definedName name="WQE" hidden="1">{#N/A,#N/A,FALSE,"UNIT";#N/A,#N/A,FALSE,"UNIT";#N/A,#N/A,FALSE,"계정"}</definedName>
    <definedName name="wqegfqg" localSheetId="4" hidden="1">{"'Rekap 1'!$A$1:$E$18"}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localSheetId="4" hidden="1">{"'Income Statement'!$D$96:$E$101"}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localSheetId="4" hidden="1">{"cashflow",#N/A,FALSE,"cash flow"}</definedName>
    <definedName name="wqwqw" hidden="1">{"cashflow",#N/A,FALSE,"cash flow"}</definedName>
    <definedName name="wqwqw_5" localSheetId="4" hidden="1">{"cashflow",#N/A,FALSE,"cash flow"}</definedName>
    <definedName name="wqwqw_5" hidden="1">{"cashflow",#N/A,FALSE,"cash flow"}</definedName>
    <definedName name="wqwqwwq">#REF!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" localSheetId="4" hidden="1">{#N/A,#N/A,FALSE,"COMP"}</definedName>
    <definedName name="wr" hidden="1">{#N/A,#N/A,FALSE,"COMP"}</definedName>
    <definedName name="wr3wr3v">#REF!</definedName>
    <definedName name="wr4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EWT">#REF!</definedName>
    <definedName name="wr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localSheetId="4" hidden="1">{#N/A,#N/A,FALSE,"COMP"}</definedName>
    <definedName name="WRI" hidden="1">{#N/A,#N/A,FALSE,"COMP"}</definedName>
    <definedName name="Wright__Virginia_A">#REF!</definedName>
    <definedName name="write" hidden="1">#REF!</definedName>
    <definedName name="Write_Range">#REF!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localSheetId="4" hidden="1">{#N/A,#N/A,TRUE,"OUTPUT";#N/A,#N/A,TRUE,"SF_Cal";#N/A,#N/A,TRUE,"HGA_Cal";#N/A,#N/A,TRUE,"MR_Cal";#N/A,#N/A,TRUE,"JIT_COST";#N/A,#N/A,TRUE,"MR_Cost";#N/A,#N/A,TRUE,"Space &amp; Utility"}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localSheetId="4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localSheetId="4" hidden="1">{#N/A,#N/A,FALSE,"Program Deliverables"}</definedName>
    <definedName name="wrn.1._.Program._.Deliverables." hidden="1">{#N/A,#N/A,FALSE,"Program Deliverables"}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_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11." localSheetId="4" hidden="1">{#N/A,#N/A,FALSE,"AOP vs FORECAST "}</definedName>
    <definedName name="wrn.111." hidden="1">{#N/A,#N/A,FALSE,"AOP vs FORECAST "}</definedName>
    <definedName name="wrn.111111" localSheetId="4" hidden="1">{#N/A,#N/A,FALSE,"Pharm";#N/A,#N/A,FALSE,"WWCM"}</definedName>
    <definedName name="wrn.111111" hidden="1">{#N/A,#N/A,FALSE,"Pharm";#N/A,#N/A,FALSE,"WWCM"}</definedName>
    <definedName name="wrn.12._.Costs._.Act._.Fcast._.All." localSheetId="4" hidden="1">{#N/A,#N/A,FALSE,"Act.Fcst Costs"}</definedName>
    <definedName name="wrn.12._.Costs._.Act._.Fcast._.All." hidden="1">{#N/A,#N/A,FALSE,"Act.Fcst Costs"}</definedName>
    <definedName name="wrn.1996._.PROPERTY._.AND._.BUSINESS._.INTERRUPTION._.VALUES." localSheetId="4" hidden="1">{#N/A,#N/A,TRUE,"96PROP"}</definedName>
    <definedName name="wrn.1996._.PROPERTY._.AND._.BUSINESS._.INTERRUPTION._.VALUES." hidden="1">{#N/A,#N/A,TRUE,"96PROP"}</definedName>
    <definedName name="wrn.1998." localSheetId="4" hidden="1">{"1998",#N/A,FALSE,"1998"}</definedName>
    <definedName name="wrn.1998." hidden="1">{"1998",#N/A,FALSE,"1998"}</definedName>
    <definedName name="wrn.1998._.Plan." localSheetId="4" hidden="1">{#N/A,#N/A,TRUE,"Market 5 Year Plan";#N/A,#N/A,TRUE,"Market";#N/A,#N/A,TRUE,"Plan Summ";#N/A,#N/A,TRUE,"Hosp vs AltSite";#N/A,#N/A,TRUE,"Series Summary 98 Plan";#N/A,#N/A,TRUE,"Ndlss"}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localSheetId="4" hidden="1">{"1999",#N/A,FALSE,"1999"}</definedName>
    <definedName name="wrn.1999." hidden="1">{"1999",#N/A,FALSE,"1999"}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localSheetId="4" hidden="1">{#N/A,#N/A,FALSE,"Labor Model"}</definedName>
    <definedName name="wrn.2._.Labor._.Model." hidden="1">{#N/A,#N/A,FALSE,"Labor Model"}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localSheetId="4" hidden="1">{#N/A,#N/A,FALSE,"AOP vs FORECAST "}</definedName>
    <definedName name="wrn.222." hidden="1">{#N/A,#N/A,FALSE,"AOP vs FORECAST "}</definedName>
    <definedName name="wrn.3." localSheetId="4" hidden="1">{#N/A,#N/A,FALSE,"Sum. BS";#N/A,#N/A,FALSE,"Sum. P&amp;L";#N/A,#N/A,FALSE,"Summary avge"}</definedName>
    <definedName name="wrn.3." hidden="1">{#N/A,#N/A,FALSE,"Sum. BS";#N/A,#N/A,FALSE,"Sum. P&amp;L";#N/A,#N/A,FALSE,"Summary avge"}</definedName>
    <definedName name="wrn.3._.BOM._.Phase._.3A." localSheetId="4" hidden="1">{#N/A,#N/A,FALSE,"BOM 3A"}</definedName>
    <definedName name="wrn.3._.BOM._.Phase._.3A." hidden="1">{#N/A,#N/A,FALSE,"BOM 3A"}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310._.rec.." localSheetId="4" hidden="1">{"rec. of 310",#N/A,FALSE,"Resanal"}</definedName>
    <definedName name="wrn.310._.rec.." hidden="1">{"rec. of 310",#N/A,FALSE,"Resanal"}</definedName>
    <definedName name="wrn.4._.BOM._.Phase._.3B." localSheetId="4" hidden="1">{#N/A,#N/A,FALSE,"BOM 3B"}</definedName>
    <definedName name="wrn.4._.BOM._.Phase._.3B." hidden="1">{#N/A,#N/A,FALSE,"BOM 3B"}</definedName>
    <definedName name="wrn.5._.BOM._.Phase._.3C." localSheetId="4" hidden="1">{#N/A,#N/A,FALSE,"BOM 3C"}</definedName>
    <definedName name="wrn.5._.BOM._.Phase._.3C." hidden="1">{#N/A,#N/A,FALSE,"BOM 3C"}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localSheetId="4" hidden="1">{#N/A,#N/A,FALSE,"Testing 3A"}</definedName>
    <definedName name="wrn.6._.Testing._.Phase._.3A." hidden="1">{#N/A,#N/A,FALSE,"Testing 3A"}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7._.Testing._.Phase._.3B." localSheetId="4" hidden="1">{#N/A,#N/A,FALSE,"Testing 3B"}</definedName>
    <definedName name="wrn.7._.Testing._.Phase._.3B." hidden="1">{#N/A,#N/A,FALSE,"Testing 3B"}</definedName>
    <definedName name="wrn.730." localSheetId="4" hidden="1">{#N/A,#N/A,FALSE,"REPORT"}</definedName>
    <definedName name="wrn.730." hidden="1">{#N/A,#N/A,FALSE,"REPORT"}</definedName>
    <definedName name="wrn.731" localSheetId="4" hidden="1">{#N/A,#N/A,FALSE,"REPORT"}</definedName>
    <definedName name="wrn.731" hidden="1">{#N/A,#N/A,FALSE,"REPORT"}</definedName>
    <definedName name="wrn.750." localSheetId="4" hidden="1">{#N/A,#N/A,FALSE,"REPORT"}</definedName>
    <definedName name="wrn.750." hidden="1">{#N/A,#N/A,FALSE,"REPORT"}</definedName>
    <definedName name="wrn.7501" localSheetId="4" hidden="1">{#N/A,#N/A,FALSE,"REPORT"}</definedName>
    <definedName name="wrn.7501" hidden="1">{#N/A,#N/A,FALSE,"REPORT"}</definedName>
    <definedName name="wrn.760.16." localSheetId="4" hidden="1">{#N/A,#N/A,FALSE,"REPORT"}</definedName>
    <definedName name="wrn.760.16." hidden="1">{#N/A,#N/A,FALSE,"REPORT"}</definedName>
    <definedName name="wrn.7900" localSheetId="4" hidden="1">{#N/A,#N/A,FALSE,"REPORT"}</definedName>
    <definedName name="wrn.7900" hidden="1">{#N/A,#N/A,FALSE,"REPORT"}</definedName>
    <definedName name="wrn.8._.Testing._.Phase._.3C." localSheetId="4" hidden="1">{#N/A,#N/A,FALSE,"Testing 3C"}</definedName>
    <definedName name="wrn.8._.Testing._.Phase._.3C." hidden="1">{#N/A,#N/A,FALSE,"Testing 3C"}</definedName>
    <definedName name="wrn.9._.FEA." localSheetId="4" hidden="1">{#N/A,#N/A,FALSE,"FEA"}</definedName>
    <definedName name="wrn.9._.FEA." hidden="1">{#N/A,#N/A,FALSE,"FEA"}</definedName>
    <definedName name="wrn.905" localSheetId="4" hidden="1">{#N/A,#N/A,FALSE,"REPORT"}</definedName>
    <definedName name="wrn.905" hidden="1">{#N/A,#N/A,FALSE,"REPORT"}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localSheetId="4" hidden="1">{#VALUE!,#N/A,FALSE,0;#N/A,#N/A,FALSE,0;#N/A,#N/A,FALSE,0;#N/A,#N/A,FALSE,0}</definedName>
    <definedName name="wrn.98._.VALUE._.ANALYSES." hidden="1">{#VALUE!,#N/A,FALSE,0;#N/A,#N/A,FALSE,0;#N/A,#N/A,FALSE,0;#N/A,#N/A,FALSE,0}</definedName>
    <definedName name="wrn.99999" localSheetId="4" hidden="1">{#N/A,#N/A,FALSE,"REPORT"}</definedName>
    <definedName name="wrn.99999" hidden="1">{#N/A,#N/A,FALSE,"REPORT"}</definedName>
    <definedName name="wrn.a" localSheetId="4" hidden="1">{"Page 1",#N/A,FALSE,"081399";"Page 2",#N/A,FALSE,"081399";"Page 3",#N/A,FALSE,"081399";"Page 4",#N/A,FALSE,"081399"}</definedName>
    <definedName name="wrn.a" hidden="1">{"Page 1",#N/A,FALSE,"081399";"Page 2",#N/A,FALSE,"081399";"Page 3",#N/A,FALSE,"081399";"Page 4",#N/A,FALSE,"081399"}</definedName>
    <definedName name="wrn.A." localSheetId="4" hidden="1">{#N/A,#N/A,FALSE,"Eff-SSC2"}</definedName>
    <definedName name="wrn.A." hidden="1">{#N/A,#N/A,FALSE,"Eff-SSC2"}</definedName>
    <definedName name="wrn.a._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._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wrn.A4BSSCH." localSheetId="4" hidden="1">{"BSSCHA4",#N/A,FALSE,"sch bs"}</definedName>
    <definedName name="wrn.A4BSSCH." hidden="1">{"BSSCHA4",#N/A,FALSE,"sch bs"}</definedName>
    <definedName name="wrn.A4PL." localSheetId="4" hidden="1">{"a4p&amp;L",#N/A,FALSE,"tr &amp; pl"}</definedName>
    <definedName name="wrn.A4PL." hidden="1">{"a4p&amp;L",#N/A,FALSE,"tr &amp; pl"}</definedName>
    <definedName name="wrn.aa" localSheetId="4" hidden="1">{"Volume",#N/A,FALSE,"Zhengzhou";"capacity",#N/A,FALSE,"Zhengzhou"}</definedName>
    <definedName name="wrn.aa" hidden="1">{"Volume",#N/A,FALSE,"Zhengzhou";"capacity",#N/A,FALSE,"Zhengzhou"}</definedName>
    <definedName name="wrn.AA." localSheetId="4" hidden="1">{#N/A,#N/A,FALSE,"PMTABB";#N/A,#N/A,FALSE,"PMTABB"}</definedName>
    <definedName name="wrn.AA." hidden="1">{#N/A,#N/A,FALSE,"PMTABB";#N/A,#N/A,FALSE,"PMTABB"}</definedName>
    <definedName name="wrn.aaa" localSheetId="4" hidden="1">{#N/A,#N/A,FALSE,"Pharm";#N/A,#N/A,FALSE,"WWCM"}</definedName>
    <definedName name="wrn.aaa" hidden="1">{#N/A,#N/A,FALSE,"Pharm";#N/A,#N/A,FALSE,"WWCM"}</definedName>
    <definedName name="wrn.aaaaaaa" localSheetId="4" hidden="1">{#N/A,#N/A,FALSE,"Pharm";#N/A,#N/A,FALSE,"WWCM"}</definedName>
    <definedName name="wrn.aaaaaaa" hidden="1">{#N/A,#N/A,FALSE,"Pharm";#N/A,#N/A,FALSE,"WWCM"}</definedName>
    <definedName name="wrn.ab" localSheetId="4" hidden="1">{"capacity",#N/A,FALSE,"Hefei";"Volume",#N/A,FALSE,"Hefei"}</definedName>
    <definedName name="wrn.ab" hidden="1">{"capacity",#N/A,FALSE,"Hefei";"Volume",#N/A,FALSE,"Hefei"}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localSheetId="4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localSheetId="4" hidden="1">{"Accrual Schedule",#N/A,FALSE,"FEB"}</definedName>
    <definedName name="wrn.Accrual._.Schedule." hidden="1">{"Accrual Schedule",#N/A,FALSE,"FEB"}</definedName>
    <definedName name="wrn.ACCRULC." localSheetId="4" hidden="1">{"LOCAL",#N/A,FALSE,"ACCRULC.XLS";"USDOLLARS",#N/A,FALSE,"ACCRULC.XLS"}</definedName>
    <definedName name="wrn.ACCRULC." hidden="1">{"LOCAL",#N/A,FALSE,"ACCRULC.XLS";"USDOLLARS",#N/A,FALSE,"ACCRULC.XLS"}</definedName>
    <definedName name="wrn.accsum." localSheetId="4" hidden="1">{#N/A,#N/A,FALSE,"Acctg";#N/A,#N/A,FALSE,"Total"}</definedName>
    <definedName name="wrn.accsum." hidden="1">{#N/A,#N/A,FALSE,"Acctg";#N/A,#N/A,FALSE,"Total"}</definedName>
    <definedName name="wrn.Acct." localSheetId="4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tiveWorkbook." hidden="1">{#N/A,#N/A,TRUE,"Overview";#N/A,#N/A,TRUE,"New Gen"}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localSheetId="4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localSheetId="4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localSheetId="4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localSheetId="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localSheetId="4" hidden="1">{"AIMS_SUMMARY",#N/A,FALSE,"Mariola - Mtl 9604"}</definedName>
    <definedName name="wrn.AIMS_SUMMTL." hidden="1">{"AIMS_SUMMARY",#N/A,FALSE,"Mariola - Mtl 9604"}</definedName>
    <definedName name="wrn.AIMS_SUMMTL1" localSheetId="4" hidden="1">{"AIMS_SUMMARY",#N/A,FALSE,"Mariola - Mtl 9604"}</definedName>
    <definedName name="wrn.AIMS_SUMMTL1" hidden="1">{"AIMS_SUMMARY",#N/A,FALSE,"Mariola - Mtl 9604"}</definedName>
    <definedName name="wrn.AIMS_SUMTOR." localSheetId="4" hidden="1">{"AIMS_SUMTOR",#N/A,FALSE,"Mariola - Tor 9604"}</definedName>
    <definedName name="wrn.AIMS_SUMTOR." hidden="1">{"AIMS_SUMTOR",#N/A,FALSE,"Mariola - Tor 9604"}</definedName>
    <definedName name="wrn.Alba." localSheetId="4" hidden="1">{#N/A,#N/A,TRUE,"Alba"}</definedName>
    <definedName name="wrn.Alba." hidden="1">{#N/A,#N/A,TRUE,"Alba"}</definedName>
    <definedName name="wrn.Alex." localSheetId="4" hidden="1">{"Alex2",#N/A,FALSE," SAV A8"}</definedName>
    <definedName name="wrn.Alex." hidden="1">{"Alex2",#N/A,FALSE," SAV A8"}</definedName>
    <definedName name="wrn.all" localSheetId="4" hidden="1">{"Page 1",#N/A,FALSE,"062599";"Page 2",#N/A,FALSE,"062599";"Page 3",#N/A,FALSE,"062599"}</definedName>
    <definedName name="wrn.all" hidden="1">{"Page 1",#N/A,FALSE,"062599";"Page 2",#N/A,FALSE,"062599";"Page 3",#N/A,FALSE,"062599"}</definedName>
    <definedName name="wrn.All." localSheetId="4" hidden="1">{#N/A,#N/A,TRUE,"OUTPUT";#N/A,#N/A,TRUE,"SF_Cal";#N/A,#N/A,TRUE,"HGA_Cal";#N/A,#N/A,TRUE,"MR_Cal";#N/A,#N/A,TRUE,"JIT_COST";#N/A,#N/A,TRUE,"MR_Cost";#N/A,#N/A,TRUE,"Space &amp; Utility"}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but._.Plant." hidden="1">{#N/A,#N/A,TRUE,"Income Statement";#N/A,#N/A,TRUE,"Balance Sheet";#N/A,#N/A,TRUE,"Cash Flow";#N/A,#N/A,TRUE,"Interest Schedule";#N/A,#N/A,TRUE,"Ratios"}</definedName>
    <definedName name="wrn.All._.Docs." localSheetId="4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localSheetId="4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localSheetId="4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localSheetId="4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localSheetId="4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localSheetId="4" hidden="1">{#N/A,#N/A,TRUE,"MAIN FT TERM";#N/A,#N/A,TRUE,"MCI  FT TERM ";#N/A,#N/A,TRUE,"OC12 EQV"}</definedName>
    <definedName name="wrn.all._.sheets." hidden="1">{#N/A,#N/A,TRUE,"MAIN FT TERM";#N/A,#N/A,TRUE,"MCI  FT TERM ";#N/A,#N/A,TRUE,"OC12 EQV"}</definedName>
    <definedName name="wrn.ALL._.STATEMENTS." localSheetId="4" hidden="1">{"BALANCE SHEET",#N/A,FALSE,"Balance Sheet";"INCOME STATEMENT",#N/A,FALSE,"Income Statement";"STMT OF CASH FLOWS",#N/A,FALSE,"Cash Flows Indirect";"PARTNERS CAPITAL STMT",#N/A,FALSE,"Partners Capital"}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localSheetId="4" hidden="1">{#N/A,#N/A,TRUE,"OUTPUT";#N/A,#N/A,TRUE,"SF_Cal";#N/A,#N/A,TRUE,"HGA_Cal";#N/A,#N/A,TRUE,"MR_Cal";#N/A,#N/A,TRUE,"JIT_COST";#N/A,#N/A,TRUE,"MR_Cost";#N/A,#N/A,TRUE,"Space &amp; Utility"}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localSheetId="4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localSheetId="4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localSheetId="4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NEXES." localSheetId="4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ANZ._.Report." localSheetId="4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op99." localSheetId="4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localSheetId="4" hidden="1">{"Page1",#N/A,FALSE,"APCT";"Page2",#N/A,FALSE,"APCT"}</definedName>
    <definedName name="wrn.APCT." hidden="1">{"Page1",#N/A,FALSE,"APCT";"Page2",#N/A,FALSE,"APCT"}</definedName>
    <definedName name="wrn.APL." localSheetId="4" hidden="1">{"Page1",#N/A,FALSE,"APL";"Page2",#N/A,FALSE,"APL"}</definedName>
    <definedName name="wrn.APL." hidden="1">{"Page1",#N/A,FALSE,"APL";"Page2",#N/A,FALSE,"APL"}</definedName>
    <definedName name="wrn.APRILFORECAST." localSheetId="4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localSheetId="4" hidden="1">{#N/A,#N/A,FALSE,"OUT  AREC"}</definedName>
    <definedName name="wrn.ar." hidden="1">{#N/A,#N/A,FALSE,"OUT  AREC"}</definedName>
    <definedName name="wrn.asptn." localSheetId="4" hidden="1">{#N/A,#N/A,TRUE,"asptn "}</definedName>
    <definedName name="wrn.asptn." hidden="1">{#N/A,#N/A,TRUE,"asptn "}</definedName>
    <definedName name="wrn.asptn.." localSheetId="4" hidden="1">{#N/A,#N/A,TRUE,"asptn "}</definedName>
    <definedName name="wrn.asptn.." hidden="1">{#N/A,#N/A,TRUE,"asptn 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localSheetId="4" hidden="1">{"Asset_Liability",#N/A,FALSE,"Input Sheet"}</definedName>
    <definedName name="wrn.Asset_Liability." hidden="1">{"Asset_Liability",#N/A,FALSE,"Input Sheet"}</definedName>
    <definedName name="wrn.assumptions." localSheetId="4" hidden="1">{"assumptions1",#N/A,FALSE,"Valuation Analysis";"assumptions2",#N/A,FALSE,"Valuation Analysis"}</definedName>
    <definedName name="wrn.assumptions." hidden="1">{"assumptions1",#N/A,FALSE,"Valuation Analysis";"assumptions2",#N/A,FALSE,"Valuation Analysis"}</definedName>
    <definedName name="wrn.Attendance._.Schedule._.1995." localSheetId="4" hidden="1">{#N/A,#N/A,TRUE,"Sheet1";#N/A,#N/A,TRUE,"Sheet2";#N/A,#N/A,TRUE,"Sheet3";#N/A,#N/A,TRUE,"Sheet4"}</definedName>
    <definedName name="wrn.Attendance._.Schedule._.1995." hidden="1">{#N/A,#N/A,TRUE,"Sheet1";#N/A,#N/A,TRUE,"Sheet2";#N/A,#N/A,TRUE,"Sheet3";#N/A,#N/A,TRUE,"Sheet4"}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localSheetId="4" hidden="1">{"PG1",#N/A,FALSE,"AugFlashTemplate";"PG2",#N/A,FALSE,"AugFlashTemplate"}</definedName>
    <definedName name="wrn.AugFlsh." hidden="1">{"PG1",#N/A,FALSE,"AugFlashTemplate";"PG2",#N/A,FALSE,"AugFlashTemplate"}</definedName>
    <definedName name="wrn.Automotive._.Program._.Evaluation." localSheetId="4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localSheetId="4" hidden="1">{"Page 1",#N/A,FALSE,"081399";"Page 2",#N/A,FALSE,"081399";"Page 3",#N/A,FALSE,"081399";"Page 4",#N/A,FALSE,"081399"}</definedName>
    <definedName name="wrn.b" hidden="1">{"Page 1",#N/A,FALSE,"081399";"Page 2",#N/A,FALSE,"081399";"Page 3",#N/A,FALSE,"081399";"Page 4",#N/A,FALSE,"081399"}</definedName>
    <definedName name="wrn.B10." localSheetId="4" hidden="1">{"B10-2000",#N/A,FALSE,"BL2000"}</definedName>
    <definedName name="wrn.B10." hidden="1">{"B10-2000",#N/A,FALSE,"BL2000"}</definedName>
    <definedName name="wrn.B5_all." localSheetId="4" hidden="1">{"MPL1",#N/A,FALSE,"2000";"MPL2",#N/A,FALSE,"2000";"ISMATEC1",#N/A,FALSE,"2000";"ISMATEC2",#N/A,FALSE,"2000"}</definedName>
    <definedName name="wrn.B5_all." hidden="1">{"MPL1",#N/A,FALSE,"2000";"MPL2",#N/A,FALSE,"2000";"ISMATEC1",#N/A,FALSE,"2000";"ISMATEC2",#N/A,FALSE,"2000"}</definedName>
    <definedName name="wrn.Bal._.Sheet." localSheetId="4" hidden="1">{"Bdgt BS Values",#N/A,FALSE," Summary Bal Sheet (Bdgt)";"Bdgt BS Mvt",#N/A,FALSE," Summary Bal Sheet (Bdgt)"}</definedName>
    <definedName name="wrn.Bal._.Sheet." hidden="1">{"Bdgt BS Values",#N/A,FALSE," Summary Bal Sheet (Bdgt)";"Bdgt BS Mvt",#N/A,FALSE," Summary Bal Sheet (Bdgt)"}</definedName>
    <definedName name="wrn.BALANCE." localSheetId="4" hidden="1">{"balance",#N/A,FALSE,"BALANCE"}</definedName>
    <definedName name="wrn.BALANCE." hidden="1">{"balance",#N/A,FALSE,"BALANCE"}</definedName>
    <definedName name="wrn.balance._.sheet." localSheetId="4" hidden="1">{"bs",#N/A,FALSE,"SCF"}</definedName>
    <definedName name="wrn.balance._.sheet." hidden="1">{"bs",#N/A,FALSE,"SCF"}</definedName>
    <definedName name="wrn.Balance._.Sheet._.Set." localSheetId="4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4" hidden="1">{#N/A,#N/A,FALSE,"Sheet1"}</definedName>
    <definedName name="wrn.Bao._.Cao.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sic._.Reports." hidden="1">{"net cf for valuation",#N/A,FALSE,"RangerAm";"nopat stmt",#N/A,FALSE,"RangerAm";"inc stmt",#N/A,FALSE,"RangerAm";"bal sheet",#N/A,FALSE,"RangerAm";"sum ops results",#N/A,FALSE,"RangerAm"}</definedName>
    <definedName name="wrn.basicfin." hidden="1">{"assets",#N/A,FALSE,"historicBS";"liab",#N/A,FALSE,"historicBS";"is",#N/A,FALSE,"historicIS";"ratios",#N/A,FALSE,"ratios"}</definedName>
    <definedName name="wrn.BATCH." localSheetId="4" hidden="1">{#N/A,#N/A,FALSE,"V-NOTCH FLOW"}</definedName>
    <definedName name="wrn.BATCH." hidden="1">{#N/A,#N/A,FALSE,"V-NOTCH FLOW"}</definedName>
    <definedName name="wrn.bb" localSheetId="4" hidden="1">{"capacity",#N/A,FALSE,"Guangzhou";"Volume",#N/A,FALSE,"Guangmei"}</definedName>
    <definedName name="wrn.bb" hidden="1">{"capacity",#N/A,FALSE,"Guangzhou";"Volume",#N/A,FALSE,"Guangmei"}</definedName>
    <definedName name="wrn.bb." localSheetId="4" hidden="1">{"Volume",#N/A,FALSE,"Guangzhou";"capacity",#N/A,FALSE,"Guangzhou"}</definedName>
    <definedName name="wrn.bb." hidden="1">{"Volume",#N/A,FALSE,"Guangzhou";"capacity",#N/A,FALSE,"Guangzhou"}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localSheetId="4" hidden="1">{"bilan Euro",#N/A,FALSE,"BILAN";"bilan Euro thousand",#N/A,FALSE,"BILAN";"bilan eur nl",#N/A,FALSE,"BILAN"}</definedName>
    <definedName name="wrn.bilan." hidden="1">{"bilan Euro",#N/A,FALSE,"BILAN";"bilan Euro thousand",#N/A,FALSE,"BILAN";"bilan eur nl",#N/A,FALSE,"BILAN"}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." localSheetId="4" hidden="1">{"BL2000",#N/A,FALSE,"BL2000"}</definedName>
    <definedName name="wrn.BL." hidden="1">{"BL2000",#N/A,FALSE,"BL2000"}</definedName>
    <definedName name="wrn.BL_PL_NT." localSheetId="4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" hidden="1">{#N/A,#N/A,FALSE,"Cover";#N/A,#N/A,FALSE,"Main";#N/A,#N/A,FALSE,"Guid";#N/A,#N/A,FALSE,"Summary";#N/A,#N/A,FALSE,"Q3"}</definedName>
    <definedName name="wrn.Board._.Forecast." localSheetId="4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localSheetId="4" hidden="1">{#N/A,#N/A,FALSE,"M1s Board";#N/A,#N/A,FALSE,"M3 Board";#N/A,#N/A,FALSE,"M6 Board";#N/A,#N/A,FALSE,"M7";#N/A,#N/A,FALSE,"M7B";#N/A,#N/A,FALSE,"M8";#N/A,#N/A,FALSE,"M8A Board";#N/A,#N/A,FALSE,"AF1 Board"}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localSheetId="4" hidden="1">{#N/A,#N/A,FALSE,"BOM 3A";#N/A,#N/A,FALSE,"BOM 3B";#N/A,#N/A,FALSE,"BOM 3C"}</definedName>
    <definedName name="wrn.BOMs." hidden="1">{#N/A,#N/A,FALSE,"BOM 3A";#N/A,#N/A,FALSE,"BOM 3B";#N/A,#N/A,FALSE,"BOM 3C"}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localSheetId="4" hidden="1">{#N/A,#N/A,TRUE,"Summary";#N/A,#N/A,TRUE,"Balance Sheet";#N/A,#N/A,TRUE,"P &amp; L";#N/A,#N/A,TRUE,"Fixed Assets";#N/A,#N/A,TRUE,"Cash Flows"}</definedName>
    <definedName name="wrn.Brief." hidden="1">{#N/A,#N/A,TRUE,"Summary";#N/A,#N/A,TRUE,"Balance Sheet";#N/A,#N/A,TRUE,"P &amp; L";#N/A,#N/A,TRUE,"Fixed Assets";#N/A,#N/A,TRUE,"Cash Flows"}</definedName>
    <definedName name="wrn.BS." localSheetId="4" hidden="1">{#N/A,#N/A,FALSE,"BS-T";#N/A,#N/A,FALSE,"BS-2";#N/A,#N/A,FALSE,"BS-3";#N/A,#N/A,FALSE,"BS-4";#N/A,#N/A,FALSE,"BS-5";#N/A,#N/A,FALSE,"BS-6";#N/A,#N/A,FALSE,"BS-7";#N/A,#N/A,FALSE,"BS-8"}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localSheetId="4" hidden="1">{"A4BS",#N/A,FALSE,"bs"}</definedName>
    <definedName name="wrn.BSA4." hidden="1">{"A4BS",#N/A,FALSE,"bs"}</definedName>
    <definedName name="wrn.BSPL." localSheetId="4" hidden="1">{"BS",#N/A,FALSE,"Accounts2002 New";"PL",#N/A,FALSE,"Accounts2002 New"}</definedName>
    <definedName name="wrn.BSPL." hidden="1">{"BS",#N/A,FALSE,"Accounts2002 New";"PL",#N/A,FALSE,"Accounts2002 New"}</definedName>
    <definedName name="wrn.Budget." localSheetId="4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localSheetId="4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localSheetId="4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localSheetId="4" hidden="1">{"Burden (burden)",#N/A,FALSE,"burden"}</definedName>
    <definedName name="wrn.BURDEN." hidden="1">{"Burden (burden)",#N/A,FALSE,"burden"}</definedName>
    <definedName name="wrn.burdens" localSheetId="4" hidden="1">{"Burden (burden)",#N/A,FALSE,"burden"}</definedName>
    <definedName name="wrn.burdens" hidden="1">{"Burden (burden)",#N/A,FALSE,"burden"}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localSheetId="4" hidden="1">{"SUM GER",#N/A,FALSE,"SUM GER";"SUM FRA",#N/A,FALSE,"SUM FRA";"SUM ITA",#N/A,FALSE,"SUM ITA";"SUM SPA",#N/A,FALSE,"SUM SPA";"SUM EGB",#N/A,FALSE,"SUM EGB";"SUM IND",#N/A,FALSE,"SUM IND"}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localSheetId="4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localSheetId="4" hidden="1">{"SUM ALL YR",#N/A,FALSE,"SUM ALL YR";"sum01",#N/A,FALSE,"SUM 01";"sumM2",#N/A,FALSE,"SUM M2";"sum02",#N/A,FALSE,"SUM 02";"sum03",#N/A,FALSE,"SUM 03";"sum04",#N/A,FALSE,"SUM 04";"sum05",#N/A,FALSE,"SUM 05"}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localSheetId="4" hidden="1">{#N/A,#N/A,FALSE,"PR-4";#N/A,#N/A,FALSE,"RR-4";#N/A,#N/A,FALSE,"CF-4";#N/A,#N/A,FALSE,"BS-4"}</definedName>
    <definedName name="wrn.CANADA." hidden="1">{#N/A,#N/A,FALSE,"PR-4";#N/A,#N/A,FALSE,"RR-4";#N/A,#N/A,FALSE,"CF-4";#N/A,#N/A,FALSE,"BS-4"}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A4." localSheetId="4" hidden="1">{"capA4",#N/A,FALSE,"capt"}</definedName>
    <definedName name="wrn.capA4." hidden="1">{"capA4",#N/A,FALSE,"capt"}</definedName>
    <definedName name="wrn.Capersplotter" localSheetId="4" hidden="1">{#N/A,#N/A,FALSE,"DI 2 YEAR MASTER SCHEDULE"}</definedName>
    <definedName name="wrn.Capersplotter" hidden="1">{#N/A,#N/A,FALSE,"DI 2 YEAR MASTER SCHEDULE"}</definedName>
    <definedName name="wrn.CapersPlotter." localSheetId="4" hidden="1">{#N/A,#N/A,FALSE,"DI 2 YEAR MASTER SCHEDULE"}</definedName>
    <definedName name="wrn.CapersPlotter." hidden="1">{#N/A,#N/A,FALSE,"DI 2 YEAR MASTER SCHEDULE"}</definedName>
    <definedName name="wrn.capital." localSheetId="4" hidden="1">{"Capital",#N/A,FALSE,"capital"}</definedName>
    <definedName name="wrn.capital." hidden="1">{"Capital",#N/A,FALSE,"capital"}</definedName>
    <definedName name="wrn.capital1" localSheetId="4" hidden="1">{"Capital",#N/A,FALSE,"capital"}</definedName>
    <definedName name="wrn.capital1" hidden="1">{"Capital",#N/A,FALSE,"capital"}</definedName>
    <definedName name="wrn.capitalq" localSheetId="4" hidden="1">{"Capital",#N/A,FALSE,"capital"}</definedName>
    <definedName name="wrn.capitalq" hidden="1">{"Capital",#N/A,FALSE,"capital"}</definedName>
    <definedName name="wrn.capitalw" localSheetId="4" hidden="1">{"Capital",#N/A,FALSE,"capital"}</definedName>
    <definedName name="wrn.capitalw" hidden="1">{"Capital",#N/A,FALSE,"capital"}</definedName>
    <definedName name="wrn.Cardiovasculars." localSheetId="4" hidden="1">{#N/A,#N/A,FALSE,"Card";#N/A,#N/A,FALSE,"Prav";#N/A,#N/A,FALSE,"Irbe";#N/A,#N/A,FALSE,"Plavix";#N/A,#N/A,FALSE,"Capt";#N/A,#N/A,FALSE,"Fosi"}</definedName>
    <definedName name="wrn.Cardiovasculars." hidden="1">{#N/A,#N/A,FALSE,"Card";#N/A,#N/A,FALSE,"Prav";#N/A,#N/A,FALSE,"Irbe";#N/A,#N/A,FALSE,"Plavix";#N/A,#N/A,FALSE,"Capt";#N/A,#N/A,FALSE,"Fosi"}</definedName>
    <definedName name="wrn.Cash." localSheetId="4" hidden="1">{"CashPrint",#N/A,FALSE,"Cash"}</definedName>
    <definedName name="wrn.Cash." hidden="1">{"CashPrint",#N/A,FALSE,"Cash"}</definedName>
    <definedName name="wrn.Cash._.Flow." localSheetId="4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localSheetId="4" hidden="1">{"Summ CFT",#N/A,FALSE,"CFT";"Full CFT",#N/A,FALSE,"CFT"}</definedName>
    <definedName name="wrn.Cash._.Flow._.Trackers." hidden="1">{"Summ CFT",#N/A,FALSE,"CFT";"Full CFT",#N/A,FALSE,"CFT"}</definedName>
    <definedName name="wrn.CASH._.REPORT." localSheetId="4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localSheetId="4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localSheetId="4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localSheetId="4" hidden="1">{"cashflow",#N/A,FALSE,"cash flow"}</definedName>
    <definedName name="wrn.Cashflow." hidden="1">{"cashflow",#N/A,FALSE,"cash flow"}</definedName>
    <definedName name="wrn.Central._.Nervous._.System." localSheetId="4" hidden="1">{#N/A,#N/A,FALSE,"CNS";#N/A,#N/A,FALSE,"Serz";#N/A,#N/A,FALSE,"Ace"}</definedName>
    <definedName name="wrn.Central._.Nervous._.System." hidden="1">{#N/A,#N/A,FALSE,"CNS";#N/A,#N/A,FALSE,"Serz";#N/A,#N/A,FALSE,"Ace"}</definedName>
    <definedName name="wrn.CF." localSheetId="4" hidden="1">{#N/A,#N/A,FALSE,"CF-t";#N/A,#N/A,FALSE,"CF-2";#N/A,#N/A,FALSE,"CF-3";#N/A,#N/A,FALSE,"CF-4";#N/A,#N/A,FALSE,"CF-5";#N/A,#N/A,FALSE,"CF-6";#N/A,#N/A,FALSE,"CF-7";#N/A,#N/A,FALSE,"CF-8"}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localSheetId="4" hidden="1">{"CF STATEMENT",#N/A,FALSE,"CF STATEMENT";#N/A,#N/A,FALSE,"MODEL"}</definedName>
    <definedName name="wrn.CF._.WITH._.MODEL." hidden="1">{"CF STATEMENT",#N/A,FALSE,"CF STATEMENT";#N/A,#N/A,FALSE,"MODEL"}</definedName>
    <definedName name="wrn.Chargeouts." localSheetId="4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localSheetId="4" hidden="1">{#N/A,#N/A,FALSE,"Charges"}</definedName>
    <definedName name="wrn.Charges._.Summary." hidden="1">{#N/A,#N/A,FALSE,"Charges"}</definedName>
    <definedName name="wrn.Chart._.of._.Accounts." localSheetId="4" hidden="1">{#N/A,#N/A,FALSE,"Categories";#N/A,#N/A,FALSE,"MRi INCH";#N/A,#N/A,FALSE,"COA Usage";#N/A,#N/A,FALSE,"Detail"}</definedName>
    <definedName name="wrn.Chart._.of._.Accounts." hidden="1">{#N/A,#N/A,FALSE,"Categories";#N/A,#N/A,FALSE,"MRi INCH";#N/A,#N/A,FALSE,"COA Usage";#N/A,#N/A,FALSE,"Detail"}</definedName>
    <definedName name="wrn.chi._.tiÆt." localSheetId="4" hidden="1">{#N/A,#N/A,FALSE,"Chi tiÆt"}</definedName>
    <definedName name="wrn.chi._.tiÆt." hidden="1">{#N/A,#N/A,FALSE,"Chi tiÆt"}</definedName>
    <definedName name="wrn.chiffrage._.complet." localSheetId="4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localSheetId="4" hidden="1">{#N/A,#N/A,TRUE,"coll"}</definedName>
    <definedName name="wrn.ciao." hidden="1">{#N/A,#N/A,TRUE,"coll"}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localSheetId="4" hidden="1">{#N/A,#N/A,FALSE,"High Level";#N/A,#N/A,FALSE,"Position Summaries";#N/A,#N/A,FALSE,"Position Listing"}</definedName>
    <definedName name="wrn.Cillas." hidden="1">{#N/A,#N/A,FALSE,"High Level";#N/A,#N/A,FALSE,"Position Summaries";#N/A,#N/A,FALSE,"Position Listing"}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localSheetId="4" hidden="1">{#N/A,#N/A,FALSE,"CLA";#N/A,#N/A,FALSE,"Sales Treat";#N/A,#N/A,FALSE,"Tech Ops.";#N/A,#N/A,FALSE,"Pymt";#N/A,#N/A,FALSE,"AC Price";#N/A,#N/A,FALSE,"Delivery"}</definedName>
    <definedName name="wrn.cla." hidden="1">{#N/A,#N/A,FALSE,"CLA";#N/A,#N/A,FALSE,"Sales Treat";#N/A,#N/A,FALSE,"Tech Ops.";#N/A,#N/A,FALSE,"Pymt";#N/A,#N/A,FALSE,"AC Price";#N/A,#N/A,FALSE,"Delivery"}</definedName>
    <definedName name="wrn.CLAIM율." localSheetId="4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learing" localSheetId="4" hidden="1">{"CLEARING",#N/A,FALSE,"clearing"}</definedName>
    <definedName name="wrn.clearing" hidden="1">{"CLEARING",#N/A,FALSE,"clearing"}</definedName>
    <definedName name="wrn.clearing." localSheetId="4" hidden="1">{"CLEARING",#N/A,FALSE,"clearing"}</definedName>
    <definedName name="wrn.clearing." hidden="1">{"CLEARING",#N/A,FALSE,"clearing"}</definedName>
    <definedName name="wrn.clearing1" localSheetId="4" hidden="1">{"CLEARING",#N/A,FALSE,"clearing"}</definedName>
    <definedName name="wrn.clearing1" hidden="1">{"CLEARING",#N/A,FALSE,"clearing"}</definedName>
    <definedName name="wrn.clearing2" localSheetId="4" hidden="1">{"CLEARING",#N/A,FALSE,"clearing"}</definedName>
    <definedName name="wrn.clearing2" hidden="1">{"CLEARING",#N/A,FALSE,"clearing"}</definedName>
    <definedName name="WRN.clearing3" localSheetId="4" hidden="1">{"CLEARING",#N/A,FALSE,"clearing"}</definedName>
    <definedName name="WRN.clearing3" hidden="1">{"CLEARING",#N/A,FALSE,"clearing"}</definedName>
    <definedName name="wrn.clearing4" localSheetId="4" hidden="1">{"CLEARING",#N/A,FALSE,"clearing"}</definedName>
    <definedName name="wrn.clearing4" hidden="1">{"CLEARING",#N/A,FALSE,"clearing"}</definedName>
    <definedName name="wrn.client.param." localSheetId="4" hidden="1">{"param,for jpg,pg1",#N/A,FALSE,"Parameters";"param,for jpg,pg2",#N/A,FALSE,"Parameters"}</definedName>
    <definedName name="wrn.client.param." hidden="1">{"param,for jpg,pg1",#N/A,FALSE,"Parameters";"param,for jpg,pg2",#N/A,FALSE,"Parameters"}</definedName>
    <definedName name="wrn.CLOSED._.ORDERS." localSheetId="4" hidden="1">{"CLOSED ORDERS",#N/A,FALSE,"ZZORDS"}</definedName>
    <definedName name="wrn.CLOSED._.ORDERS." hidden="1">{"CLOSED ORDERS",#N/A,FALSE,"ZZORDS"}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localSheetId="4" hidden="1">{#N/A,#N/A,TRUE,"Combined Trueup";#N/A,#N/A,TRUE,"LGC (1208)"}</definedName>
    <definedName name="wrn.Combined._.Report." hidden="1">{#N/A,#N/A,TRUE,"Combined Trueup";#N/A,#N/A,TRUE,"LGC (1208)"}</definedName>
    <definedName name="wrn.COMNUS." localSheetId="4" hidden="1">{"COMNUS2000",#N/A,FALSE,"BL2000"}</definedName>
    <definedName name="wrn.COMNUS." hidden="1">{"COMNUS2000",#N/A,FALSE,"BL2000"}</definedName>
    <definedName name="wrn.COMPARISON." hidden="1">{"COMPARISON",#N/A,FALSE,"Sheet1"}</definedName>
    <definedName name="wrn.COMPARISON._1" hidden="1">{"COMPARISON",#N/A,FALSE,"Sheet1"}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localSheetId="4" hidden="1">{"COMJPN2000",#N/A,FALSE,"BL2000"}</definedName>
    <definedName name="wrn.COMPJPN." hidden="1">{"COMJPN2000",#N/A,FALSE,"BL2000"}</definedName>
    <definedName name="wrn.Complet.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Accts." localSheetId="4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te._.de._.resultats." localSheetId="4" hidden="1">{"compte de resultats EUR",#N/A,FALSE,"compte de resultats";"comptes de resultat en milliers d'euro",#N/A,FALSE,"compte de resultats"}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localSheetId="4" hidden="1">{"Computation Tax",#N/A,FALSE,"43B";"Dep I.Tax",#N/A,FALSE,"43B";"I Tax Losses",#N/A,FALSE,"43B";"Annex-III 3CD",#N/A,FALSE,"43B";"Cash Payments",#N/A,FALSE,"43B";"43B",#N/A,FALSE,"43B"}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localSheetId="4" hidden="1">{#N/A,#N/A,FALSE,"OTC";#N/A,#N/A,FALSE,"Ther";#N/A,#N/A,FALSE,"Temp";#N/A,#N/A,FALSE,"Exce";#N/A,#N/A,FALSE,"Buff";#N/A,#N/A,FALSE,"Picot";#N/A,#N/A,FALSE,"Luftal";#N/A,#N/A,FALSE,"Comt"}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localSheetId="4" hidden="1">{#N/A,#N/A,FALSE,"V-NOTCH FLOW"}</definedName>
    <definedName name="wrn.CONT." hidden="1">{#N/A,#N/A,FALSE,"V-NOTCH FLOW"}</definedName>
    <definedName name="wrn.contents5" localSheetId="4" hidden="1">{#N/A,#N/A,FALSE,"Table of Contents"}</definedName>
    <definedName name="wrn.contents5" hidden="1">{#N/A,#N/A,FALSE,"Table of Contents"}</definedName>
    <definedName name="wrn.contents7" localSheetId="4" hidden="1">{#N/A,#N/A,FALSE,"Table of Contents"}</definedName>
    <definedName name="wrn.contents7" hidden="1">{#N/A,#N/A,FALSE,"Table of Contents"}</definedName>
    <definedName name="wrn.contribution." hidden="1">{#N/A,#N/A,FALSE,"Contribution Analysis"}</definedName>
    <definedName name="wrn.contributory._.asset._.charges." localSheetId="4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ntrolled._.Shipping._.Orion." localSheetId="4" hidden="1">{#N/A,#N/A,FALSE,"Repair";#N/A,#N/A,FALSE,"Audit Room";#N/A,#N/A,FALSE,"Simulator"}</definedName>
    <definedName name="wrn.Controlled._.Shipping._.Orion." hidden="1">{#N/A,#N/A,FALSE,"Repair";#N/A,#N/A,FALSE,"Audit Room";#N/A,#N/A,FALSE,"Simulator"}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localSheetId="4" hidden="1">{"Cost Summary",#N/A,FALSE,"B";"Cost Detail 1",#N/A,FALSE,"C";"Cost Detail 2",#N/A,FALSE,"C"}</definedName>
    <definedName name="wrn.Cost._.Summary." hidden="1">{"Cost Summary",#N/A,FALSE,"B";"Cost Detail 1",#N/A,FALSE,"C";"Cost Detail 2",#N/A,FALSE,"C"}</definedName>
    <definedName name="wrn.Cost._.Summary._1" localSheetId="4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localSheetId="4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localSheetId="4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localSheetId="4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localSheetId="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riteria.95p." localSheetId="4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{"orixcsc",#N/A,FALSE,"ORIX CSC";"orixcsc2",#N/A,FALSE,"ORIX CSC"}</definedName>
    <definedName name="wrn.csc2." hidden="1">{#N/A,#N/A,FALSE,"ORIX CSC"}</definedName>
    <definedName name="wrn.Currency._.Analysis." localSheetId="4" hidden="1">{"Analysis of Assets_Liabilities",#N/A,FALSE,"ccy_anal";"Analysis of Investments",#N/A,FALSE,"ccy_anal"}</definedName>
    <definedName name="wrn.Currency._.Analysis." hidden="1">{"Analysis of Assets_Liabilities",#N/A,FALSE,"ccy_anal";"Analysis of Investments",#N/A,FALSE,"ccy_anal"}</definedName>
    <definedName name="wrn.D.16." localSheetId="4" hidden="1">{"D.16.1",#N/A,FALSE,"D.16"}</definedName>
    <definedName name="wrn.D.16." hidden="1">{"D.16.1",#N/A,FALSE,"D.16"}</definedName>
    <definedName name="wrn.data." localSheetId="4" hidden="1">{#N/A,#N/A,FALSE,"DATA"}</definedName>
    <definedName name="wrn.data." hidden="1">{#N/A,#N/A,FALSE,"DATA"}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localSheetId="4" hidden="1">{#N/A,#N/A,FALSE,"Status of Projects";#N/A,#N/A,FALSE,"CEA-TEC";#N/A,#N/A,FALSE,"U-Constr.";#N/A,#N/A,FALSE,"summary";#N/A,#N/A,FALSE,"PPP-3 yrs"}</definedName>
    <definedName name="wrn.datapak." hidden="1">{#N/A,#N/A,FALSE,"Status of Projects";#N/A,#N/A,FALSE,"CEA-TEC";#N/A,#N/A,FALSE,"U-Constr.";#N/A,#N/A,FALSE,"summary";#N/A,#N/A,FALSE,"PPP-3 yrs"}</definedName>
    <definedName name="wrn.dave." localSheetId="4" hidden="1">{"salaried",#N/A,FALSE,"VLD View (2)"}</definedName>
    <definedName name="wrn.dave." hidden="1">{"salaried",#N/A,FALSE,"VLD View (2)"}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localSheetId="4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localSheetId="4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localSheetId="4" hidden="1">{#N/A,#N/A,FALSE,"2001";#N/A,#N/A,FALSE,"2000"}</definedName>
    <definedName name="wrn.dddddd." hidden="1">{#N/A,#N/A,FALSE,"2001";#N/A,#N/A,FALSE,"2000"}</definedName>
    <definedName name="wrn.Debbie._.Hawkins." localSheetId="4" hidden="1">{"Admin Costs",#N/A,FALSE,"Act.Fcst Costs"}</definedName>
    <definedName name="wrn.Debbie._.Hawkins." hidden="1">{"Admin Costs",#N/A,FALSE,"Act.Fcst Costs"}</definedName>
    <definedName name="wrn.dec02." localSheetId="4" hidden="1">{#N/A,#N/A,FALSE,"BS"}</definedName>
    <definedName name="wrn.dec02." hidden="1">{#N/A,#N/A,FALSE,"BS"}</definedName>
    <definedName name="wrn.DENNIS." hidden="1">{"DENNIS",#N/A,FALSE}</definedName>
    <definedName name="wrn.DENNIS._1" hidden="1">{"DENNIS",#N/A,FALSE}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reciation." localSheetId="4" hidden="1">{#N/A,#N/A,FALSE,"D";#N/A,#N/A,FALSE,"E";#N/A,#N/A,FALSE,"F";#N/A,#N/A,FALSE,"G";#N/A,#N/A,FALSE,"H";#N/A,#N/A,FALSE,"I";#N/A,#N/A,FALSE,"J"}</definedName>
    <definedName name="wrn.Depreciation." hidden="1">{#N/A,#N/A,FALSE,"D";#N/A,#N/A,FALSE,"E";#N/A,#N/A,FALSE,"F";#N/A,#N/A,FALSE,"G";#N/A,#N/A,FALSE,"H";#N/A,#N/A,FALSE,"I";#N/A,#N/A,FALSE,"J"}</definedName>
    <definedName name="wrn.depschA4." localSheetId="4" hidden="1">{"A4depsch",#N/A,FALSE,"fa&amp;dep"}</definedName>
    <definedName name="wrn.depschA4." hidden="1">{"A4depsch",#N/A,FALSE,"fa&amp;dep"}</definedName>
    <definedName name="wrn.Dept._.Exp." localSheetId="4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localSheetId="4" hidden="1">{#N/A,#N/A,TRUE,"CPRD";#N/A,#N/A,TRUE,"BCCPDR";#N/A,#N/A,TRUE,"EWRD";#N/A,#N/A,TRUE,"5100";#N/A,#N/A,TRUE,"5110"}</definedName>
    <definedName name="wrn.Deptartment._.Expenses." hidden="1">{#N/A,#N/A,TRUE,"CPRD";#N/A,#N/A,TRUE,"BCCPDR";#N/A,#N/A,TRUE,"EWRD";#N/A,#N/A,TRUE,"5100";#N/A,#N/A,TRUE,"5110"}</definedName>
    <definedName name="wrn.detail." localSheetId="4" hidden="1">{#N/A,#N/A,FALSE,"113111";#N/A,#N/A,FALSE,"146414";#N/A,#N/A,FALSE,"146511";#N/A,#N/A,FALSE,"170210";#N/A,#N/A,FALSE,"253820"}</definedName>
    <definedName name="wrn.detail." hidden="1">{#N/A,#N/A,FALSE,"113111";#N/A,#N/A,FALSE,"146414";#N/A,#N/A,FALSE,"146511";#N/A,#N/A,FALSE,"170210";#N/A,#N/A,FALSE,"253820"}</definedName>
    <definedName name="wrn.Detail._.Balance._.Sheet." localSheetId="4" hidden="1">{#N/A,#N/A,FALSE,"Detail"}</definedName>
    <definedName name="wrn.Detail._.Balance._.Sheet." hidden="1">{#N/A,#N/A,FALSE,"Detail"}</definedName>
    <definedName name="wrn.Detail_Projection." localSheetId="4" hidden="1">{#N/A,#N/A,FALSE,"Detail YTD"}</definedName>
    <definedName name="wrn.Detail_Projection." hidden="1">{#N/A,#N/A,FALSE,"Detail YTD"}</definedName>
    <definedName name="wrn.Detailed._.Bridges._.CHF.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irect._.labor." localSheetId="4" hidden="1">{"direct labor",#N/A,FALSE,"labor";"direct labor1",#N/A,FALSE,"labor"}</definedName>
    <definedName name="wrn.direct._.labor." hidden="1">{"direct labor",#N/A,FALSE,"labor";"direct labor1",#N/A,FALSE,"labor"}</definedName>
    <definedName name="wrn.direct.labore" localSheetId="4" hidden="1">{"direct labor",#N/A,FALSE,"labor";"direct labor1",#N/A,FALSE,"labor"}</definedName>
    <definedName name="wrn.direct.labore" hidden="1">{"direct labor",#N/A,FALSE,"labor";"direct labor1",#N/A,FALSE,"labor"}</definedName>
    <definedName name="wrn.documentation." localSheetId="4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DOM." localSheetId="4" hidden="1">{"DOM",#N/A,FALSE,"A8CONTENT"}</definedName>
    <definedName name="wrn.DOM." hidden="1">{"DOM",#N/A,FALSE,"A8CONTENT"}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CR." hidden="1">{#N/A,#N/A,FALSE,"schA"}</definedName>
    <definedName name="wrn.Edutainment._.Priority._.List." localSheetId="4" hidden="1">{#N/A,#N/A,FALSE,"DI 2 YEAR MASTER SCHEDULE"}</definedName>
    <definedName name="wrn.Edutainment._.Priority._.List." hidden="1">{#N/A,#N/A,FALSE,"DI 2 YEAR MASTER SCHEDULE"}</definedName>
    <definedName name="wrn.Edutainment._.Priority._.List.1" localSheetId="4" hidden="1">{#N/A,#N/A,FALSE,"DI 2 YEAR MASTER SCHEDULE"}</definedName>
    <definedName name="wrn.Edutainment._.Priority._.List.1" hidden="1">{#N/A,#N/A,FALSE,"DI 2 YEAR MASTER SCHEDULE"}</definedName>
    <definedName name="wrn.ela" localSheetId="4" hidden="1">{#N/A,#N/A,FALSE,"Cash Flows";#N/A,#N/A,FALSE,"Fixed Assets";#N/A,#N/A,FALSE,"Balance Sheet";#N/A,#N/A,FALSE,"P &amp; L"}</definedName>
    <definedName name="wrn.ela" hidden="1">{#N/A,#N/A,FALSE,"Cash Flows";#N/A,#N/A,FALSE,"Fixed Assets";#N/A,#N/A,FALSE,"Balance Sheet";#N/A,#N/A,FALSE,"P &amp; L"}</definedName>
    <definedName name="wrn.Elaborate." localSheetId="4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localSheetId="4" hidden="1">{#N/A,#N/A,FALSE,"TITUS";#N/A,#N/A,FALSE,"TRUETINT";#N/A,#N/A,FALSE,"HARDCOAT";#N/A,#N/A,FALSE,"SUBSTRATE";#N/A,#N/A,FALSE,"YIELD";#N/A,#N/A,FALSE,"CAPACITY"}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localSheetId="4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localSheetId="4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localSheetId="4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localSheetId="4" hidden="1">{#N/A,#N/A,FALSE,"INC";#N/A,#N/A,FALSE,"BAL SHEET";#N/A,#N/A,FALSE,"RP_INC";#N/A,#N/A,FALSE,"RP_BS";#N/A,#N/A,FALSE,"F_A";#N/A,#N/A,FALSE,"TAX"}</definedName>
    <definedName name="wrn.EO._.REPORT." hidden="1">{#N/A,#N/A,FALSE,"INC";#N/A,#N/A,FALSE,"BAL SHEET";#N/A,#N/A,FALSE,"RP_INC";#N/A,#N/A,FALSE,"RP_BS";#N/A,#N/A,FALSE,"F_A";#N/A,#N/A,FALSE,"TAX"}</definedName>
    <definedName name="wrn.Error._.Report." localSheetId="4" hidden="1">{"Error Report",#N/A,FALSE,"Report"}</definedName>
    <definedName name="wrn.Error._.Report." hidden="1">{"Error Report",#N/A,FALSE,"Report"}</definedName>
    <definedName name="wrn.Essentialdata." localSheetId="4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localSheetId="4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localSheetId="4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localSheetId="4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ENS1999." localSheetId="4" hidden="1">{#N/A,#N/A,FALSE,"ADM";#N/A,#N/A,FALSE,"MKT";#N/A,#N/A,FALSE,"PRD";#N/A,#N/A,FALSE,"TOTAL"}</definedName>
    <definedName name="wrn.EXPENS1999." hidden="1">{#N/A,#N/A,FALSE,"ADM";#N/A,#N/A,FALSE,"MKT";#N/A,#N/A,FALSE,"PRD";#N/A,#N/A,FALSE,"TOTAL"}</definedName>
    <definedName name="wrn.EXPENS1999._1" localSheetId="4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localSheetId="4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localSheetId="4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localSheetId="4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localSheetId="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localSheetId="4" hidden="1">{"EXPORT",#N/A,FALSE,"A8CONTENT"}</definedName>
    <definedName name="wrn.EXPORT." hidden="1">{"EXPORT",#N/A,FALSE,"A8CONTENT"}</definedName>
    <definedName name="wrn.F1._.PRINT." localSheetId="4" hidden="1">{"F1 PAGE 1",#N/A,FALSE,"F1";"F1 PAGE 2",#N/A,FALSE,"F1"}</definedName>
    <definedName name="wrn.F1._.PRINT." hidden="1">{"F1 PAGE 1",#N/A,FALSE,"F1";"F1 PAGE 2",#N/A,FALSE,"F1"}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 localSheetId="4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4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localSheetId="4" hidden="1">{#N/A,#N/A,FALSE,"COMPTA";#N/A,#N/A,FALSE,"INTERST";#N/A,#N/A,FALSE,"DRH";#N/A,#N/A,FALSE,"LOCAUX"}</definedName>
    <definedName name="wrn.FACTSS." hidden="1">{#N/A,#N/A,FALSE,"COMPTA";#N/A,#N/A,FALSE,"INTERST";#N/A,#N/A,FALSE,"DRH";#N/A,#N/A,FALSE,"LOCAUX"}</definedName>
    <definedName name="wrn.Far._.Aus." localSheetId="4" hidden="1">{#N/A,#N/A,FALSE,"Fcast";"fcast",#N/A,FALSE,"Fcast"}</definedName>
    <definedName name="wrn.Far._.Aus." hidden="1">{#N/A,#N/A,FALSE,"Fcast";"fcast",#N/A,FALSE,"Fcast"}</definedName>
    <definedName name="wrn.Faust._.Full._.Print." localSheetId="4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localSheetId="4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localSheetId="4" hidden="1">{#N/A,#N/A,FALSE,"FFM"}</definedName>
    <definedName name="wrn.FFM." hidden="1">{#N/A,#N/A,FALSE,"FFM"}</definedName>
    <definedName name="wrn.fichespté." localSheetId="4" hidden="1">{#N/A,#N/A,FALSE,"ACB64P";#N/A,#N/A,FALSE,"ACVB64P";#N/A,#N/A,FALSE,"ACX70";#N/A,#N/A,FALSE,"ACVX70";#N/A,#N/A,FALSE,"ACX65";#N/A,#N/A,FALSE,"ACX76";#N/A,#N/A,FALSE,"ACVX65BASE"}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localSheetId="4" hidden="1">{#N/A,#N/A,FALSE,"actuals vs. prior year";#N/A,#N/A,FALSE,"actuals vs. budget";#N/A,#N/A,FALSE,"actuals vs. forecast"}</definedName>
    <definedName name="wrn.field." hidden="1">{#N/A,#N/A,FALSE,"actuals vs. prior year";#N/A,#N/A,FALSE,"actuals vs. budget";#N/A,#N/A,FALSE,"actuals vs. forecast"}</definedName>
    <definedName name="wrn.Finacials." hidden="1">{"Income statement",#N/A,FALSE,"N Amerca";"Balance Sheet Assets",#N/A,FALSE,"N Amerca";"Balance Sheet Liabilities",#N/A,FALSE,"N Amerca";"Cash Flow",#N/A,FALSE,"N Amerca";"Income statement",#N/A,FALSE,"EPGC";"Balance Sheet Assets",#N/A,FALSE,"EPGC";"Balance Sheet Liabilities",#N/A,FALSE,"EPGC";"Cash Flow",#N/A,FALSE,"EPGC";"Income statement",#N/A,FALSE,"Morelos";"Balance Sheet Assets",#N/A,FALSE,"Morelos";"Balance Sheet Liabilities",#N/A,FALSE,"Morelos";"Cash Flow",#N/A,FALSE,"Morelos";"Income statement",#N/A,FALSE,"Eliminations";"Balance Sheet Assets",#N/A,FALSE,"Eliminations";"Balance Sheet Liabilities",#N/A,FALSE,"Eliminations";"Cash Flow",#N/A,FALSE,"Eliminations"}</definedName>
    <definedName name="wrn.Final." localSheetId="4" hidden="1">{#N/A,#N/A,FALSE,"Diffs";#N/A,#N/A,FALSE,"P&amp;L"}</definedName>
    <definedName name="wrn.Final." hidden="1">{#N/A,#N/A,FALSE,"Diffs";#N/A,#N/A,FALSE,"P&amp;L"}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localSheetId="4" hidden="1">{#N/A,#N/A,FALSE,"Sheet1";#N/A,#N/A,FALSE,"Sheet2"}</definedName>
    <definedName name="wrn.fir." hidden="1">{#N/A,#N/A,FALSE,"Sheet1";#N/A,#N/A,FALSE,"Sheet2"}</definedName>
    <definedName name="wrn.five._.year._.history." localSheetId="4" hidden="1">{#N/A,#N/A,FALSE,"5yr.hist."}</definedName>
    <definedName name="wrn.five._.year._.history." hidden="1">{#N/A,#N/A,FALSE,"5yr.hist."}</definedName>
    <definedName name="wrn.FLOCK_GROWING_SBG_2." localSheetId="4" hidden="1">{#N/A,#N/A,FALSE,"H.SBG"}</definedName>
    <definedName name="wrn.FLOCK_GROWING_SBG_2." hidden="1">{#N/A,#N/A,FALSE,"H.SBG"}</definedName>
    <definedName name="wrn.FLOCK_GROWING_SBG_2._1" localSheetId="4" hidden="1">{#N/A,#N/A,FALSE,"H.SBG"}</definedName>
    <definedName name="wrn.FLOCK_GROWING_SBG_2._1" hidden="1">{#N/A,#N/A,FALSE,"H.SBG"}</definedName>
    <definedName name="wrn.FLOCK_GROWING_SBG_2._2" localSheetId="4" hidden="1">{#N/A,#N/A,FALSE,"H.SBG"}</definedName>
    <definedName name="wrn.FLOCK_GROWING_SBG_2._2" hidden="1">{#N/A,#N/A,FALSE,"H.SBG"}</definedName>
    <definedName name="wrn.FLOCK_GROWING_SBG_2._3" localSheetId="4" hidden="1">{#N/A,#N/A,FALSE,"H.SBG"}</definedName>
    <definedName name="wrn.FLOCK_GROWING_SBG_2._3" hidden="1">{#N/A,#N/A,FALSE,"H.SBG"}</definedName>
    <definedName name="wrn.FLOCK_GROWING_SBG_2._4" localSheetId="4" hidden="1">{#N/A,#N/A,FALSE,"H.SBG"}</definedName>
    <definedName name="wrn.FLOCK_GROWING_SBG_2._4" hidden="1">{#N/A,#N/A,FALSE,"H.SBG"}</definedName>
    <definedName name="wrn.FLOCK_GROWING_SBG_2._5" localSheetId="4" hidden="1">{#N/A,#N/A,FALSE,"H.SBG"}</definedName>
    <definedName name="wrn.FLOCK_GROWING_SBG_2._5" hidden="1">{#N/A,#N/A,FALSE,"H.SBG"}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localSheetId="4" hidden="1">{"Footnotespg1",#N/A,FALSE,"Footnotes";"Footnotespg2",#N/A,FALSE,"Footnotes"}</definedName>
    <definedName name="wrn.FOOTNOTES." hidden="1">{"Footnotespg1",#N/A,FALSE,"Footnotes";"Footnotespg2",#N/A,FALSE,"Footnotes"}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localSheetId="4" hidden="1">{"Fcst II",#N/A,FALSE,"(1)-PROFIT SUM.";"Risk_Adj._Fcst.",#N/A,FALSE,"(2)-Risk Adj. Fcst.";"Fcst._to_Budget",#N/A,FALSE,"(3)-Fcst. to Bdgt.";"Yr._O_Yr",#N/A,FALSE,"(4)-Yr.-O-Yr."}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localSheetId="4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localSheetId="4" hidden="1">{#N/A,#N/A,FALSE,"COMP"}</definedName>
    <definedName name="wrn.FORM1." hidden="1">{#N/A,#N/A,FALSE,"COMP"}</definedName>
    <definedName name="wrn.FORM1._1" localSheetId="4" hidden="1">{#N/A,#N/A,FALSE,"COMP"}</definedName>
    <definedName name="wrn.FORM1._1" hidden="1">{#N/A,#N/A,FALSE,"COMP"}</definedName>
    <definedName name="wrn.FORNDV." localSheetId="4" hidden="1">{"FORNDV",#N/A,FALSE,"Sheet1"}</definedName>
    <definedName name="wrn.FORNDV." hidden="1">{"FORNDV",#N/A,FALSE,"Sheet1"}</definedName>
    <definedName name="wrn.Forward._.Due." localSheetId="4" hidden="1">{#N/A,#N/A,FALSE,"BUD_BLOG_FC";#N/A,#N/A,FALSE,"FCvsACT";#N/A,#N/A,FALSE,"Sales YTD";#N/A,#N/A,FALSE,"PD&amp;Rates"}</definedName>
    <definedName name="wrn.Forward._.Due." hidden="1">{#N/A,#N/A,FALSE,"BUD_BLOG_FC";#N/A,#N/A,FALSE,"FCvsACT";#N/A,#N/A,FALSE,"Sales YTD";#N/A,#N/A,FALSE,"PD&amp;Rates"}</definedName>
    <definedName name="wrn.FStatemt." localSheetId="4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localSheetId="4" hidden="1">{#N/A,#N/A,FALSE,"Sheet1F "}</definedName>
    <definedName name="wrn.fuji._.2.5._.HDD." hidden="1">{#N/A,#N/A,FALSE,"Sheet1F "}</definedName>
    <definedName name="wrn.fuji._.3.5._.HDD." localSheetId="4" hidden="1">{#N/A,#N/A,FALSE,"Sheet1F "}</definedName>
    <definedName name="wrn.fuji._.3.5._.HDD." hidden="1">{#N/A,#N/A,FALSE,"Sheet1F "}</definedName>
    <definedName name="wrn.fuji_3.3_HDD_EST" localSheetId="4" hidden="1">{#N/A,#N/A,FALSE,"Sheet1F "}</definedName>
    <definedName name="wrn.fuji_3.3_HDD_EST" hidden="1">{#N/A,#N/A,FALSE,"Sheet1F "}</definedName>
    <definedName name="wrn.Ful._.Set." localSheetId="4" hidden="1">{"Bsheet",#N/A,FALSE,"Details";"P&amp;L",#N/A,FALSE,"Details";"Schedule",#N/A,FALSE,"Details";"Details",#N/A,FALSE,"Details"}</definedName>
    <definedName name="wrn.Ful._.Set." hidden="1">{"Bsheet",#N/A,FALSE,"Details";"P&amp;L",#N/A,FALSE,"Details";"Schedule",#N/A,FALSE,"Details";"Details",#N/A,FALSE,"Details"}</definedName>
    <definedName name="wrn.full._.analysis." localSheetId="4" hidden="1">{#N/A,#N/A,FALSE,"Statements";#N/A,#N/A,FALSE,"Ratios";#N/A,#N/A,FALSE,"Cash Flow Summary"}</definedName>
    <definedName name="wrn.full._.analysis." hidden="1">{#N/A,#N/A,FALSE,"Statements";#N/A,#N/A,FALSE,"Ratios";#N/A,#N/A,FALSE,"Cash Flow Summary"}</definedName>
    <definedName name="wrn.full._.analysis._1" localSheetId="4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localSheetId="4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localSheetId="4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localSheetId="4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localSheetId="4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localSheetId="4" hidden="1">{"fullwell,pg1",#N/A,FALSE,"Full-Wellstream";"fullwell,pg2+",#N/A,FALSE,"Full-Wellstream"}</definedName>
    <definedName name="wrn.fullwell." hidden="1">{"fullwell,pg1",#N/A,FALSE,"Full-Wellstream";"fullwell,pg2+",#N/A,FALSE,"Full-Wellstream"}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localSheetId="4" hidden="1">{#N/A,#N/A,FALSE,"OWNERSHIP"}</definedName>
    <definedName name="wrn.GEN.._.INFO.." hidden="1">{#N/A,#N/A,FALSE,"OWNERSHIP"}</definedName>
    <definedName name="wrn.General._.OTC." localSheetId="4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Pharm." localSheetId="4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Total." localSheetId="4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eorge._.Viska." localSheetId="4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ER." localSheetId="4" hidden="1">{#N/A,#N/A,FALSE,"GER"}</definedName>
    <definedName name="wrn.GER." hidden="1">{#N/A,#N/A,FALSE,"GER"}</definedName>
    <definedName name="wrn.GGR._.Network._.Exhibit.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localSheetId="4" hidden="1">{#N/A,#N/A,FALSE,"Sheet2"}</definedName>
    <definedName name="wrn.GHS._.Top._.level._.summary." hidden="1">{#N/A,#N/A,FALSE,"Sheet2"}</definedName>
    <definedName name="wrn.gj55." hidden="1">{"PAGE1",#N/A,FALSE,"GJ56";"PAGE2",#N/A,FALSE,"GJ56";"PAGE3GJ56",#N/A,FALSE,"GJ56"}</definedName>
    <definedName name="wrn.GJ56." hidden="1">{"PAGE1",#N/A,FALSE,"GJ56";"PAGE2",#N/A,FALSE,"GJ56";"PAGE3GJ56",#N/A,FALSE,"GJ56"}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M." localSheetId="4" hidden="1">{"capacity",#N/A,FALSE,"Guangzhou";"Volume",#N/A,FALSE,"Guangmei"}</definedName>
    <definedName name="wrn.GM." hidden="1">{"capacity",#N/A,FALSE,"Guangzhou";"Volume",#N/A,FALSE,"Guangmei"}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." localSheetId="4" hidden="1">{#N/A,#N/A,FALSE,"ADDS";#N/A,#N/A,FALSE,"NIRPT";#N/A,#N/A,FALSE,"YREND";#N/A,#N/A,FALSE,"PROD";#N/A,#N/A,FALSE,"pr-t";#N/A,#N/A,FALSE,"RR-T";#N/A,#N/A,FALSE,"CF-t"}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localSheetId="4" hidden="1">{#N/A,#N/A,FALSE,"GraphData"}</definedName>
    <definedName name="wrn.graphdata." hidden="1">{#N/A,#N/A,FALSE,"GraphData"}</definedName>
    <definedName name="wrn.GRKL.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localSheetId="4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ss._.to._.Net._.Reconciliations." localSheetId="4" hidden="1">{"Full Gross to Net",#N/A,TRUE,"GtoN";"R_I Accepted from Group Coys",#N/A,TRUE,"GtoN";"R_I Ceded to Group Coys",#N/A,TRUE,"GtoN";"Closing Loss Reserves and Gross Claims Incurred",#N/A,TRUE,"GtoN"}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localSheetId="4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localSheetId="4" hidden="1">{"GTI monthly IS",#N/A,FALSE,"gti";#N/A,#N/A,FALSE,"gti"}</definedName>
    <definedName name="wrn.gti._.qtrly._.stats." hidden="1">{"GTI monthly IS",#N/A,FALSE,"gti";#N/A,#N/A,FALSE,"gti"}</definedName>
    <definedName name="wrn.GZ." localSheetId="4" hidden="1">{"Volume",#N/A,FALSE,"Guangzhou";"capacity",#N/A,FALSE,"Guangzhou"}</definedName>
    <definedName name="wrn.GZ." hidden="1">{"Volume",#N/A,FALSE,"Guangzhou";"capacity",#N/A,FALSE,"Guangzhou"}</definedName>
    <definedName name="wrn.HEADCOUNT." localSheetId="4" hidden="1">{#N/A,#N/A,FALSE,"Report";#N/A,#N/A,FALSE,"Summary";#N/A,#N/A,FALSE,"HO Fin";#N/A,#N/A,FALSE,"HO Sales";#N/A,#N/A,FALSE,"QLD";#N/A,#N/A,FALSE,"NSW";#N/A,#N/A,FALSE,"VIC";#N/A,#N/A,FALSE,"SA";#N/A,#N/A,FALSE,"WA"}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localSheetId="4" hidden="1">{"HEADCOUNT",#N/A,FALSE,"labor"}</definedName>
    <definedName name="wrn.headcount5" hidden="1">{"HEADCOUNT",#N/A,FALSE,"labor"}</definedName>
    <definedName name="wrn.HF." localSheetId="4" hidden="1">{"capacity",#N/A,FALSE,"Hefei";"Volume",#N/A,FALSE,"Hefei"}</definedName>
    <definedName name="wrn.HF." hidden="1">{"capacity",#N/A,FALSE,"Hefei";"Volume",#N/A,FALSE,"Hefei"}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hidden="1">{"hilight3",#N/A,FALSE,"HILIGHT3"}</definedName>
    <definedName name="wrn.historical._.performance." localSheetId="4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istory2" localSheetId="4" hidden="1">{#N/A,#N/A,FALSE,"5yr.hist."}</definedName>
    <definedName name="wrn.history2" hidden="1">{#N/A,#N/A,FALSE,"5yr.hist."}</definedName>
    <definedName name="wrn.history5" localSheetId="4" hidden="1">{#N/A,#N/A,FALSE,"5yr.hist."}</definedName>
    <definedName name="wrn.history5" hidden="1">{#N/A,#N/A,FALSE,"5yr.hist."}</definedName>
    <definedName name="wrn.HS_USA." localSheetId="4" hidden="1">{"HS_USA",#N/A,FALSE,"Base"}</definedName>
    <definedName name="wrn.HS_USA." hidden="1">{"HS_USA",#N/A,FALSE,"Base"}</definedName>
    <definedName name="wrn.HZ." localSheetId="4" hidden="1">{"capacity",#N/A,FALSE,"Hangzhou";"volume",#N/A,FALSE,"Hangzhou"}</definedName>
    <definedName name="wrn.HZ." hidden="1">{"capacity",#N/A,FALSE,"Hangzhou";"volume",#N/A,FALSE,"Hangzhou"}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localSheetId="4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COME._.STATEMENT." localSheetId="4" hidden="1">{"INCOME STATEMENT",#N/A,FALSE,"Income Statement"}</definedName>
    <definedName name="wrn.INCOME._.STATEMENT." hidden="1">{"INCOME STATEMENT",#N/A,FALSE,"Income Statement"}</definedName>
    <definedName name="wrn.incomestmt." localSheetId="4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localSheetId="4" hidden="1">{"INCPRE2000",#N/A,FALSE,"BL2000"}</definedName>
    <definedName name="wrn.INCPRE." hidden="1">{"INCPRE2000",#N/A,FALSE,"BL2000"}</definedName>
    <definedName name="wrn.index." localSheetId="4" hidden="1">{"index",#N/A,FALSE,"INDEX"}</definedName>
    <definedName name="wrn.index." hidden="1">{"index",#N/A,FALSE,"INDEX"}</definedName>
    <definedName name="wrn.india." localSheetId="4" hidden="1">{#N/A,#N/A,FALSE,"India - 3f";#N/A,#N/A,FALSE,"India - 3";#N/A,#N/A,FALSE,"India - 4f";#N/A,#N/A,FALSE,"India - 4";#N/A,#N/A,FALSE,"Retail Spider"}</definedName>
    <definedName name="wrn.india." hidden="1">{#N/A,#N/A,FALSE,"India - 3f";#N/A,#N/A,FALSE,"India - 3";#N/A,#N/A,FALSE,"India - 4f";#N/A,#N/A,FALSE,"India - 4";#N/A,#N/A,FALSE,"Retail Spider"}</definedName>
    <definedName name="wrn.indirect._.labor." localSheetId="4" hidden="1">{"indirect labor",#N/A,FALSE,"labor"}</definedName>
    <definedName name="wrn.indirect._.labor." hidden="1">{"indirect labor",#N/A,FALSE,"labor"}</definedName>
    <definedName name="wrn.indirect_labor23" localSheetId="4" hidden="1">{"indirect labor",#N/A,FALSE,"labor"}</definedName>
    <definedName name="wrn.indirect_labor23" hidden="1">{"indirect labor",#N/A,FALSE,"labor"}</definedName>
    <definedName name="wrn.Infectious._.Diseases." localSheetId="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localSheetId="4" hidden="1">{"Information Schedule",#N/A,FALSE,"FEB"}</definedName>
    <definedName name="wrn.Information._.Schedule." hidden="1">{"Information Schedule",#N/A,FALSE,"FEB"}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" localSheetId="4" hidden="1">{#N/A,#N/A,FALSE,"12MFC"}</definedName>
    <definedName name="wrn.INPUT." hidden="1">{#N/A,#N/A,FALSE,"12MFC"}</definedName>
    <definedName name="wrn.input._.sheet." localSheetId="4" hidden="1">{#N/A,#N/A,FALSE,"TICKERS INPUT SHEET"}</definedName>
    <definedName name="wrn.input._.sheet." hidden="1">{#N/A,#N/A,FALSE,"TICKERS INPUT SHEET"}</definedName>
    <definedName name="wrn.INPUT._1" localSheetId="4" hidden="1">{#N/A,#N/A,FALSE,"12MFC"}</definedName>
    <definedName name="wrn.INPUT._1" hidden="1">{#N/A,#N/A,FALSE,"12MFC"}</definedName>
    <definedName name="wrn.INPUT._2" localSheetId="4" hidden="1">{#N/A,#N/A,FALSE,"12MFC"}</definedName>
    <definedName name="wrn.INPUT._2" hidden="1">{#N/A,#N/A,FALSE,"12MFC"}</definedName>
    <definedName name="wrn.INPUT._3" localSheetId="4" hidden="1">{#N/A,#N/A,FALSE,"12MFC"}</definedName>
    <definedName name="wrn.INPUT._3" hidden="1">{#N/A,#N/A,FALSE,"12MFC"}</definedName>
    <definedName name="wrn.INPUT._4" localSheetId="4" hidden="1">{#N/A,#N/A,FALSE,"12MFC"}</definedName>
    <definedName name="wrn.INPUT._4" hidden="1">{#N/A,#N/A,FALSE,"12MFC"}</definedName>
    <definedName name="wrn.INPUT._5" localSheetId="4" hidden="1">{#N/A,#N/A,FALSE,"12MFC"}</definedName>
    <definedName name="wrn.INPUT._5" hidden="1">{#N/A,#N/A,FALSE,"12MFC"}</definedName>
    <definedName name="wrn.ins_h.sbg." localSheetId="4" hidden="1">{#N/A,#N/A,FALSE,"H.SBG"}</definedName>
    <definedName name="wrn.ins_h.sbg." hidden="1">{#N/A,#N/A,FALSE,"H.SBG"}</definedName>
    <definedName name="wrn.ins_h.sbg._1" localSheetId="4" hidden="1">{#N/A,#N/A,FALSE,"H.SBG"}</definedName>
    <definedName name="wrn.ins_h.sbg._1" hidden="1">{#N/A,#N/A,FALSE,"H.SBG"}</definedName>
    <definedName name="wrn.ins_h.sbg._2" localSheetId="4" hidden="1">{#N/A,#N/A,FALSE,"H.SBG"}</definedName>
    <definedName name="wrn.ins_h.sbg._2" hidden="1">{#N/A,#N/A,FALSE,"H.SBG"}</definedName>
    <definedName name="wrn.ins_h.sbg._3" localSheetId="4" hidden="1">{#N/A,#N/A,FALSE,"H.SBG"}</definedName>
    <definedName name="wrn.ins_h.sbg._3" hidden="1">{#N/A,#N/A,FALSE,"H.SBG"}</definedName>
    <definedName name="wrn.ins_h.sbg._4" localSheetId="4" hidden="1">{#N/A,#N/A,FALSE,"H.SBG"}</definedName>
    <definedName name="wrn.ins_h.sbg._4" hidden="1">{#N/A,#N/A,FALSE,"H.SBG"}</definedName>
    <definedName name="wrn.ins_h.sbg._5" localSheetId="4" hidden="1">{#N/A,#N/A,FALSE,"H.SBG"}</definedName>
    <definedName name="wrn.ins_h.sbg._5" hidden="1">{#N/A,#N/A,FALSE,"H.SBG"}</definedName>
    <definedName name="wrn.INTER." localSheetId="4" hidden="1">{#N/A,#N/A,FALSE,"PR-7";#N/A,#N/A,FALSE,"RR-7";#N/A,#N/A,FALSE,"CF-7";#N/A,#N/A,FALSE,"BS-7"}</definedName>
    <definedName name="wrn.INTER." hidden="1">{#N/A,#N/A,FALSE,"PR-7";#N/A,#N/A,FALSE,"RR-7";#N/A,#N/A,FALSE,"CF-7";#N/A,#N/A,FALSE,"BS-7"}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localSheetId="4" hidden="1">{#N/A,#N/A,FALSE,"invpln"}</definedName>
    <definedName name="wrn.invpln." hidden="1">{#N/A,#N/A,FALSE,"invpln"}</definedName>
    <definedName name="wrn.invpln2" localSheetId="4" hidden="1">{#N/A,#N/A,FALSE,"invpln"}</definedName>
    <definedName name="wrn.invpln2" hidden="1">{#N/A,#N/A,FALSE,"invpln"}</definedName>
    <definedName name="wrn.invpln3" localSheetId="4" hidden="1">{#N/A,#N/A,FALSE,"invpln"}</definedName>
    <definedName name="wrn.invpln3" hidden="1">{#N/A,#N/A,FALSE,"invpln"}</definedName>
    <definedName name="wrn.invpln5" localSheetId="4" hidden="1">{#N/A,#N/A,FALSE,"invpln"}</definedName>
    <definedName name="wrn.invpln5" hidden="1">{#N/A,#N/A,FALSE,"invpln"}</definedName>
    <definedName name="wrn.IPO._.Valuation." localSheetId="4" hidden="1">{"assumptions",#N/A,FALSE,"Scenario 1";"valuation",#N/A,FALSE,"Scenario 1"}</definedName>
    <definedName name="wrn.IPO._.Valuation." hidden="1">{"assumptions",#N/A,FALSE,"Scenario 1";"valuation",#N/A,FALSE,"Scenario 1"}</definedName>
    <definedName name="wrn.is." hidden="1">{#N/A,#N/A,FALSE,"EPDCCon"}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pan_Capers_Ed._.Pub." localSheetId="4" hidden="1">{"Japan_Capers_Ed_Pub",#N/A,FALSE,"DI 2 YEAR MASTER SCHEDULE"}</definedName>
    <definedName name="wrn.Japan_Capers_Ed._.Pub." hidden="1">{"Japan_Capers_Ed_Pub",#N/A,FALSE,"DI 2 YEAR MASTER SCHEDULE"}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localSheetId="4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localSheetId="4" hidden="1">{"K GuV o. Kommentar",#N/A,FALSE,"Kaufhof"}</definedName>
    <definedName name="wrn.K._.GuV._.o.._.Kommentar." hidden="1">{"K GuV o. Kommentar",#N/A,FALSE,"Kaufhof"}</definedName>
    <definedName name="wrn.Kakap.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localSheetId="4" hidden="1">{"K Bilanz o. Kommentar",#N/A,FALSE,"Kaufhof"}</definedName>
    <definedName name="wrn.KBilanz._.o.._.Kommentar." hidden="1">{"K Bilanz o. Kommentar",#N/A,FALSE,"Kaufhof"}</definedName>
    <definedName name="wrn.KCCC." localSheetId="4" hidden="1">{#N/A,#N/A,FALSE,"Sheet6 (24)"}</definedName>
    <definedName name="wrn.KCCC." hidden="1">{#N/A,#N/A,FALSE,"Sheet6 (24)"}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KPI." localSheetId="4" hidden="1">{"kpi",#N/A,FALSE,"KPI"}</definedName>
    <definedName name="wrn.KPI." hidden="1">{"kpi",#N/A,FALSE,"KPI"}</definedName>
    <definedName name="wrn.KPI._.Charts." localSheetId="4" hidden="1">{"Chart",#N/A,FALSE,"MATL";"Chart",#N/A,FALSE,"LAB";"Chart",#N/A,FALSE,"EXP";"Chart",#N/A,FALSE,"QUAL";"Chart",#N/A,FALSE,"DEL";"Chart",#N/A,FALSE,"STK";"Chart",#N/A,FALSE,"hr";"Chart",#N/A,FALSE,"lead"}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localSheetId="4" hidden="1">{"direct labor",#N/A,FALSE,"labor";"direct labor1",#N/A,FALSE,"labor"}</definedName>
    <definedName name="wrn.labor2" hidden="1">{"direct labor",#N/A,FALSE,"labor";"direct labor1",#N/A,FALSE,"labor"}</definedName>
    <definedName name="wrn.labor3" localSheetId="4" hidden="1">{"indirect labor",#N/A,FALSE,"labor"}</definedName>
    <definedName name="wrn.labor3" hidden="1">{"indirect labor",#N/A,FALSE,"labor"}</definedName>
    <definedName name="wrn.labor7" localSheetId="4" hidden="1">{"indirect labor",#N/A,FALSE,"labor"}</definedName>
    <definedName name="wrn.labor7" hidden="1">{"indirect labor",#N/A,FALSE,"labor"}</definedName>
    <definedName name="wrn.laborsumary4" localSheetId="4" hidden="1">{"summary",#N/A,FALSE,"labor"}</definedName>
    <definedName name="wrn.laborsumary4" hidden="1">{"summary",#N/A,FALSE,"labor"}</definedName>
    <definedName name="wrn.laborsummary." localSheetId="4" hidden="1">{"summary",#N/A,FALSE,"labor"}</definedName>
    <definedName name="wrn.laborsummary." hidden="1">{"summary",#N/A,FALSE,"labor"}</definedName>
    <definedName name="wrn.laborsummary2" localSheetId="4" hidden="1">{"summary",#N/A,FALSE,"labor"}</definedName>
    <definedName name="wrn.laborsummary2" hidden="1">{"summary",#N/A,FALSE,"labor"}</definedName>
    <definedName name="wrn.laborsummary5" localSheetId="4" hidden="1">{"summary",#N/A,FALSE,"labor"}</definedName>
    <definedName name="wrn.laborsummary5" hidden="1">{"summary",#N/A,FALSE,"labor"}</definedName>
    <definedName name="wrn.LABOUR." localSheetId="4" hidden="1">{#N/A,#N/A,FALSE,"Labour France";#N/A,#N/A,FALSE,"Labour Export";#N/A,#N/A,FALSE,"Ideas"}</definedName>
    <definedName name="wrn.LABOUR." hidden="1">{#N/A,#N/A,FALSE,"Labour France";#N/A,#N/A,FALSE,"Labour Export";#N/A,#N/A,FALSE,"Ideas"}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localSheetId="4" hidden="1">{"LBO Summary",#N/A,FALSE,"Summary"}</definedName>
    <definedName name="wrn.LBO._.Summary." hidden="1">{"LBO Summary",#N/A,FALSE,"Summary"}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localSheetId="4" hidden="1">{#N/A,#N/A,FALSE,"Lifting 1 Qrt ";#N/A,#N/A,FALSE,"Lifting 2 Qrt ";#N/A,#N/A,FALSE,"Lifting 3 Qrt";#N/A,#N/A,FALSE,"Lifting 4 Qrt"}</definedName>
    <definedName name="wrn.Liftings." hidden="1">{#N/A,#N/A,FALSE,"Lifting 1 Qrt ";#N/A,#N/A,FALSE,"Lifting 2 Qrt ";#N/A,#N/A,FALSE,"Lifting 3 Qrt";#N/A,#N/A,FALSE,"Lifting 4 Qrt"}</definedName>
    <definedName name="wrn.Liftings._1" localSheetId="4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localSheetId="4" hidden="1">{"Volume",#N/A,FALSE,"Nanjing";"capacity",#N/A,FALSE,"Nanjing"}</definedName>
    <definedName name="wrn.ll" hidden="1">{"Volume",#N/A,FALSE,"Nanjing";"capacity",#N/A,FALSE,"Nanjing"}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hidden="1">{#N/A,#N/A,FALSE,"LoanAssumptions"}</definedName>
    <definedName name="wrn.Logo._.Exchange._.and._.Overview." localSheetId="4" hidden="1">{"Logo",#N/A,FALSE,"Logo";"Exchange",#N/A,FALSE,"Logo";#N/A,#N/A,FALSE,"overview"}</definedName>
    <definedName name="wrn.Logo._.Exchange._.and._.Overview." hidden="1">{"Logo",#N/A,FALSE,"Logo";"Exchange",#N/A,FALSE,"Logo";#N/A,#N/A,FALSE,"overview"}</definedName>
    <definedName name="wrn.LPNL." localSheetId="4" hidden="1">{"LPNL1",#N/A,FALSE,"EntitiesWithReclasses";"LPNL2",#N/A,FALSE,"EntitiesWithReclasses";"LPNL3",#N/A,FALSE,"EntitiesWithReclasses"}</definedName>
    <definedName name="wrn.LPNL." hidden="1">{"LPNL1",#N/A,FALSE,"EntitiesWithReclasses";"LPNL2",#N/A,FALSE,"EntitiesWithReclasses";"LPNL3",#N/A,FALSE,"EntitiesWithReclasses"}</definedName>
    <definedName name="wrn.M.GOH." hidden="1">{"M.GOH",#N/A,FALSE}</definedName>
    <definedName name="wrn.M.GOH._1" hidden="1">{"M.GOH",#N/A,FALSE}</definedName>
    <definedName name="wrn.M1._.Operating._.Statement." localSheetId="4" hidden="1">{"M1Print",#N/A,FALSE,"M1"}</definedName>
    <definedName name="wrn.M1._.Operating._.Statement." hidden="1">{"M1Print",#N/A,FALSE,"M1"}</definedName>
    <definedName name="wrn.M1s._.Statistics." localSheetId="4" hidden="1">{"M1sPrint",#N/A,FALSE,"M1s"}</definedName>
    <definedName name="wrn.M1s._.Statistics." hidden="1">{"M1sPrint",#N/A,FALSE,"M1s"}</definedName>
    <definedName name="wrn.M2._.Balance._.Sheet." localSheetId="4" hidden="1">{"M2Print",#N/A,FALSE,"M2"}</definedName>
    <definedName name="wrn.M2._.Balance._.Sheet." hidden="1">{"M2Print",#N/A,FALSE,"M2"}</definedName>
    <definedName name="wrn.M2a._.Cashflow." localSheetId="4" hidden="1">{"M2aPrint",#N/A,FALSE,"M2a"}</definedName>
    <definedName name="wrn.M2a._.Cashflow." hidden="1">{"M2aPrint",#N/A,FALSE,"M2a"}</definedName>
    <definedName name="wrn.M4._.Inventories." localSheetId="4" hidden="1">{"M4Print",#N/A,FALSE,"M4"}</definedName>
    <definedName name="wrn.M4._.Inventories." hidden="1">{"M4Print",#N/A,FALSE,"M4"}</definedName>
    <definedName name="wrn.M5._.Flash._.and._.Forecast." localSheetId="4" hidden="1">{"M5Print",#N/A,FALSE,"M5"}</definedName>
    <definedName name="wrn.M5._.Flash._.and._.Forecast." hidden="1">{"M5Print",#N/A,FALSE,"M5"}</definedName>
    <definedName name="wrn.M6._.Management._.Summary." localSheetId="4" hidden="1">{"M6Print",#N/A,FALSE,"M6";"M6_1Print",#N/A,FALSE,"M6_1";"M6_2Print",#N/A,FALSE,"M6_2"}</definedName>
    <definedName name="wrn.M6._.Management._.Summary." hidden="1">{"M6Print",#N/A,FALSE,"M6";"M6_1Print",#N/A,FALSE,"M6_1";"M6_2Print",#N/A,FALSE,"M6_2"}</definedName>
    <definedName name="wrn.M7._.Financial._.Controllers._.report." localSheetId="4" hidden="1">{"M7_1Print",#N/A,TRUE,"M7_1";"M7_2Print",#N/A,TRUE,"M7_2"}</definedName>
    <definedName name="wrn.M7._.Financial._.Controllers._.report." hidden="1">{"M7_1Print",#N/A,TRUE,"M7_1";"M7_2Print",#N/A,TRUE,"M7_2"}</definedName>
    <definedName name="wrn.Management._.Accounts._.Pack." localSheetId="4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localSheetId="4" hidden="1">{#N/A,#N/A,FALSE,"2000"}</definedName>
    <definedName name="wrn.Mark._.to._.Market." hidden="1">{#N/A,#N/A,FALSE,"2000"}</definedName>
    <definedName name="wrn.Market._.Share._.Report." localSheetId="4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localSheetId="4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localSheetId="4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localSheetId="4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localSheetId="4" hidden="1">{"MATERIAL",#N/A,FALSE,"material"}</definedName>
    <definedName name="wrn.material." hidden="1">{"MATERIAL",#N/A,FALSE,"material"}</definedName>
    <definedName name="wrn.material.." localSheetId="4" hidden="1">{"MATERIAL",#N/A,FALSE,"material"}</definedName>
    <definedName name="wrn.material.." hidden="1">{"MATERIAL",#N/A,FALSE,"material"}</definedName>
    <definedName name="wrn.material2" localSheetId="4" hidden="1">{"MATERIAL",#N/A,FALSE,"material"}</definedName>
    <definedName name="wrn.material2" hidden="1">{"MATERIAL",#N/A,FALSE,"material"}</definedName>
    <definedName name="wrn.material3" localSheetId="4" hidden="1">{"MATERIAL",#N/A,FALSE,"material"}</definedName>
    <definedName name="wrn.material3" hidden="1">{"MATERIAL",#N/A,FALSE,"material"}</definedName>
    <definedName name="wrn.material4" localSheetId="4" hidden="1">{"MATERIAL",#N/A,FALSE,"material"}</definedName>
    <definedName name="wrn.material4" hidden="1">{"MATERIAL",#N/A,FALSE,"material"}</definedName>
    <definedName name="wrn.material5" localSheetId="4" hidden="1">{"MATERIAL",#N/A,FALSE,"material"}</definedName>
    <definedName name="wrn.material5" hidden="1">{"MATERIAL",#N/A,FALSE,"material"}</definedName>
    <definedName name="wrn.MDS1." localSheetId="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GTPRT." localSheetId="4" hidden="1">{#N/A,#N/A,FALSE,"Sheet1";#N/A,#N/A,FALSE,"Key data stat 1";#N/A,#N/A,FALSE,"Key Data 2";#N/A,#N/A,FALSE,"Key Data Graph 3"}</definedName>
    <definedName name="wrn.MGTPRT." hidden="1">{#N/A,#N/A,FALSE,"Sheet1";#N/A,#N/A,FALSE,"Key data stat 1";#N/A,#N/A,FALSE,"Key Data 2";#N/A,#N/A,FALSE,"Key Data Graph 3"}</definedName>
    <definedName name="wrn.MGTPRT._1" localSheetId="4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localSheetId="4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localSheetId="4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localSheetId="4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localSheetId="4" hidden="1">{#N/A,#N/A,FALSE,"COVER";#N/A,#N/A,FALSE,"SUMMARY";#N/A,#N/A,FALSE,"OUTPUTS";#N/A,#N/A,FALSE,"PRODUCTION"}</definedName>
    <definedName name="wrn.Mini._.Printout." hidden="1">{#N/A,#N/A,FALSE,"COVER";#N/A,#N/A,FALSE,"SUMMARY";#N/A,#N/A,FALSE,"OUTPUTS";#N/A,#N/A,FALSE,"PRODUCTION"}</definedName>
    <definedName name="wrn.Miscellaneous." localSheetId="4" hidden="1">{"Misc",#N/A,FALSE,"Misc"}</definedName>
    <definedName name="wrn.Miscellaneous." hidden="1">{"Misc",#N/A,FALSE,"Misc"}</definedName>
    <definedName name="wrn.MODEL." hidden="1">{"MODEL",#N/A,FALSE}</definedName>
    <definedName name="wrn.MODEL._1" hidden="1">{"MODEL",#N/A,FALSE}</definedName>
    <definedName name="wrn.MODEL95.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localSheetId="4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._.End._.Gloss._.Adjs." localSheetId="4" hidden="1">{#N/A,#N/A,FALSE,"P&amp;L-Adj";#N/A,#N/A,FALSE,"Bal-Adj"}</definedName>
    <definedName name="wrn.Month._.End._.Gloss._.Adjs." hidden="1">{#N/A,#N/A,FALSE,"P&amp;L-Adj";#N/A,#N/A,FALSE,"Bal-Adj"}</definedName>
    <definedName name="wrn.MONTH._.END._.SPREADS.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localSheetId="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localSheetId="4" hidden="1">{#N/A,#N/A,FALSE,"Report";#N/A,#N/A,FALSE,"Credit Debit Notes";#N/A,#N/A,FALSE,"Explanations";#N/A,#N/A,FALSE,"Summary"}</definedName>
    <definedName name="wrn.Monthly.2" hidden="1">{#N/A,#N/A,FALSE,"Report";#N/A,#N/A,FALSE,"Credit Debit Notes";#N/A,#N/A,FALSE,"Explanations";#N/A,#N/A,FALSE,"Summary"}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ontly._.Billings." localSheetId="4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localSheetId="4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localSheetId="4" hidden="1">{#N/A,#N/A,FALSE,"Sheet1"}</definedName>
    <definedName name="wrn.MPLTC." hidden="1">{#N/A,#N/A,FALSE,"Sheet1"}</definedName>
    <definedName name="wrn.MPPRINT." localSheetId="4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mth." localSheetId="4" hidden="1">{#N/A,#N/A,FALSE,"CN-COCO";#N/A,#N/A,FALSE,"AR DEPN";#N/A,#N/A,FALSE,"Royalty-mth";#N/A,#N/A,FALSE,"Stk.DEPN"}</definedName>
    <definedName name="wrn.mth." hidden="1">{#N/A,#N/A,FALSE,"CN-COCO";#N/A,#N/A,FALSE,"AR DEPN";#N/A,#N/A,FALSE,"Royalty-mth";#N/A,#N/A,FALSE,"Stk.DEPN"}</definedName>
    <definedName name="wrn.MTH._.Essential._.Data." localSheetId="4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HLYCOMMENTS." hidden="1">{#N/A,#N/A,FALSE,"YTDBUDGETS";#N/A,#N/A,FALSE,"MTHBUDGETS";#N/A,#N/A,FALSE,"YTDPRIORYR"}</definedName>
    <definedName name="wrn.MTV._.Affiliate." localSheetId="4" hidden="1">{#N/A,#N/A,FALSE,"Sheet2"}</definedName>
    <definedName name="wrn.MTV._.Affiliate." hidden="1">{#N/A,#N/A,FALSE,"Sheet2"}</definedName>
    <definedName name="wrn.Multiples._.Calculation." localSheetId="4" hidden="1">{#N/A,#N/A,FALSE,"GCM Data Sum";#N/A,#N/A,FALSE,"TIC-Calculation";#N/A,#N/A,FALSE,"TIC  Multiples";#N/A,#N/A,FALSE,"P-E &amp; Price to Book Multiples";#N/A,#N/A,FALSE,"Margins-EBITDA-to-Growth"}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mes." localSheetId="4" hidden="1">{#N/A,#N/A,FALSE,"names"}</definedName>
    <definedName name="wrn.Names." hidden="1">{#N/A,#N/A,FALSE,"names"}</definedName>
    <definedName name="wrn.NJ." localSheetId="4" hidden="1">{"Volume",#N/A,FALSE,"Nanjing";"capacity",#N/A,FALSE,"Nanjing"}</definedName>
    <definedName name="wrn.NJ." hidden="1">{"Volume",#N/A,FALSE,"Nanjing";"capacity",#N/A,FALSE,"Nanjing"}</definedName>
    <definedName name="wrn.NLSchd." localSheetId="4" hidden="1">{#N/A,#N/A,FALSE,"P&amp;L";#N/A,#N/A,FALSE,"P&amp;L-Adj";#N/A,#N/A,FALSE,"Bal-Adj"}</definedName>
    <definedName name="wrn.NLSchd." hidden="1">{#N/A,#N/A,FALSE,"P&amp;L";#N/A,#N/A,FALSE,"P&amp;L-Adj";#N/A,#N/A,FALSE,"Bal-Adj"}</definedName>
    <definedName name="wrn.NMMC._.RRFQ." localSheetId="4" hidden="1">{#N/A,#N/A,TRUE,"General";#N/A,#N/A,TRUE,"Labor &amp; Equipment";#N/A,#N/A,TRUE,"Raw Materials";#N/A,#N/A,TRUE,"Foreign Content"}</definedName>
    <definedName name="wrn.NMMC._.RRFQ." hidden="1">{#N/A,#N/A,TRUE,"General";#N/A,#N/A,TRUE,"Labor &amp; Equipment";#N/A,#N/A,TRUE,"Raw Materials";#N/A,#N/A,TRUE,"Foreign Content"}</definedName>
    <definedName name="wrn.NORWAY." localSheetId="4" hidden="1">{#N/A,#N/A,FALSE,"PR-5";#N/A,#N/A,FALSE,"RR-5";#N/A,#N/A,FALSE,"CF-5";#N/A,#N/A,FALSE,"BS-5"}</definedName>
    <definedName name="wrn.NORWAY." hidden="1">{#N/A,#N/A,FALSE,"PR-5";#N/A,#N/A,FALSE,"RR-5";#N/A,#N/A,FALSE,"CF-5";#N/A,#N/A,FALSE,"BS-5"}</definedName>
    <definedName name="wrn.OBM." localSheetId="4" hidden="1">{#N/A,#N/A,FALSE,"Oil-Based Mud"}</definedName>
    <definedName name="wrn.OBM." hidden="1">{#N/A,#N/A,FALSE,"Oil-Based Mud"}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ncology." localSheetId="4" hidden="1">{#N/A,#N/A,FALSE,"Onco";#N/A,#N/A,FALSE,"Taxol";#N/A,#N/A,FALSE,"UFT";#N/A,#N/A,FALSE,"Carb"}</definedName>
    <definedName name="wrn.Oncology." hidden="1">{#N/A,#N/A,FALSE,"Onco";#N/A,#N/A,FALSE,"Taxol";#N/A,#N/A,FALSE,"UFT";#N/A,#N/A,FALSE,"Carb"}</definedName>
    <definedName name="wrn.OPEN._.ORDERS." localSheetId="4" hidden="1">{"OPEN ORDERS",#N/A,FALSE,"ZZORDS"}</definedName>
    <definedName name="wrn.OPEN._.ORDERS." hidden="1">{"OPEN ORDERS",#N/A,FALSE,"ZZORDS"}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PEX._.AND._.CAPEX." localSheetId="4" hidden="1">{#N/A,#N/A,FALSE,"OE &amp; CAP INV";#N/A,#N/A,FALSE,"DEPREC"}</definedName>
    <definedName name="wrn.OPEX._.AND._.CAPEX." hidden="1">{#N/A,#N/A,FALSE,"OE &amp; CAP INV";#N/A,#N/A,FALSE,"DEPREC"}</definedName>
    <definedName name="wrn.Ops." localSheetId="4" hidden="1">{"Ops $",#N/A,FALSE,"Ops";"Ops %",#N/A,FALSE,"Ops"}</definedName>
    <definedName name="wrn.Ops." hidden="1">{"Ops $",#N/A,FALSE,"Ops";"Ops %",#N/A,FALSE,"Ops"}</definedName>
    <definedName name="wrn.OPS.._.INFO.." localSheetId="4" hidden="1">{#N/A,#N/A,FALSE,"WELL COUNTS";#N/A,#N/A,FALSE,"OWNERSHIP"}</definedName>
    <definedName name="wrn.OPS.._.INFO.." hidden="1">{#N/A,#N/A,FALSE,"WELL COUNTS";#N/A,#N/A,FALSE,"OWNERSHIP"}</definedName>
    <definedName name="wrn.Ops_S.Holders._.Assets_Income." localSheetId="4" hidden="1">{"Ops_S.Holders Assets and Income",#N/A,FALSE,"ops_shf"}</definedName>
    <definedName name="wrn.Ops_S.Holders._.Assets_Income." hidden="1">{"Ops_S.Holders Assets and Income",#N/A,FALSE,"ops_shf"}</definedName>
    <definedName name="wrn.OQC._.Monthly._.Report." localSheetId="4" hidden="1">{#N/A,#N/A,FALSE,"C LINE"}</definedName>
    <definedName name="wrn.OQC._.Monthly._.Report." hidden="1">{#N/A,#N/A,FALSE,"C LINE"}</definedName>
    <definedName name="wrn.OTC._.Market._.Report." localSheetId="4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HER." localSheetId="4" hidden="1">{#N/A,#N/A,FALSE,"Burden";#N/A,#N/A,FALSE,"Material";#N/A,#N/A,FALSE,"Tech modif"}</definedName>
    <definedName name="wrn.OTHER." hidden="1">{#N/A,#N/A,FALSE,"Burden";#N/A,#N/A,FALSE,"Material";#N/A,#N/A,FALSE,"Tech modif"}</definedName>
    <definedName name="wrn.Other._.Costs._.CHF." localSheetId="4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4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localSheetId="4" hidden="1">{#N/A,#N/A,FALSE,"Other";#N/A,#N/A,FALSE,"Ace";#N/A,#N/A,FALSE,"Derm"}</definedName>
    <definedName name="wrn.Other._.Pharm." hidden="1">{#N/A,#N/A,FALSE,"Other";#N/A,#N/A,FALSE,"Ace";#N/A,#N/A,FALSE,"Derm"}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verhead" localSheetId="4" hidden="1">{"Page 1",#N/A,FALSE,"060499";"Page 2",#N/A,FALSE,"060499";"Page 3",#N/A,FALSE,"060499"}</definedName>
    <definedName name="wrn.overhead" hidden="1">{"Page 1",#N/A,FALSE,"060499";"Page 2",#N/A,FALSE,"060499";"Page 3",#N/A,FALSE,"060499"}</definedName>
    <definedName name="wrn.p" localSheetId="4" hidden="1">{#N/A,#N/A,FALSE,"PRJCTED QTRLY $'s"}</definedName>
    <definedName name="wrn.p" hidden="1">{#N/A,#N/A,FALSE,"PRJCTED QTRLY $'s"}</definedName>
    <definedName name="wrn.P_L._.and._.Bal.._.Sheet." localSheetId="4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localSheetId="4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localSheetId="4" hidden="1">{"param,pg1",#N/A,FALSE,"Parameters";"param,pg2",#N/A,FALSE,"Parameters"}</definedName>
    <definedName name="wrn.param." hidden="1">{"param,pg1",#N/A,FALSE,"Parameters";"param,pg2",#N/A,FALSE,"Parameters"}</definedName>
    <definedName name="wrn.PARTNERS._.CAPITAL._.STMT." localSheetId="4" hidden="1">{"PARTNERS CAPITAL STMT",#N/A,FALSE,"Partners Capital"}</definedName>
    <definedName name="wrn.PARTNERS._.CAPITAL._.STMT." hidden="1">{"PARTNERS CAPITAL STMT",#N/A,FALSE,"Partners Capital"}</definedName>
    <definedName name="wrn.PARTNERSHIP." localSheetId="4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localSheetId="4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CB원가계산." localSheetId="4" hidden="1">{#N/A,#N/A,FALSE,"P.C.B"}</definedName>
    <definedName name="wrn.PCB원가계산." hidden="1">{#N/A,#N/A,FALSE,"P.C.B"}</definedName>
    <definedName name="wrn.Period._.End._.Report." localSheetId="4" hidden="1">{"Ending Period 4",#N/A,FALSE,"Period 4"}</definedName>
    <definedName name="wrn.Period._.End._.Report." hidden="1">{"Ending Period 4",#N/A,FALSE,"Period 4"}</definedName>
    <definedName name="wrn.Personalisation._.des._.Menus._.TDF." localSheetId="4" hidden="1">{#N/A,#N/A,TRUE,"ImportMenuAR";#N/A,#N/A,TRUE,"ImportMenuAP";#N/A,#N/A,TRUE,"ImportMenuGL";#N/A,#N/A,TRUE,"ResponAR";#N/A,#N/A,TRUE,"ResponAP";#N/A,#N/A,TRUE,"ResponGL"}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localSheetId="4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armaceuticals.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{"PL2000",#N/A,FALSE,"BL2000"}</definedName>
    <definedName name="wrn.PL." hidden="1">{"PL2000",#N/A,FALSE,"BL2000"}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NCS." localSheetId="4" hidden="1">{#N/A,#N/A,FALSE,"NCS INC SCOT";#N/A,#N/A,FALSE,"NCS";#N/A,#N/A,FALSE,"74 NCS";#N/A,#N/A,FALSE,"75 NCS";#N/A,#N/A,FALSE,"76 NCS "}</definedName>
    <definedName name="wrn.PLNCS." hidden="1">{#N/A,#N/A,FALSE,"NCS INC SCOT";#N/A,#N/A,FALSE,"NCS";#N/A,#N/A,FALSE,"74 NCS";#N/A,#N/A,FALSE,"75 NCS";#N/A,#N/A,FALSE,"76 NCS "}</definedName>
    <definedName name="wrn.PLSCHA4." localSheetId="4" hidden="1">{"A4PLSCH",#N/A,FALSE,"sch pl"}</definedName>
    <definedName name="wrn.PLSCHA4." hidden="1">{"A4PLSCH",#N/A,FALSE,"sch pl"}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localSheetId="4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localSheetId="4" hidden="1">{#N/A,#N/A,FALSE,"FRANCE MONTH DETAIL  FFR";#N/A,#N/A,FALSE,"FRANCE MONTH DETAIL  NLG";#N/A,#N/A,FALSE,"FRANCE YTD  DETAIL FFR";#N/A,#N/A,FALSE,"FRANCE YTD  DETAIL NLG"}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localSheetId="4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localSheetId="4" hidden="1">{#N/A,#N/A,FALSE,"1";#N/A,#N/A,FALSE,"2";#N/A,#N/A,FALSE,"16 - 17";#N/A,#N/A,FALSE,"18 - 19";#N/A,#N/A,FALSE,"26";#N/A,#N/A,FALSE,"27";#N/A,#N/A,FALSE,"28"}</definedName>
    <definedName name="wrn.ppp" hidden="1">{#N/A,#N/A,FALSE,"1";#N/A,#N/A,FALSE,"2";#N/A,#N/A,FALSE,"16 - 17";#N/A,#N/A,FALSE,"18 - 19";#N/A,#N/A,FALSE,"26";#N/A,#N/A,FALSE,"27";#N/A,#N/A,FALSE,"28"}</definedName>
    <definedName name="wrn.PR." localSheetId="4" hidden="1">{#N/A,#N/A,FALSE,"pr-t";#N/A,#N/A,FALSE,"PR-2";#N/A,#N/A,FALSE,"PR-3";#N/A,#N/A,FALSE,"PR-4";#N/A,#N/A,FALSE,"PR-5";#N/A,#N/A,FALSE,"PR-6";#N/A,#N/A,FALSE,"PR-7";#N/A,#N/A,FALSE,"PR-8"}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localSheetId="4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paid.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CES." localSheetId="4" hidden="1">{#N/A,#N/A,FALSE,"PRICES"}</definedName>
    <definedName name="wrn.PRICES." hidden="1">{#N/A,#N/A,FALSE,"PRICES"}</definedName>
    <definedName name="wrn.Pricing._.Case." hidden="1">{#N/A,#N/A,TRUE,"RESULTS";#N/A,#N/A,TRUE,"REV REQUIRE";#N/A,#N/A,TRUE,"RATEBASE";#N/A,#N/A,TRUE,"LEVELIZED"}</definedName>
    <definedName name="wrn.pricing2._.case." hidden="1">{#N/A,#N/A,TRUE,"RESULTS";#N/A,#N/A,TRUE,"REV REQUIRE";#N/A,#N/A,TRUE,"RATEBASE";#N/A,#N/A,TRUE,"LEVELIZED"}</definedName>
    <definedName name="wrn.prin2._.all." localSheetId="4" hidden="1">{#N/A,#N/A,FALSE,"Pharm";#N/A,#N/A,FALSE,"WWCM"}</definedName>
    <definedName name="wrn.prin2._.all." hidden="1">{#N/A,#N/A,FALSE,"Pharm";#N/A,#N/A,FALSE,"WWCM"}</definedName>
    <definedName name="wrn.print" localSheetId="4" hidden="1">{#N/A,#N/A,FALSE,"Pharm";#N/A,#N/A,FALSE,"WWCM"}</definedName>
    <definedName name="wrn.print" hidden="1">{#N/A,#N/A,FALSE,"Pharm";#N/A,#N/A,FALSE,"WWCM"}</definedName>
    <definedName name="wrn.PRINT." localSheetId="4" hidden="1">{#N/A,#N/A,FALSE,"SUMMARY";#N/A,#N/A,FALSE,"INPUT";#N/A,#N/A,FALSE,"REAGENTS";#N/A,#N/A,FALSE,"SERVICE";#N/A,#N/A,FALSE,"I&amp;E"}</definedName>
    <definedName name="wrn.PRINT." hidden="1">{#N/A,#N/A,FALSE,"SUMMARY";#N/A,#N/A,FALSE,"INPUT";#N/A,#N/A,FALSE,"REAGENTS";#N/A,#N/A,FALSE,"SERVICE";#N/A,#N/A,FALSE,"I&amp;E"}</definedName>
    <definedName name="wrn.Print._.All." localSheetId="4" hidden="1">{#N/A,#N/A,FALSE,"Land";#N/A,#N/A,FALSE,"Cost Analysis";"Summary",#N/A,FALSE,"Equipment"}</definedName>
    <definedName name="wrn.Print._.All." hidden="1">{#N/A,#N/A,FALSE,"Land";#N/A,#N/A,FALSE,"Cost Analysis";"Summary",#N/A,FALSE,"Equipment"}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localSheetId="4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localSheetId="4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localSheetId="4" hidden="1">{"GLI-Income Statement",#N/A,FALSE,"gli";"GLI - Balance Sheet Wksht",#N/A,FALSE,"gli";"GLI-Cash Flow",#N/A,FALSE,"gli";"GLI Qtrly Stats",#N/A,FALSE,"gli"}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localSheetId="4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localSheetId="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localSheetId="4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localSheetId="4" hidden="1">{"summary",#N/A,FALSE,"Valuation Analysis";"assumptions1",#N/A,FALSE,"Valuation Analysis";"assumptions2",#N/A,FALSE,"Valuation Analysis"}</definedName>
    <definedName name="wrn.print._.all._.sheets." hidden="1">{"summary",#N/A,FALSE,"Valuation Analysis";"assumptions1",#N/A,FALSE,"Valuation Analysis";"assumptions2",#N/A,FALSE,"Valuation Analysis"}</definedName>
    <definedName name="wrn.PRINT._.ALL.2" localSheetId="4" hidden="1">{#N/A,#N/A,FALSE,"Pharm";#N/A,#N/A,FALSE,"WWCM"}</definedName>
    <definedName name="wrn.PRINT._.ALL.2" hidden="1">{#N/A,#N/A,FALSE,"Pharm";#N/A,#N/A,FALSE,"WWCM"}</definedName>
    <definedName name="wrn.print._.all2" localSheetId="4" hidden="1">{#N/A,#N/A,FALSE,"Pharm";#N/A,#N/A,FALSE,"WWCM"}</definedName>
    <definedName name="wrn.print._.all2" hidden="1">{#N/A,#N/A,FALSE,"Pharm";#N/A,#N/A,FALSE,"WWCM"}</definedName>
    <definedName name="wrn.Print._.Blank._.Exhibit." localSheetId="4" hidden="1">{"Extra 1",#N/A,FALSE,"Blank"}</definedName>
    <definedName name="wrn.Print._.Blank._.Exhibit." hidden="1">{"Extra 1",#N/A,FALSE,"Blank"}</definedName>
    <definedName name="wrn.Print._.BS._.Exhibits." localSheetId="4" hidden="1">{"BS Dollar",#N/A,FALSE,"BS";"BS CS",#N/A,FALSE,"BS"}</definedName>
    <definedName name="wrn.Print._.BS._.Exhibits." hidden="1">{"BS Dollar",#N/A,FALSE,"BS";"BS CS",#N/A,FALSE,"BS"}</definedName>
    <definedName name="wrn.Print._.CF._.Exhibit." localSheetId="4" hidden="1">{"CF Dollar",#N/A,FALSE,"CF"}</definedName>
    <definedName name="wrn.Print._.CF._.Exhibit." hidden="1">{"CF Dollar",#N/A,FALSE,"CF"}</definedName>
    <definedName name="wrn.Print._.discussion.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localSheetId="4" hidden="1">{"Inc Stmt Dollar",#N/A,FALSE,"IS";"Inc Stmt CS",#N/A,FALSE,"IS"}</definedName>
    <definedName name="wrn.Print._.IS._.Exhibits." hidden="1">{"Inc Stmt Dollar",#N/A,FALSE,"IS";"Inc Stmt CS",#N/A,FALSE,"IS"}</definedName>
    <definedName name="wrn.Print._.It." localSheetId="4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localSheetId="4" hidden="1">{"Ratio No.1",#N/A,FALSE,"Ratio";"Ratio No.2",#N/A,FALSE,"Ratio"}</definedName>
    <definedName name="wrn.Print._.Ratio._.Exhibits." hidden="1">{"Ratio No.1",#N/A,FALSE,"Ratio";"Ratio No.2",#N/A,FALSE,"Ratio"}</definedName>
    <definedName name="wrn.Print._.Results._.A4." localSheetId="4" hidden="1">{"Valuation",#N/A,TRUE,"Valuation Summary";"Financial Statements",#N/A,TRUE,"Results";"Results",#N/A,TRUE,"Results";"Ratios",#N/A,TRUE,"Results";"P2 Summary",#N/A,TRUE,"Results"}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localSheetId="4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localSheetId="4" hidden="1">{"SchA1",#N/A,FALSE,"Schedules";"SchA2",#N/A,FALSE,"Schedules"}</definedName>
    <definedName name="wrn.Print._.SchA." hidden="1">{"SchA1",#N/A,FALSE,"Schedules";"SchA2",#N/A,FALSE,"Schedules"}</definedName>
    <definedName name="wrn.Print._.SchB." localSheetId="4" hidden="1">{"SchB1",#N/A,FALSE,"Schedules";"SchB2",#N/A,FALSE,"Schedules"}</definedName>
    <definedName name="wrn.Print._.SchB." hidden="1">{"SchB1",#N/A,FALSE,"Schedules";"SchB2",#N/A,FALSE,"Schedules"}</definedName>
    <definedName name="wrn.Print._.SchC." localSheetId="4" hidden="1">{"SchC1",#N/A,FALSE,"Schedules";"SchC2",#N/A,FALSE,"Schedules"}</definedName>
    <definedName name="wrn.Print._.SchC." hidden="1">{"SchC1",#N/A,FALSE,"Schedules";"SchC2",#N/A,FALSE,"Schedules"}</definedName>
    <definedName name="wrn.Print._.SchD." localSheetId="4" hidden="1">{"SchD1",#N/A,FALSE,"Schedules";"SchD2",#N/A,FALSE,"Schedules"}</definedName>
    <definedName name="wrn.Print._.SchD." hidden="1">{"SchD1",#N/A,FALSE,"Schedules";"SchD2",#N/A,FALSE,"Schedules"}</definedName>
    <definedName name="wrn.Print._.SchE." localSheetId="4" hidden="1">{"SchE1",#N/A,FALSE,"Schedules";"SchE2",#N/A,FALSE,"Schedules"}</definedName>
    <definedName name="wrn.Print._.SchE." hidden="1">{"SchE1",#N/A,FALSE,"Schedules";"SchE2",#N/A,FALSE,"Schedules"}</definedName>
    <definedName name="wrn.Print._.SchF." localSheetId="4" hidden="1">{"SchF1",#N/A,FALSE,"Schedules";"SchF2",#N/A,FALSE,"Schedules"}</definedName>
    <definedName name="wrn.Print._.SchF." hidden="1">{"SchF1",#N/A,FALSE,"Schedules";"SchF2",#N/A,FALSE,"Schedules"}</definedName>
    <definedName name="wrn.Print._.SchG." localSheetId="4" hidden="1">{"SchG1",#N/A,FALSE,"Schedules";"SchG2",#N/A,FALSE,"Schedules"}</definedName>
    <definedName name="wrn.Print._.SchG." hidden="1">{"SchG1",#N/A,FALSE,"Schedules";"SchG2",#N/A,FALSE,"Schedules"}</definedName>
    <definedName name="wrn.Print._.SchH." localSheetId="4" hidden="1">{"SchH1",#N/A,FALSE,"Schedules";"SchH2",#N/A,FALSE,"Schedules"}</definedName>
    <definedName name="wrn.Print._.SchH." hidden="1">{"SchH1",#N/A,FALSE,"Schedules";"SchH2",#N/A,FALSE,"Schedules"}</definedName>
    <definedName name="wrn.Print._.SchI." localSheetId="4" hidden="1">{"SchI1",#N/A,FALSE,"Schedules";"SchI2",#N/A,FALSE,"Schedules"}</definedName>
    <definedName name="wrn.Print._.SchI." hidden="1">{"SchI1",#N/A,FALSE,"Schedules";"SchI2",#N/A,FALSE,"Schedules"}</definedName>
    <definedName name="wrn.Print._.SchJ." localSheetId="4" hidden="1">{"SchJ1",#N/A,FALSE,"Schedules";"SchJ2",#N/A,FALSE,"Schedules"}</definedName>
    <definedName name="wrn.Print._.SchJ." hidden="1">{"SchJ1",#N/A,FALSE,"Schedules";"SchJ2",#N/A,FALSE,"Schedules"}</definedName>
    <definedName name="wrn.Print._.SchK." localSheetId="4" hidden="1">{"SchK1",#N/A,FALSE,"Schedules";"SchK2",#N/A,FALSE,"Schedules"}</definedName>
    <definedName name="wrn.Print._.SchK." hidden="1">{"SchK1",#N/A,FALSE,"Schedules";"SchK2",#N/A,FALSE,"Schedules"}</definedName>
    <definedName name="wrn.Print._.SchL." localSheetId="4" hidden="1">{"SchL1",#N/A,FALSE,"Schedules";"SchL2",#N/A,FALSE,"Schedules"}</definedName>
    <definedName name="wrn.Print._.SchL." hidden="1">{"SchL1",#N/A,FALSE,"Schedules";"SchL2",#N/A,FALSE,"Schedules"}</definedName>
    <definedName name="wrn.Print._.SchM." localSheetId="4" hidden="1">{"SchM1",#N/A,FALSE,"Schedules";"SchM2",#N/A,FALSE,"Schedules"}</definedName>
    <definedName name="wrn.Print._.SchM." hidden="1">{"SchM1",#N/A,FALSE,"Schedules";"SchM2",#N/A,FALSE,"Schedules"}</definedName>
    <definedName name="wrn.Print._.SchN." localSheetId="4" hidden="1">{"SchN1",#N/A,FALSE,"Schedules"}</definedName>
    <definedName name="wrn.Print._.SchN." hidden="1">{"SchN1",#N/A,FALSE,"Schedules"}</definedName>
    <definedName name="wrn.Print._.SchO." localSheetId="4" hidden="1">{"SchO1",#N/A,FALSE,"Schedules"}</definedName>
    <definedName name="wrn.Print._.SchO." hidden="1">{"SchO1",#N/A,FALSE,"Schedules"}</definedName>
    <definedName name="wrn.Print._.Summary." localSheetId="4" hidden="1">{"Summ1",#N/A,FALSE,"Summary"}</definedName>
    <definedName name="wrn.Print._.Summary." hidden="1">{"Summ1",#N/A,FALSE,"Summary"}</definedName>
    <definedName name="wrn.print._all1." localSheetId="4" hidden="1">{#N/A,#N/A,FALSE,"Pharm";#N/A,#N/A,FALSE,"WWCM"}</definedName>
    <definedName name="wrn.print._all1." hidden="1">{#N/A,#N/A,FALSE,"Pharm";#N/A,#N/A,FALSE,"WWCM"}</definedName>
    <definedName name="wrn.PRINT_ALL." localSheetId="4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localSheetId="4" hidden="1">{"print_bs",#N/A,FALSE,"print-actual"}</definedName>
    <definedName name="wrn.print_bs." hidden="1">{"print_bs",#N/A,FALSE,"print-actual"}</definedName>
    <definedName name="wrn.print_pl." localSheetId="4" hidden="1">{"print_pl",#N/A,FALSE,"print-actual"}</definedName>
    <definedName name="wrn.print_pl." hidden="1">{"print_pl",#N/A,FALSE,"print-actual"}</definedName>
    <definedName name="wrn.print2" localSheetId="4" hidden="1">{#N/A,#N/A,FALSE,"Pharm";#N/A,#N/A,FALSE,"WWCM"}</definedName>
    <definedName name="wrn.print2" hidden="1">{#N/A,#N/A,FALSE,"Pharm";#N/A,#N/A,FALSE,"WWCM"}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localSheetId="4" hidden="1">{#N/A,#N/A,TRUE,"OrdMTD";#N/A,#N/A,TRUE,"OrdYTD";#N/A,#N/A,TRUE,"ShipMTD";#N/A,#N/A,TRUE,"ShipYTD"}</definedName>
    <definedName name="wrn.PrintAll.1" hidden="1">{#N/A,#N/A,TRUE,"OrdMTD";#N/A,#N/A,TRUE,"OrdYTD";#N/A,#N/A,TRUE,"ShipMTD";#N/A,#N/A,TRUE,"ShipYTD"}</definedName>
    <definedName name="wrn.printall2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localSheetId="4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localSheetId="4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localSheetId="4" hidden="1">{#N/A,#N/A,FALSE,"DI 2 YEAR MASTER SCHEDULE"}</definedName>
    <definedName name="wrn.Priority._.list." hidden="1">{#N/A,#N/A,FALSE,"DI 2 YEAR MASTER SCHEDULE"}</definedName>
    <definedName name="wrn.Prjcted._.Mnthly._.Qtys." localSheetId="4" hidden="1">{#N/A,#N/A,FALSE,"PRJCTED MNTHLY QTY's"}</definedName>
    <definedName name="wrn.Prjcted._.Mnthly._.Qtys." hidden="1">{#N/A,#N/A,FALSE,"PRJCTED MNTHLY QTY's"}</definedName>
    <definedName name="wrn.Prjcted._.Qtrly._.Dollars." localSheetId="4" hidden="1">{#N/A,#N/A,FALSE,"PRJCTED QTRLY $'s"}</definedName>
    <definedName name="wrn.Prjcted._.Qtrly._.Dollars." hidden="1">{#N/A,#N/A,FALSE,"PRJCTED QTRLY $'s"}</definedName>
    <definedName name="wrn.Prjcted._.Qtrly._.Qtys." localSheetId="4" hidden="1">{#N/A,#N/A,FALSE,"PRJCTED QTRLY QTY's"}</definedName>
    <definedName name="wrn.Prjcted._.Qtrly._.Qtys." hidden="1">{#N/A,#N/A,FALSE,"PRJCTED QTRLY QTY's"}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and._.Lifts." localSheetId="4" hidden="1">{#N/A,#N/A,FALSE,"Prod";#N/A,#N/A,FALSE,"Royprod";#N/A,#N/A,FALSE,"Liftprod";#N/A,#N/A,FALSE,"Lifts";#N/A,#N/A,FALSE,"Equity"}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localSheetId="4" hidden="1">{#N/A,#N/A,FALSE,"FG2540"}</definedName>
    <definedName name="wrn.Production._.Finished._.Goods._.Stock._.Valuation." hidden="1">{#N/A,#N/A,FALSE,"FG2540"}</definedName>
    <definedName name="wrn.Production._.Report." localSheetId="4" hidden="1">{"Production",#N/A,FALSE,"1+11";"Production Mix",#N/A,FALSE,"1+11"}</definedName>
    <definedName name="wrn.Production._.Report." hidden="1">{"Production",#N/A,FALSE,"1+11";"Production Mix",#N/A,FALSE,"1+11"}</definedName>
    <definedName name="wrn.Productivity." localSheetId="4" hidden="1">{"Summary analysis",#N/A,FALSE,"Total";"OCPH analysis",#N/A,FALSE,"Total";"detail analysis",#N/A,FALSE,"Total"}</definedName>
    <definedName name="wrn.Productivity." hidden="1">{"Summary analysis",#N/A,FALSE,"Total";"OCPH analysis",#N/A,FALSE,"Total";"detail analysis",#N/A,FALSE,"Total"}</definedName>
    <definedName name="wrn.Products." localSheetId="4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fit._.and._.Loss._.Statement." localSheetId="4" hidden="1">{#N/A,#N/A,FALSE,"Company_name"}</definedName>
    <definedName name="wrn.Profit._.and._.Loss._.Statement." hidden="1">{#N/A,#N/A,FALSE,"Company_name"}</definedName>
    <definedName name="wrn.Profit._.Forecast." localSheetId="4" hidden="1">{#N/A,#N/A,FALSE,"Cover Page";#N/A,#N/A,FALSE,"Facing Page";#N/A,#N/A,FALSE,"Main Page";#N/A,#N/A,FALSE,"Risk-Adjusted";#N/A,#N/A,FALSE,"Profit Improvement"}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localSheetId="4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localSheetId="4" hidden="1">{"profit",#N/A,FALSE,"Profit"}</definedName>
    <definedName name="wrn.Profit._.Statement." hidden="1">{"profit",#N/A,FALSE,"Profit"}</definedName>
    <definedName name="wrn.Profit._.V._.LY." localSheetId="4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localSheetId="4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1" hidden="1">{#N/A,#N/A,FALSE,"Profit Status";#N/A,#N/A,FALSE,"Invest";#N/A,#N/A,FALSE,"Revenue";#N/A,#N/A,FALSE,"Variable Cost";#N/A,#N/A,FALSE,"Options &amp; Series"}</definedName>
    <definedName name="wrn.Profit_Loss." localSheetId="4" hidden="1">{"Profit_Loss",#N/A,FALSE,"Input Sheet"}</definedName>
    <definedName name="wrn.Profit_Loss." hidden="1">{"Profit_Loss",#N/A,FALSE,"Input Sheet"}</definedName>
    <definedName name="wrn.Projected._.Data._.and._.Subject._.Company._.Data." localSheetId="4" hidden="1">{#N/A,#N/A,FALSE,"Projected Data &amp; SUBJECT-INPUTS"}</definedName>
    <definedName name="wrn.Projected._.Data._.and._.Subject._.Company._.Data." hidden="1">{#N/A,#N/A,FALSE,"Projected Data &amp; SUBJECT-INPUTS"}</definedName>
    <definedName name="wrn.PropertyInformation." localSheetId="4" hidden="1">{#N/A,#N/A,FALSE,"PropertyInfo"}</definedName>
    <definedName name="wrn.PropertyInformation." hidden="1">{#N/A,#N/A,FALSE,"PropertyInfo"}</definedName>
    <definedName name="wrn.pror" localSheetId="4" hidden="1">{#N/A,#N/A,FALSE,"Pharm";#N/A,#N/A,FALSE,"WWCM"}</definedName>
    <definedName name="wrn.pror" hidden="1">{#N/A,#N/A,FALSE,"Pharm";#N/A,#N/A,FALSE,"WWCM"}</definedName>
    <definedName name="wrn.PT." localSheetId="4" hidden="1">{"PT2000",#N/A,FALSE,"BL2000"}</definedName>
    <definedName name="wrn.PT." hidden="1">{"PT2000",#N/A,FALSE,"BL2000"}</definedName>
    <definedName name="wrn.PTMI." localSheetId="4" hidden="1">{"Rudy Hayasi - Personal View",#N/A,FALSE,"Plant 1";"Rudy Hayasi - Personal View",#N/A,FALSE,"Plant 2"}</definedName>
    <definedName name="wrn.PTMI." hidden="1">{"Rudy Hayasi - Personal View",#N/A,FALSE,"Plant 1";"Rudy Hayasi - Personal View",#N/A,FALSE,"Plant 2"}</definedName>
    <definedName name="WRN.PVS050703" localSheetId="4" hidden="1">{"Page 1",#N/A,FALSE,"050799";"Page 2",#N/A,FALSE,"050799";"Page 3",#N/A,FALSE,"050799"}</definedName>
    <definedName name="WRN.PVS050703" hidden="1">{"Page 1",#N/A,FALSE,"050799";"Page 2",#N/A,FALSE,"050799";"Page 3",#N/A,FALSE,"050799"}</definedName>
    <definedName name="wrn.pvs0827800" localSheetId="4" hidden="1">{"Page 1",#N/A,FALSE,"082799";"Page 2",#N/A,FALSE,"082799";"Page 3",#N/A,FALSE,"082799";"Page 4",#N/A,FALSE,"082799"}</definedName>
    <definedName name="wrn.pvs0827800" hidden="1">{"Page 1",#N/A,FALSE,"082799";"Page 2",#N/A,FALSE,"082799";"Page 3",#N/A,FALSE,"082799";"Page 4",#N/A,FALSE,"082799"}</definedName>
    <definedName name="wrn.PVSA043099." localSheetId="4" hidden="1">{"Page 1",#N/A,FALSE,"043099";"Page 2",#N/A,FALSE,"043099";"Page 3",#N/A,FALSE,"043099"}</definedName>
    <definedName name="wrn.PVSA043099." hidden="1">{"Page 1",#N/A,FALSE,"043099";"Page 2",#N/A,FALSE,"043099";"Page 3",#N/A,FALSE,"043099"}</definedName>
    <definedName name="wrn.PVSA050799." localSheetId="4" hidden="1">{"Page 1",#N/A,FALSE,"050799";"Page 2",#N/A,FALSE,"050799";"Page 3",#N/A,FALSE,"050799"}</definedName>
    <definedName name="wrn.PVSA050799." hidden="1">{"Page 1",#N/A,FALSE,"050799";"Page 2",#N/A,FALSE,"050799";"Page 3",#N/A,FALSE,"050799"}</definedName>
    <definedName name="wrn.PVSA051499." localSheetId="4" hidden="1">{"Page 1",#N/A,FALSE,"051499";"Page 2",#N/A,FALSE,"051499";"Page 3",#N/A,FALSE,"051499"}</definedName>
    <definedName name="wrn.PVSA051499." hidden="1">{"Page 1",#N/A,FALSE,"051499";"Page 2",#N/A,FALSE,"051499";"Page 3",#N/A,FALSE,"051499"}</definedName>
    <definedName name="WRN.PVSA052103" localSheetId="4" hidden="1">{"Page 1",#N/A,FALSE,"052199";"Page 2",#N/A,FALSE,"052199";"Page 3",#N/A,FALSE,"052199"}</definedName>
    <definedName name="WRN.PVSA052103" hidden="1">{"Page 1",#N/A,FALSE,"052199";"Page 2",#N/A,FALSE,"052199";"Page 3",#N/A,FALSE,"052199"}</definedName>
    <definedName name="wrn.PVSA052199." localSheetId="4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localSheetId="4" hidden="1">{"Page 1",#N/A,FALSE,"052899";"Page 2",#N/A,FALSE,"052899";"Page 3",#N/A,FALSE,"052899"}</definedName>
    <definedName name="wrn.PVSA052899." hidden="1">{"Page 1",#N/A,FALSE,"052899";"Page 2",#N/A,FALSE,"052899";"Page 3",#N/A,FALSE,"052899"}</definedName>
    <definedName name="WRN.PVSA060403" localSheetId="4" hidden="1">{"Page 1",#N/A,FALSE,"060499";"Page 2",#N/A,FALSE,"060499";"Page 3",#N/A,FALSE,"060499"}</definedName>
    <definedName name="WRN.PVSA060403" hidden="1">{"Page 1",#N/A,FALSE,"060499";"Page 2",#N/A,FALSE,"060499";"Page 3",#N/A,FALSE,"060499"}</definedName>
    <definedName name="wrn.PVSA060499." localSheetId="4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localSheetId="4" hidden="1">{"Page 1",#N/A,FALSE,"061199";"Page 2",#N/A,FALSE,"061199";"Page 3",#N/A,FALSE,"061199"}</definedName>
    <definedName name="wrn.pvsa061120" hidden="1">{"Page 1",#N/A,FALSE,"061199";"Page 2",#N/A,FALSE,"061199";"Page 3",#N/A,FALSE,"061199"}</definedName>
    <definedName name="wrn.PVSA061199." localSheetId="4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localSheetId="4" hidden="1">{"Page 1",#N/A,FALSE,"061899";"Page 2",#N/A,FALSE,"061899";"Page 3",#N/A,FALSE,"061899"}</definedName>
    <definedName name="WRN.PVSA061803" hidden="1">{"Page 1",#N/A,FALSE,"061899";"Page 2",#N/A,FALSE,"061899";"Page 3",#N/A,FALSE,"061899"}</definedName>
    <definedName name="wrn.PVSA061899." localSheetId="4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localSheetId="4" hidden="1">{"Page 1",#N/A,FALSE,"062599";"Page 2",#N/A,FALSE,"062599";"Page 3",#N/A,FALSE,"062599"}</definedName>
    <definedName name="WRN.PVSA062503" hidden="1">{"Page 1",#N/A,FALSE,"062599";"Page 2",#N/A,FALSE,"062599";"Page 3",#N/A,FALSE,"062599"}</definedName>
    <definedName name="wrn.PVSA062599." localSheetId="4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localSheetId="4" hidden="1">{"Page 1",#N/A,FALSE,"070299";"Page 2",#N/A,FALSE,"070299";"Page 3",#N/A,FALSE,"070299"}</definedName>
    <definedName name="WRN.PVSA070203" hidden="1">{"Page 1",#N/A,FALSE,"070299";"Page 2",#N/A,FALSE,"070299";"Page 3",#N/A,FALSE,"070299"}</definedName>
    <definedName name="wrn.PVSA070299." localSheetId="4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localSheetId="4" hidden="1">{"Page 1",#N/A,FALSE,"070999";"Page 2",#N/A,FALSE,"070999";"Page 3",#N/A,FALSE,"070999"}</definedName>
    <definedName name="WRN.PVSA070903" hidden="1">{"Page 1",#N/A,FALSE,"070999";"Page 2",#N/A,FALSE,"070999";"Page 3",#N/A,FALSE,"070999"}</definedName>
    <definedName name="wrn.PVSA070999." localSheetId="4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localSheetId="4" hidden="1">{"Page 1",#N/A,FALSE,"071699";"Page 2",#N/A,FALSE,"071699";"Page 3",#N/A,FALSE,"071699"}</definedName>
    <definedName name="WRN.PVSA071603" hidden="1">{"Page 1",#N/A,FALSE,"071699";"Page 2",#N/A,FALSE,"071699";"Page 3",#N/A,FALSE,"071699"}</definedName>
    <definedName name="wrn.PVSA071699." localSheetId="4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localSheetId="4" hidden="1">{"Page 1",#N/A,FALSE,"072399";"Page 2",#N/A,FALSE,"072399";"Page 3",#N/A,FALSE,"072399"}</definedName>
    <definedName name="WRN.PVSA072303" hidden="1">{"Page 1",#N/A,FALSE,"072399";"Page 2",#N/A,FALSE,"072399";"Page 3",#N/A,FALSE,"072399"}</definedName>
    <definedName name="wrn.PVSA072399." localSheetId="4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localSheetId="4" hidden="1">{"Page 1",#N/A,FALSE,"073099";"Page 2",#N/A,FALSE,"073099";"Page 3",#N/A,FALSE,"073099"}</definedName>
    <definedName name="WRN.PVSA073002" hidden="1">{"Page 1",#N/A,FALSE,"073099";"Page 2",#N/A,FALSE,"073099";"Page 3",#N/A,FALSE,"073099"}</definedName>
    <definedName name="wrn.pvsa073003" localSheetId="4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localSheetId="4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localSheetId="4" hidden="1">{"Page 1",#N/A,FALSE,"080699";"Page 2",#N/A,FALSE,"080699";"Page 3",#N/A,FALSE,"080699";"Page 4",#N/A,FALSE,"080699"}</definedName>
    <definedName name="WRN.PVSA080603" hidden="1">{"Page 1",#N/A,FALSE,"080699";"Page 2",#N/A,FALSE,"080699";"Page 3",#N/A,FALSE,"080699";"Page 4",#N/A,FALSE,"080699"}</definedName>
    <definedName name="wrn.PVSA080699." localSheetId="4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localSheetId="4" hidden="1">{"Page 1",#N/A,FALSE,"081399";"Page 2",#N/A,FALSE,"081399";"Page 3",#N/A,FALSE,"081399";"Page 4",#N/A,FALSE,"081399"}</definedName>
    <definedName name="WRN.PVSA081302" hidden="1">{"Page 1",#N/A,FALSE,"081399";"Page 2",#N/A,FALSE,"081399";"Page 3",#N/A,FALSE,"081399";"Page 4",#N/A,FALSE,"081399"}</definedName>
    <definedName name="wrn.PVSA081303" localSheetId="4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localSheetId="4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localSheetId="4" hidden="1">{"Page 1",#N/A,FALSE,"082099";"Page 2",#N/A,FALSE,"082099";"Page 3",#N/A,FALSE,"082099";"Page 4",#N/A,FALSE,"082099"}</definedName>
    <definedName name="WRN.PVSA082003" hidden="1">{"Page 1",#N/A,FALSE,"082099";"Page 2",#N/A,FALSE,"082099";"Page 3",#N/A,FALSE,"082099";"Page 4",#N/A,FALSE,"082099"}</definedName>
    <definedName name="wrn.PVSA082099." localSheetId="4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localSheetId="4" hidden="1">{"Page 1",#N/A,FALSE,"082799";"Page 2",#N/A,FALSE,"082799";"Page 3",#N/A,FALSE,"082799";"Page 4",#N/A,FALSE,"082799"}</definedName>
    <definedName name="wrn.PVSA082799." hidden="1">{"Page 1",#N/A,FALSE,"082799";"Page 2",#N/A,FALSE,"082799";"Page 3",#N/A,FALSE,"082799";"Page 4",#N/A,FALSE,"082799"}</definedName>
    <definedName name="WRN.PVSA090302" localSheetId="4" hidden="1">{"Page 1",#N/A,FALSE,"090399";"Page 2",#N/A,FALSE,"090399";"Page 3",#N/A,FALSE,"090399";"Page 4",#N/A,FALSE,"090399"}</definedName>
    <definedName name="WRN.PVSA090302" hidden="1">{"Page 1",#N/A,FALSE,"090399";"Page 2",#N/A,FALSE,"090399";"Page 3",#N/A,FALSE,"090399";"Page 4",#N/A,FALSE,"090399"}</definedName>
    <definedName name="wrn.PVSA090399." localSheetId="4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localSheetId="4" hidden="1">{"Page 1",#N/A,FALSE,"091099";"Page 2",#N/A,FALSE,"091099";"Page 3",#N/A,FALSE,"091099";"Page 4",#N/A,FALSE,"091099"}</definedName>
    <definedName name="WRN.PVSA091003" hidden="1">{"Page 1",#N/A,FALSE,"091099";"Page 2",#N/A,FALSE,"091099";"Page 3",#N/A,FALSE,"091099";"Page 4",#N/A,FALSE,"091099"}</definedName>
    <definedName name="wrn.PVSA091099." localSheetId="4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localSheetId="4" hidden="1">{"Page 1",#N/A,FALSE,"091799";"Page 2",#N/A,FALSE,"091799";"Page 3",#N/A,FALSE,"091799";"Page 4",#N/A,FALSE,"091799"}</definedName>
    <definedName name="WRN.PVSA091703" hidden="1">{"Page 1",#N/A,FALSE,"091799";"Page 2",#N/A,FALSE,"091799";"Page 3",#N/A,FALSE,"091799";"Page 4",#N/A,FALSE,"091799"}</definedName>
    <definedName name="WRN.PVSA091799" localSheetId="4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localSheetId="4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localSheetId="4" hidden="1">{"Page 1",#N/A,FALSE,"092499";"Page 2",#N/A,FALSE,"092499";"Page 3",#N/A,FALSE,"092499";"Page 4",#N/A,FALSE,"092499"}</definedName>
    <definedName name="wrn.PVSA092499." hidden="1">{"Page 1",#N/A,FALSE,"092499";"Page 2",#N/A,FALSE,"092499";"Page 3",#N/A,FALSE,"092499";"Page 4",#N/A,FALSE,"092499"}</definedName>
    <definedName name="wrn.Q1_Q4." localSheetId="4" hidden="1">{#N/A,#N/A,FALSE,"LCI3-Q1";#N/A,#N/A,FALSE,"LCI3-Q2";#N/A,#N/A,FALSE,"LCI3-Q3";#N/A,#N/A,FALSE,"LCI3-Q4"}</definedName>
    <definedName name="wrn.Q1_Q4." hidden="1">{#N/A,#N/A,FALSE,"LCI3-Q1";#N/A,#N/A,FALSE,"LCI3-Q2";#N/A,#N/A,FALSE,"LCI3-Q3";#N/A,#N/A,FALSE,"LCI3-Q4"}</definedName>
    <definedName name="wrn.QOS._.Sheets._.all." localSheetId="4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localSheetId="4" hidden="1">{"Full Sheet",#N/A,FALSE,"MATL";"Full Sheet",#N/A,FALSE,"LAB";"Full Sheet",#N/A,FALSE,"EXP";"Full Sheet",#N/A,FALSE,"QUAL";"Full Sheet",#N/A,FALSE,"DEL";"Full Sheet",#N/A,FALSE,"STK"}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localSheetId="4" hidden="1">{"WSQ1",#N/A,FALSE,"WRK P&amp;L -Qtr";"Q1ECG",#N/A,FALSE,"ECG P&amp;L -Qtr";"SRVQ1",#N/A,FALSE,"Server P&amp;L -Qtr";"Q1OPT",#N/A,FALSE,"Server Options P&amp;L -Qtr";"SOPSQ1",#N/A,FALSE,"SOPs P&amp;L -Qtr"}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localSheetId="4" hidden="1">{#N/A,#N/A,FALSE,"QTR-1";#N/A,#N/A,FALSE,"1Q-INCL";#N/A,#N/A,FALSE,"1Q-EXCL"}</definedName>
    <definedName name="wrn.QTR_1." hidden="1">{#N/A,#N/A,FALSE,"QTR-1";#N/A,#N/A,FALSE,"1Q-INCL";#N/A,#N/A,FALSE,"1Q-EXCL"}</definedName>
    <definedName name="wrn.QTR_2." localSheetId="4" hidden="1">{#N/A,#N/A,FALSE,"QTR-2";#N/A,#N/A,FALSE,"2Q-INCL";#N/A,#N/A,FALSE,"2Q-EXCL"}</definedName>
    <definedName name="wrn.QTR_2." hidden="1">{#N/A,#N/A,FALSE,"QTR-2";#N/A,#N/A,FALSE,"2Q-INCL";#N/A,#N/A,FALSE,"2Q-EXCL"}</definedName>
    <definedName name="wrn.QTR_3." localSheetId="4" hidden="1">{#N/A,#N/A,FALSE,"QTR-3";#N/A,#N/A,FALSE,"3Q-INCL";#N/A,#N/A,FALSE,"3Q-EXCL"}</definedName>
    <definedName name="wrn.QTR_3." hidden="1">{#N/A,#N/A,FALSE,"QTR-3";#N/A,#N/A,FALSE,"3Q-INCL";#N/A,#N/A,FALSE,"3Q-EXCL"}</definedName>
    <definedName name="wrn.QTR_4." localSheetId="4" hidden="1">{#N/A,#N/A,FALSE,"QTR-4";#N/A,#N/A,FALSE,"4Q-INCL";#N/A,#N/A,FALSE,"4Q-EXCL"}</definedName>
    <definedName name="wrn.QTR_4." hidden="1">{#N/A,#N/A,FALSE,"QTR-4";#N/A,#N/A,FALSE,"4Q-INCL";#N/A,#N/A,FALSE,"4Q-EXCL"}</definedName>
    <definedName name="wrn.qty." localSheetId="4" hidden="1">{#N/A,#N/A,FALSE,"CN-COCO";#N/A,#N/A,FALSE,"AR DEPN";#N/A,#N/A,FALSE,"Royalty-qtr";#N/A,#N/A,FALSE,"Stk.DEPN";#N/A,#N/A,FALSE,"waranties"}</definedName>
    <definedName name="wrn.qty." hidden="1">{#N/A,#N/A,FALSE,"CN-COCO";#N/A,#N/A,FALSE,"AR DEPN";#N/A,#N/A,FALSE,"Royalty-qtr";#N/A,#N/A,FALSE,"Stk.DEPN";#N/A,#N/A,FALSE,"waranties"}</definedName>
    <definedName name="wrn.Quantity." localSheetId="4" hidden="1">{#N/A,#N/A,FALSE,"MONTHLY "}</definedName>
    <definedName name="wrn.Quantity." hidden="1">{#N/A,#N/A,FALSE,"MONTHLY "}</definedName>
    <definedName name="wrn.Quarterly._.statements." localSheetId="4" hidden="1">{#N/A,#N/A,FALSE,"Total 1 Qrt";#N/A,#N/A,FALSE,"Total 2 Qrt";#N/A,#N/A,FALSE,"Total 3 Qrt";#N/A,#N/A,FALSE,"Total 4 Qrt"}</definedName>
    <definedName name="wrn.Quarterly._.statements." hidden="1">{#N/A,#N/A,FALSE,"Total 1 Qrt";#N/A,#N/A,FALSE,"Total 2 Qrt";#N/A,#N/A,FALSE,"Total 3 Qrt";#N/A,#N/A,FALSE,"Total 4 Qrt"}</definedName>
    <definedName name="wrn.Quarterly._.statements._1" localSheetId="4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localSheetId="4" hidden="1">{"QUARTERLY VIEW",#N/A,FALSE,"YEAR TOTAL"}</definedName>
    <definedName name="wrn.QUARTERLY._.VIEW." hidden="1">{"QUARTERLY VIEW",#N/A,FALSE,"YEAR TOTAL"}</definedName>
    <definedName name="wrn.r202total.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localSheetId="4" hidden="1">{"page1",#N/A,FALSE,"Range Value - Incl Reclasses";"page2",#N/A,FALSE,"Range Value - Incl Reclasses";"page3",#N/A,FALSE,"Range Value - Incl Reclasses"}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localSheetId="4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localSheetId="4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localSheetId="4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1." localSheetId="4" hidden="1">{"AHLGANDG",#N/A,FALSE,"GANDG";"OSGANDG",#N/A,FALSE,"GANDG"}</definedName>
    <definedName name="wrn.REP1." hidden="1">{"AHLGANDG",#N/A,FALSE,"GANDG";"OSGANDG",#N/A,FALSE,"GANDG"}</definedName>
    <definedName name="wrn.REPORT." localSheetId="4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localSheetId="4" hidden="1">{"Inc Stmt Exhibit",#N/A,FALSE,"IS";"BS Exhibit",#N/A,FALSE,"BS";"Ratio No.1",#N/A,FALSE,"Ratio";"Ratio No.2",#N/A,FALSE,"Ratio"}</definedName>
    <definedName name="wrn.Report._.Exhibits." hidden="1">{"Inc Stmt Exhibit",#N/A,FALSE,"IS";"BS Exhibit",#N/A,FALSE,"BS";"Ratio No.1",#N/A,FALSE,"Ratio";"Ratio No.2",#N/A,FALSE,"Ratio"}</definedName>
    <definedName name="wrn.Report._.Print._.Bigger." localSheetId="4" hidden="1">{"Print Q1 Bigger",#N/A,FALSE,"Q1 UPD";"Print Q2 Bigger",#N/A,FALSE,"Q2 $JD";"Print Q3 Bigger",#N/A,FALSE,"Q3 $JD"}</definedName>
    <definedName name="wrn.Report._.Print._.Bigger." hidden="1">{"Print Q1 Bigger",#N/A,FALSE,"Q1 UPD";"Print Q2 Bigger",#N/A,FALSE,"Q2 $JD";"Print Q3 Bigger",#N/A,FALSE,"Q3 $JD"}</definedName>
    <definedName name="wrn.Report._.Print._.Pricing._.Details." localSheetId="4" hidden="1">{"Print Q1 Pricing",#N/A,FALSE,"Q1 UPD";"Print Q2 Pricing",#N/A,FALSE,"Q2 $JD";"Print Q3 Pricing",#N/A,FALSE,"Q3 $JD"}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localSheetId="4" hidden="1">{"PRINT_EST",#N/A,FALSE,"ESTMON"}</definedName>
    <definedName name="wrn.REPORT_EST." hidden="1">{"PRINT_EST",#N/A,FALSE,"ESTMON"}</definedName>
    <definedName name="wrn.report_page_._.one." localSheetId="4" hidden="1">{#N/A,#N/A,TRUE,"FA List"}</definedName>
    <definedName name="wrn.report_page_._.one." hidden="1">{#N/A,#N/A,TRUE,"FA List"}</definedName>
    <definedName name="wrn.report_page_two." localSheetId="4" hidden="1">{#N/A,#N/A,TRUE,"FA List"}</definedName>
    <definedName name="wrn.report_page_two." hidden="1">{#N/A,#N/A,TRUE,"FA List"}</definedName>
    <definedName name="wrn.REPORT1." localSheetId="4" hidden="1">{"RANGE1",#N/A,TRUE,"EXPENSE WKST";"RANGE2",#N/A,TRUE,"EXPENSE WKST"}</definedName>
    <definedName name="wrn.REPORT1." hidden="1">{"RANGE1",#N/A,TRUE,"EXPENSE WKST";"RANGE2",#N/A,TRUE,"EXPENSE WKST"}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localSheetId="4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hidden="1">{"revable",#N/A,FALSE,"REVABLE"}</definedName>
    <definedName name="wrn.revenue._.detail." localSheetId="4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4" hidden="1">{"revenue graph",#N/A,FALSE,"Revenue Graph"}</definedName>
    <definedName name="wrn.revenue._.graph." hidden="1">{"revenue graph",#N/A,FALSE,"Revenue Graph"}</definedName>
    <definedName name="wrn.Revenue._.quality." localSheetId="4" hidden="1">{#N/A,#N/A,FALSE,"REV. KPI MONTH  FFR";#N/A,#N/A,FALSE,"REV. KPI MONTH  NLG";#N/A,#N/A,FALSE,"REV. KPI YTD FFR";#N/A,#N/A,FALSE,"REV. KPI YTD  NLG"}</definedName>
    <definedName name="wrn.Revenue._.quality." hidden="1">{#N/A,#N/A,FALSE,"REV. KPI MONTH  FFR";#N/A,#N/A,FALSE,"REV. KPI MONTH  NLG";#N/A,#N/A,FALSE,"REV. KPI YTD FFR";#N/A,#N/A,FALSE,"REV. KPI YTD  NLG"}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1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localSheetId="4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4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localSheetId="4" hidden="1">{#N/A,#N/A,FALSE,"RR-T";#N/A,#N/A,FALSE,"RR-2";#N/A,#N/A,FALSE,"RR-3";#N/A,#N/A,FALSE,"RR-4";#N/A,#N/A,FALSE,"RR-5";#N/A,#N/A,FALSE,"RR-6";#N/A,#N/A,FALSE,"RR-7";#N/A,#N/A,FALSE,"RR-8"}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4" hidden="1">{"sales",#N/A,FALSE,"SALES"}</definedName>
    <definedName name="wrn.sales._.report." hidden="1">{"sales",#N/A,FALSE,"SALES"}</definedName>
    <definedName name="wrn.sample." localSheetId="4" hidden="1">{"sample",#N/A,FALSE,"Client Input Sheet"}</definedName>
    <definedName name="wrn.sample." hidden="1">{"sample",#N/A,FALSE,"Client Input Sheet"}</definedName>
    <definedName name="wrn.SBG_2." localSheetId="4" hidden="1">{#N/A,#N/A,FALSE,"ins_sbg_2"}</definedName>
    <definedName name="wrn.SBG_2." hidden="1">{#N/A,#N/A,FALSE,"ins_sbg_2"}</definedName>
    <definedName name="wrn.SBG_2._1" localSheetId="4" hidden="1">{#N/A,#N/A,FALSE,"ins_sbg_2"}</definedName>
    <definedName name="wrn.SBG_2._1" hidden="1">{#N/A,#N/A,FALSE,"ins_sbg_2"}</definedName>
    <definedName name="wrn.SBG_2._2" localSheetId="4" hidden="1">{#N/A,#N/A,FALSE,"ins_sbg_2"}</definedName>
    <definedName name="wrn.SBG_2._2" hidden="1">{#N/A,#N/A,FALSE,"ins_sbg_2"}</definedName>
    <definedName name="wrn.SBG_2._3" localSheetId="4" hidden="1">{#N/A,#N/A,FALSE,"ins_sbg_2"}</definedName>
    <definedName name="wrn.SBG_2._3" hidden="1">{#N/A,#N/A,FALSE,"ins_sbg_2"}</definedName>
    <definedName name="wrn.SBG_2._4" localSheetId="4" hidden="1">{#N/A,#N/A,FALSE,"ins_sbg_2"}</definedName>
    <definedName name="wrn.SBG_2._4" hidden="1">{#N/A,#N/A,FALSE,"ins_sbg_2"}</definedName>
    <definedName name="wrn.SBG_2._5" localSheetId="4" hidden="1">{#N/A,#N/A,FALSE,"ins_sbg_2"}</definedName>
    <definedName name="wrn.SBG_2._5" hidden="1">{#N/A,#N/A,FALSE,"ins_sbg_2"}</definedName>
    <definedName name="wrn.Schedules.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localSheetId="4" hidden="1">{"scorecard view",#N/A,FALSE,"Scorecard output"}</definedName>
    <definedName name="wrn.scorecard._.rpt." hidden="1">{"scorecard view",#N/A,FALSE,"Scorecard output"}</definedName>
    <definedName name="wrn.scrap." localSheetId="4" hidden="1">{"scrap",#N/A,FALSE,"scrap"}</definedName>
    <definedName name="wrn.scrap." hidden="1">{"scrap",#N/A,FALSE,"scrap"}</definedName>
    <definedName name="wrn.scrap0" localSheetId="4" hidden="1">{"scrap",#N/A,FALSE,"scrap"}</definedName>
    <definedName name="wrn.scrap0" hidden="1">{"scrap",#N/A,FALSE,"scrap"}</definedName>
    <definedName name="wrn.scrap2" localSheetId="4" hidden="1">{"scrap",#N/A,FALSE,"scrap"}</definedName>
    <definedName name="wrn.scrap2" hidden="1">{"scrap",#N/A,FALSE,"scrap"}</definedName>
    <definedName name="wrn.scrap3" localSheetId="4" hidden="1">{"scrap",#N/A,FALSE,"scrap"}</definedName>
    <definedName name="wrn.scrap3" hidden="1">{"scrap",#N/A,FALSE,"scrap"}</definedName>
    <definedName name="wrn.scrap4" localSheetId="4" hidden="1">{"scrap",#N/A,FALSE,"scrap"}</definedName>
    <definedName name="wrn.scrap4" hidden="1">{"scrap",#N/A,FALSE,"scrap"}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f" localSheetId="4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localSheetId="4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localSheetId="4" hidden="1">{"CLOSED ORDERS",#N/A,FALSE,"ZZORDS"}</definedName>
    <definedName name="wrn.sfsf" hidden="1">{"CLOSED ORDERS",#N/A,FALSE,"ZZORDS"}</definedName>
    <definedName name="wrn.Shorten._.Version." localSheetId="4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2resolve" localSheetId="4" hidden="1">{#N/A,#N/A,FALSE,"SIM95"}</definedName>
    <definedName name="wrn.sim2resolve" hidden="1">{#N/A,#N/A,FALSE,"SIM95"}</definedName>
    <definedName name="wrn.SIM95." localSheetId="4" hidden="1">{#N/A,#N/A,FALSE,"SIM95"}</definedName>
    <definedName name="wrn.SIM95." hidden="1">{#N/A,#N/A,FALSE,"SIM95"}</definedName>
    <definedName name="wrn.sim953" localSheetId="4" hidden="1">{#N/A,#N/A,FALSE,"SIM95"}</definedName>
    <definedName name="wrn.sim953" hidden="1">{#N/A,#N/A,FALSE,"SIM95"}</definedName>
    <definedName name="wrn.sim954" localSheetId="4" hidden="1">{#N/A,#N/A,FALSE,"SIM95"}</definedName>
    <definedName name="wrn.sim954" hidden="1">{#N/A,#N/A,FALSE,"SIM95"}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localSheetId="4" hidden="1">{#N/A,#N/A,FALSE,"SIM95"}</definedName>
    <definedName name="wrn.simresolve" hidden="1">{#N/A,#N/A,FALSE,"SIM95"}</definedName>
    <definedName name="wrn.Site._.Report." localSheetId="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localSheetId="4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localSheetId="4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4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4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ndard." localSheetId="4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localSheetId="4" hidden="1">{#N/A,#N/A,FALSE,"Co_BalSht";#N/A,#N/A,FALSE,"Co_IncStmt";#N/A,#N/A,FALSE,"Cons_BalSht";#N/A,#N/A,FALSE,"Cons_IncStmt";#N/A,#N/A,FALSE,"Cashflow"}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localSheetId="4" hidden="1">{#N/A,#N/A,FALSE,"summary"}</definedName>
    <definedName name="wrn.Statistical._.Summary." hidden="1">{#N/A,#N/A,FALSE,"summary"}</definedName>
    <definedName name="wrn.statistical_sunnary3" localSheetId="4" hidden="1">{#N/A,#N/A,FALSE,"summary"}</definedName>
    <definedName name="wrn.statistical_sunnary3" hidden="1">{#N/A,#N/A,FALSE,"summary"}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localSheetId="4" hidden="1">{"STMT OF CASH FLOWS",#N/A,FALSE,"Cash Flows Indirect"}</definedName>
    <definedName name="wrn.STMT._.OF._.CASH._.FLOWS." hidden="1">{"STMT OF CASH FLOWS",#N/A,FALSE,"Cash Flows Indirect"}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localSheetId="4" hidden="1">{#N/A,#N/A,TRUE,"ALL"}</definedName>
    <definedName name="wrn.Summary._.Bookings." hidden="1">{#N/A,#N/A,TRUE,"ALL"}</definedName>
    <definedName name="wrn.Summary._.Bridges._.CHF." localSheetId="4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4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localSheetId="4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4" localSheetId="4" hidden="1">{#N/A,#N/A,FALSE,"summary"}</definedName>
    <definedName name="wrn.summary4" hidden="1">{#N/A,#N/A,FALSE,"summary"}</definedName>
    <definedName name="wrn.summary9" localSheetId="4" hidden="1">{#N/A,#N/A,FALSE,"summary"}</definedName>
    <definedName name="wrn.summary9" hidden="1">{#N/A,#N/A,FALSE,"summary"}</definedName>
    <definedName name="wrn.Supplemental._.Information." localSheetId="4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Supplementary._.Info." localSheetId="4" hidden="1">{"Audit and Pension Costs",#N/A,FALSE,"Supp";"Interest Paid and Loans",#N/A,FALSE,"Supp";"Details of Assoc. Coys.",#N/A,FALSE,"Supp"}</definedName>
    <definedName name="wrn.Supplementary._.Info." hidden="1">{"Audit and Pension Costs",#N/A,FALSE,"Supp";"Interest Paid and Loans",#N/A,FALSE,"Supp";"Details of Assoc. Coys.",#N/A,FALSE,"Supp"}</definedName>
    <definedName name="wrn.Supplier._.Payment." localSheetId="4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localSheetId="4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localSheetId="4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localSheetId="4" hidden="1">{#N/A,#N/A,FALSE,"suivi_modif";#N/A,#N/A,FALSE,"synt CSP";#N/A,#N/A,FALSE,"synt invest";#N/A,#N/A,FALSE,"F_Calc";#N/A,#N/A,FALSE,"BDachats";#N/A,#N/A,FALSE,"BDMoulage";#N/A,#N/A,FALSE,"invest ass"}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localSheetId="4" hidden="1">{#N/A,#N/A,FALSE,"suivi_modif";#N/A,#N/A,FALSE,"synthèse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localSheetId="4" hidden="1">{#N/A,#N/A,FALSE,"FFsynthesis";#N/A,#N/A,FALSE,"US$synthesis"}</definedName>
    <definedName name="wrn.SYNTHESIS." hidden="1">{#N/A,#N/A,FALSE,"FFsynthesis";#N/A,#N/A,FALSE,"US$synthesis"}</definedName>
    <definedName name="wrn.T._.and._.E._.Report." localSheetId="4" hidden="1">{#N/A,#N/A,TRUE,"T&amp;E";#N/A,#N/A,TRUE,"BUS. ENT. DET."}</definedName>
    <definedName name="wrn.T._.and._.E._.Report." hidden="1">{#N/A,#N/A,TRUE,"T&amp;E";#N/A,#N/A,TRUE,"BUS. ENT. DET."}</definedName>
    <definedName name="wrn.Table._.of._.Contents." localSheetId="4" hidden="1">{#N/A,#N/A,FALSE,"Table of Contents"}</definedName>
    <definedName name="wrn.Table._.of._.Contents." hidden="1">{#N/A,#N/A,FALSE,"Table of Contents"}</definedName>
    <definedName name="wrn.tap." localSheetId="4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localSheetId="4" hidden="1">{#N/A,#N/A,TRUE,"RIDE";#N/A,#N/A,TRUE,"STEERING";#N/A,#N/A,TRUE,"HANDLING";#N/A,#N/A,TRUE,"BRAKING"}</definedName>
    <definedName name="wrn.target." hidden="1">{#N/A,#N/A,TRUE,"RIDE";#N/A,#N/A,TRUE,"STEERING";#N/A,#N/A,TRUE,"HANDLING";#N/A,#N/A,TRUE,"BRAKING"}</definedName>
    <definedName name="wrn.TAX._.COMPUTATION." localSheetId="4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localSheetId="4" hidden="1">{"BALANCE SHEET ACCOUNTS",#N/A,TRUE,"Working Trial Balance";"INCOME ACCOUNTS",#N/A,TRUE,"Working Trial Balance"}</definedName>
    <definedName name="wrn.TB._.ALL._.ACCTS." hidden="1">{"BALANCE SHEET ACCOUNTS",#N/A,TRUE,"Working Trial Balance";"INCOME ACCOUNTS",#N/A,TRUE,"Working Trial Balance"}</definedName>
    <definedName name="wrn.TB._.BALANCE._.SHEET." localSheetId="4" hidden="1">{"BALANCE SHEET ACCOUNTS",#N/A,FALSE,"Working Trial Balance"}</definedName>
    <definedName name="wrn.TB._.BALANCE._.SHEET." hidden="1">{"BALANCE SHEET ACCOUNTS",#N/A,FALSE,"Working Trial Balance"}</definedName>
    <definedName name="wrn.TB._.EXPLANATIONS." localSheetId="4" hidden="1">{"EXPLANATIONS",#N/A,FALSE,"Working Trial Balance"}</definedName>
    <definedName name="wrn.TB._.EXPLANATIONS." hidden="1">{"EXPLANATIONS",#N/A,FALSE,"Working Trial Balance"}</definedName>
    <definedName name="wrn.TB._.INCOME._.STMT." localSheetId="4" hidden="1">{"INCOME ACCOUNTS",#N/A,FALSE,"Working Trial Balance"}</definedName>
    <definedName name="wrn.TB._.INCOME._.STMT." hidden="1">{"INCOME ACCOUNTS",#N/A,FALSE,"Working Trial Balance"}</definedName>
    <definedName name="wrn.TBs." localSheetId="4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localSheetId="4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localSheetId="4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localSheetId="4" hidden="1">{"USAGE",#N/A,FALSE,"USAGE (2)"}</definedName>
    <definedName name="wrn.TEST." hidden="1">{"USAGE",#N/A,FALSE,"USAGE (2)"}</definedName>
    <definedName name="wrn.Test1." localSheetId="4" hidden="1">{#N/A,#N/A,FALSE,"FA Register Final"}</definedName>
    <definedName name="wrn.Test1." hidden="1">{#N/A,#N/A,FALSE,"FA Register Final"}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esting." localSheetId="4" hidden="1">{#N/A,#N/A,FALSE,"Testing 3A";#N/A,#N/A,FALSE,"Testing 3B";#N/A,#N/A,FALSE,"Testing 3C"}</definedName>
    <definedName name="wrn.Testing." hidden="1">{#N/A,#N/A,FALSE,"Testing 3A";#N/A,#N/A,FALSE,"Testing 3B";#N/A,#N/A,FALSE,"Testing 3C"}</definedName>
    <definedName name="wrn.Things." localSheetId="4" hidden="1">{#N/A,#N/A,FALSE,"Bank Rec Cover Sheet";#N/A,#N/A,FALSE,"Bank Rec Details"}</definedName>
    <definedName name="wrn.Things." hidden="1">{#N/A,#N/A,FALSE,"Bank Rec Cover Sheet";#N/A,#N/A,FALSE,"Bank Rec Details"}</definedName>
    <definedName name="wrn.thu." localSheetId="4" hidden="1">{#N/A,#N/A,FALSE,"Chung"}</definedName>
    <definedName name="wrn.thu." hidden="1">{#N/A,#N/A,FALSE,"Chung"}</definedName>
    <definedName name="wrn.TINTER." localSheetId="4" hidden="1">{"INCOMESTMT",#N/A,FALSE,"Sheet1";"ACCRUEDTAX",#N/A,FALSE,"Sheet1";"CURRENTDEFERRED",#N/A,FALSE,"Sheet1";"NONCURRENTDEFERRED",#N/A,FALSE,"Sheet1"}</definedName>
    <definedName name="wrn.TINTER." hidden="1">{"INCOMESTMT",#N/A,FALSE,"Sheet1";"ACCRUEDTAX",#N/A,FALSE,"Sheet1";"CURRENTDEFERRED",#N/A,FALSE,"Sheet1";"NONCURRENTDEFERRED",#N/A,FALSE,"Sheet1"}</definedName>
    <definedName name="wrn.Title._.Page." localSheetId="4" hidden="1">{"title",#N/A,FALSE,"title"}</definedName>
    <definedName name="wrn.Title._.Page." hidden="1">{"title",#N/A,FALSE,"title"}</definedName>
    <definedName name="wrn.tmr." localSheetId="4" hidden="1">{#N/A,#N/A,TRUE,"TMRSAMPLE";#N/A,#N/A,TRUE,"OPS";#N/A,#N/A,TRUE,"TMR"}</definedName>
    <definedName name="wrn.tmr." hidden="1">{#N/A,#N/A,TRUE,"TMRSAMPLE";#N/A,#N/A,TRUE,"OPS";#N/A,#N/A,TRUE,"TMR"}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localSheetId="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localSheetId="4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l._.PL." localSheetId="4" hidden="1">{#N/A,#N/A,FALSE,"P&amp;L"}</definedName>
    <definedName name="wrn.Total._.PL." hidden="1">{#N/A,#N/A,FALSE,"P&amp;L"}</definedName>
    <definedName name="wrn.Total._.report._.97.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localSheetId="4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localSheetId="4" hidden="1">{#N/A,#N/A,FALSE,"Report";#N/A,#N/A,FALSE,"Credit Debit Notes";#N/A,#N/A,FALSE,"Explanations";#N/A,#N/A,FALSE,"Summary";#N/A,#N/A,FALSE,"Budget";#N/A,#N/A,FALSE,"Actua"}</definedName>
    <definedName name="wrn.Total.2" hidden="1">{#N/A,#N/A,FALSE,"Report";#N/A,#N/A,FALSE,"Credit Debit Notes";#N/A,#N/A,FALSE,"Explanations";#N/A,#N/A,FALSE,"Summary";#N/A,#N/A,FALSE,"Budget";#N/A,#N/A,FALSE,"Actua"}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localSheetId="4" hidden="1">{#N/A,#N/A,FALSE,"LITRES";#N/A,#N/A,FALSE,"COLS";#N/A,#N/A,FALSE,"DEVISES"}</definedName>
    <definedName name="wrn.tout." hidden="1">{#N/A,#N/A,FALSE,"LITRES";#N/A,#N/A,FALSE,"COLS";#N/A,#N/A,FALSE,"DEVISES"}</definedName>
    <definedName name="wrn.Tracking." localSheetId="4" hidden="1">{"tracking",#N/A,FALSE,"tracking"}</definedName>
    <definedName name="wrn.Tracking." hidden="1">{"tracking",#N/A,FALSE,"tracking"}</definedName>
    <definedName name="wrn.trademark._.and._.trade._.name." localSheetId="4" hidden="1">{"trademark1",#N/A,FALSE,"Trademark(s) and Trade Name(s)"}</definedName>
    <definedName name="wrn.trademark._.and._.trade._.name." hidden="1">{"trademark1",#N/A,FALSE,"Trademark(s) and Trade Name(s)"}</definedName>
    <definedName name="wrn.TREND." hidden="1">{"PC",#N/A,FALSE,"CONSTANT";"PCFULL",#N/A,FALSE,"CONSTANT"}</definedName>
    <definedName name="wrn.TRENDS." localSheetId="4" hidden="1">{#N/A,#N/A,FALSE,"C";#N/A,#N/A,FALSE,"D";#N/A,#N/A,FALSE,"E"}</definedName>
    <definedName name="wrn.TRENDS." hidden="1">{#N/A,#N/A,FALSE,"C";#N/A,#N/A,FALSE,"D";#N/A,#N/A,FALSE,"E"}</definedName>
    <definedName name="wrn.TRENDSR" localSheetId="4" hidden="1">{#N/A,#N/A,FALSE,"C";#N/A,#N/A,FALSE,"D";#N/A,#N/A,FALSE,"E"}</definedName>
    <definedName name="wrn.TRENDSR" hidden="1">{#N/A,#N/A,FALSE,"C";#N/A,#N/A,FALSE,"D";#N/A,#N/A,FALSE,"E"}</definedName>
    <definedName name="wrn.uk." localSheetId="4" hidden="1">{#N/A,#N/A,FALSE,"PR-3";#N/A,#N/A,FALSE,"CF-3";#N/A,#N/A,FALSE,"BS-3";#N/A,#N/A,FALSE,"RR-3"}</definedName>
    <definedName name="wrn.uk." hidden="1">{#N/A,#N/A,FALSE,"PR-3";#N/A,#N/A,FALSE,"CF-3";#N/A,#N/A,FALSE,"BS-3";#N/A,#N/A,FALSE,"RR-3"}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localSheetId="4" hidden="1">{#N/A,#N/A,FALSE,"PR-2";#N/A,#N/A,FALSE,"RR-2";#N/A,#N/A,FALSE,"CF-2";#N/A,#N/A,FALSE,"BS-2"}</definedName>
    <definedName name="wrn.US." hidden="1">{#N/A,#N/A,FALSE,"PR-2";#N/A,#N/A,FALSE,"RR-2";#N/A,#N/A,FALSE,"CF-2";#N/A,#N/A,FALSE,"BS-2"}</definedName>
    <definedName name="wrn.usa." localSheetId="4" hidden="1">{#N/A,#N/A,TRUE,"USA"}</definedName>
    <definedName name="wrn.usa." hidden="1">{#N/A,#N/A,TRUE,"USA"}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n.Valuation._.LB." localSheetId="4" hidden="1">{"Assumptions",#N/A,FALSE,"ASSUMPTION";"Cash Minimum",#N/A,FALSE,"ASSUMPTION"}</definedName>
    <definedName name="wrn.Valuation._.LB." hidden="1">{"Assumptions",#N/A,FALSE,"ASSUMPTION";"Cash Minimum",#N/A,FALSE,"ASSUMPTION"}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4" hidden="1">{#N/A,#N/A,TRUE,"BT M200 da 10x20"}</definedName>
    <definedName name="wrn.vd." hidden="1">{#N/A,#N/A,TRUE,"BT M200 da 10x20"}</definedName>
    <definedName name="wrn.VOLUMES." localSheetId="4" hidden="1">{#N/A,#N/A,FALSE,"INLET STREAMS";#N/A,#N/A,FALSE,"CO2 VOLUMES";#N/A,#N/A,FALSE,"PRODUCTION";#N/A,#N/A,FALSE,"RESIDUE GAS";#N/A,#N/A,FALSE,"FUEL GAS VOLUMES";#N/A,#N/A,FALSE,"YIELD TABLES"}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localSheetId="4" hidden="1">{"Week one Period 4",#N/A,FALSE,"Period 4"}</definedName>
    <definedName name="wrn.Week._.1." hidden="1">{"Week one Period 4",#N/A,FALSE,"Period 4"}</definedName>
    <definedName name="wrn.Week._.2." localSheetId="4" hidden="1">{"Week two Period 4",#N/A,FALSE,"Period 4"}</definedName>
    <definedName name="wrn.Week._.2." hidden="1">{"Week two Period 4",#N/A,FALSE,"Period 4"}</definedName>
    <definedName name="wrn.Week._.3." localSheetId="4" hidden="1">{"Week three Period 4",#N/A,FALSE,"Period 4"}</definedName>
    <definedName name="wrn.Week._.3." hidden="1">{"Week three Period 4",#N/A,FALSE,"Period 4"}</definedName>
    <definedName name="wrn.Week._.4." localSheetId="4" hidden="1">{"Week four Period 4",#N/A,FALSE,"Period 4"}</definedName>
    <definedName name="wrn.Week._.4." hidden="1">{"Week four Period 4",#N/A,FALSE,"Period 4"}</definedName>
    <definedName name="wrn.Weekly._.Rxs." localSheetId="4" hidden="1">{#N/A,#N/A,TRUE,"Cover";#N/A,#N/A,TRUE,"WNRX Topline";#N/A,#N/A,TRUE,"WTRX Topline";#N/A,#N/A,TRUE,"CEDAX NRx";#N/A,#N/A,TRUE,"Key NRX";#N/A,#N/A,TRUE,"Key TRX"}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localSheetId="4" hidden="1">{#N/A,#N/A,TRUE,"GEM Total";#N/A,#N/A,TRUE,"Final Assembly";#N/A,#N/A,TRUE,"Cleaning";#N/A,#N/A,TRUE,"Schooping,Clearing";#N/A,#N/A,TRUE,"Winding"}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localSheetId="4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holesale._.Report." localSheetId="4" hidden="1">{"Wholesale",#N/A,FALSE,"1+11";"wholesale Mix",#N/A,FALSE,"1+11"}</definedName>
    <definedName name="wrn.Wholesale._.Report." hidden="1">{"Wholesale",#N/A,FALSE,"1+11";"wholesale Mix",#N/A,FALSE,"1+11"}</definedName>
    <definedName name="wrn.Wolf._.and._.Paddington._.PDF._.Printout." localSheetId="4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localSheetId="4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{#N/A,#N/A,FALSE,"Gesamt";#N/A,#N/A,FALSE,"Ree KG";#N/A,#N/A,FALSE,"Ree Inter";#N/A,#N/A,FALSE,"BTM";#N/A,#N/A,FALSE,"GmbH";#N/A,#N/A,FALSE,"Sonstige"}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X140." localSheetId="4" hidden="1">{"page1",#N/A,FALSE,"X140withReclasses";"page2",#N/A,FALSE,"X140withReclasses";"page3",#N/A,FALSE,"X140withReclasses"}</definedName>
    <definedName name="wrn.X140." hidden="1">{"page1",#N/A,FALSE,"X140withReclasses";"page2",#N/A,FALSE,"X140withReclasses";"page3",#N/A,FALSE,"X140withReclasses"}</definedName>
    <definedName name="wrn.Xa." localSheetId="4" hidden="1">{"capcity",#N/A,FALSE,"Xiamen (chn)";"volume",#N/A,FALSE,"Xiamen (chn)"}</definedName>
    <definedName name="wrn.Xa." hidden="1">{"capcity",#N/A,FALSE,"Xiamen (chn)";"volume",#N/A,FALSE,"Xiamen (chn)"}</definedName>
    <definedName name="wrn.XN." localSheetId="4" hidden="1">{"capacity",#N/A,FALSE,"Xian";"Volume",#N/A,FALSE,"Xian"}</definedName>
    <definedName name="wrn.XN." hidden="1">{"capacity",#N/A,FALSE,"Xian";"Volume",#N/A,FALSE,"Xian"}</definedName>
    <definedName name="wrn.Y2." localSheetId="4" hidden="1">{"page1",#N/A,FALSE,"Y-2";"page2",#N/A,FALSE,"Y-2";"page3",#N/A,FALSE,"Y-2";"page4",#N/A,FALSE,"Y-2";"page5",#N/A,FALSE,"Y-2";"page6",#N/A,FALSE,"Y-2"}</definedName>
    <definedName name="wrn.Y2." hidden="1">{"page1",#N/A,FALSE,"Y-2";"page2",#N/A,FALSE,"Y-2";"page3",#N/A,FALSE,"Y-2";"page4",#N/A,FALSE,"Y-2";"page5",#N/A,FALSE,"Y-2";"page6",#N/A,FALSE,"Y-2"}</definedName>
    <definedName name="wrn.YEAR._.VIEW." localSheetId="4" hidden="1">{#N/A,#N/A,FALSE,"YEAR TOTAL"}</definedName>
    <definedName name="wrn.YEAR._.VIEW." hidden="1">{#N/A,#N/A,FALSE,"YEAR TOTAL"}</definedName>
    <definedName name="wrn.YEAR._.VIEW.1" localSheetId="4" hidden="1">{#N/A,#N/A,FALSE,"YEAR TOTAL"}</definedName>
    <definedName name="wrn.YEAR._.VIEW.1" hidden="1">{#N/A,#N/A,FALSE,"YEAR TOTAL"}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zbb." localSheetId="4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localSheetId="4" hidden="1">{"Volume",#N/A,FALSE,"Zhengzhou";"capacity",#N/A,FALSE,"Zhengzhou"}</definedName>
    <definedName name="wrn.ZZ." hidden="1">{"Volume",#N/A,FALSE,"Zhengzhou";"capacity",#N/A,FALSE,"Zhengzhou"}</definedName>
    <definedName name="wrn.アセアン２." localSheetId="4" hidden="1">{#N/A,#N/A,FALSE,"ﾏﾚｰｼｱ";#N/A,#N/A,FALSE,"ﾌｨﾘﾋﾟﾝ ";#N/A,#N/A,FALSE,"ﾍﾞﾄﾅﾑ"}</definedName>
    <definedName name="wrn.アセアン２." hidden="1">{#N/A,#N/A,FALSE,"ﾏﾚｰｼｱ";#N/A,#N/A,FALSE,"ﾌｨﾘﾋﾟﾝ ";#N/A,#N/A,FALSE,"ﾍﾞﾄﾅﾑ"}</definedName>
    <definedName name="wrn.ｱﾛｰ." localSheetId="4" hidden="1">{"Actual",#N/A,FALSE,"(価格)";"Market",#N/A,FALSE,"(価格)";"Plan",#N/A,FALSE,"(価格)"}</definedName>
    <definedName name="wrn.ｱﾛｰ." hidden="1">{"Actual",#N/A,FALSE,"(価格)";"Market",#N/A,FALSE,"(価格)";"Plan",#N/A,FALSE,"(価格)"}</definedName>
    <definedName name="wrn.ｹﾝﾄ." localSheetId="4" hidden="1">{"ｹﾝﾄ（M)",#N/A,FALSE,"収支・日割";"ｹﾝﾄ（RD)",#N/A,FALSE,"収支・日割";"ｹﾝﾄ（PMC)",#N/A,FALSE,"収支・日割"}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localSheetId="4" hidden="1">{#N/A,#N/A,FALSE,"계약직(여)"}</definedName>
    <definedName name="wrn.급여인상안." hidden="1">{#N/A,#N/A,FALSE,"계약직(여)"}</definedName>
    <definedName name="wrn.불량금액." localSheetId="4" hidden="1">{#N/A,#N/A,FALSE,"9612"}</definedName>
    <definedName name="wrn.불량금액." hidden="1">{#N/A,#N/A,FALSE,"9612"}</definedName>
    <definedName name="wrn.세무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localSheetId="4" hidden="1">{#N/A,#N/A,FALSE,"신규dep";#N/A,#N/A,FALSE,"신규dep-금형상각후";#N/A,#N/A,FALSE,"신규dep-연구비상각후";#N/A,#N/A,FALSE,"신규dep-기계,공구상각후"}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localSheetId="4" hidden="1">{#N/A,#N/A,FALSE,"Sheet1"}</definedName>
    <definedName name="wrn.유형자산." hidden="1">{#N/A,#N/A,FALSE,"Sheet1"}</definedName>
    <definedName name="wrn.일일보고." localSheetId="4" hidden="1">{#N/A,#N/A,FALSE,"보통예금";#N/A,#N/A,FALSE,"입.출금명세서";#N/A,#N/A,FALSE,"현금출납현황 ";#N/A,#N/A,FALSE,"차입금,예금"}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전사예산.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localSheetId="4" hidden="1">{#N/A,#N/A,FALSE,"9612"}</definedName>
    <definedName name="wrn.제조원가." hidden="1">{#N/A,#N/A,FALSE,"9612"}</definedName>
    <definedName name="wrn.제품수불." localSheetId="4" hidden="1">{#N/A,#N/A,FALSE,"9612"}</definedName>
    <definedName name="wrn.제품수불." hidden="1">{#N/A,#N/A,FALSE,"9612"}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wrn.판유리예산.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localSheetId="4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localSheetId="4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localSheetId="4" hidden="1">{"事業税額検算",#N/A,FALSE,"事業税"}</definedName>
    <definedName name="wrn.事業税額検算レポート." hidden="1">{"事業税額検算",#N/A,FALSE,"事業税"}</definedName>
    <definedName name="wrn.人件費見込みﾚﾎﾟｰﾄ." localSheetId="4" hidden="1">{"人件費ﾋﾞｭｰ",#N/A,FALSE,"人件費"}</definedName>
    <definedName name="wrn.人件費見込みﾚﾎﾟｰﾄ." hidden="1">{"人件費ﾋﾞｭｰ",#N/A,FALSE,"人件費"}</definedName>
    <definedName name="wrn.合并报表." localSheetId="4" hidden="1">{"合并损益表",#N/A,FALSE,"报表";"合并资产负债表",#N/A,FALSE,"报表"}</definedName>
    <definedName name="wrn.合并报表." hidden="1">{"合并损益表",#N/A,FALSE,"报表";"合并资产负债表",#N/A,FALSE,"报表"}</definedName>
    <definedName name="wrn.営業外損益見込みﾚﾎﾟｰﾄ." localSheetId="4" hidden="1">{"営業外損益見込みﾋﾞｭｰ",#N/A,FALSE,"営業外損益"}</definedName>
    <definedName name="wrn.営業外損益見込みﾚﾎﾟｰﾄ." hidden="1">{"営業外損益見込みﾋﾞｭｰ",#N/A,FALSE,"営業外損益"}</definedName>
    <definedName name="wrn.土地." localSheetId="4" hidden="1">{"土地",#N/A,FALSE,"土地建物"}</definedName>
    <definedName name="wrn.土地." hidden="1">{"土地",#N/A,FALSE,"土地建物"}</definedName>
    <definedName name="wrn.報告書一括." localSheetId="4" hidden="1">{"報告書各種比較表ﾋﾞｭｰ",#N/A,FALSE,"報告書";"報告書下期推移ﾋﾞｭｰ",#N/A,FALSE,"報告書";"報告書当初予算比較ﾋﾞｭｰ",#N/A,FALSE,"報告書"}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localSheetId="4" hidden="1">{"報告書下期推移ﾋﾞｭｰ",#N/A,FALSE,"報告書"}</definedName>
    <definedName name="wrn.報告書下期推移ﾚﾎﾟｰﾄ." hidden="1">{"報告書下期推移ﾋﾞｭｰ",#N/A,FALSE,"報告書"}</definedName>
    <definedName name="wrn.報告書各種比較表ﾚﾎﾟｰﾄ." localSheetId="4" hidden="1">{"報告書各種比較表ﾋﾞｭｰ",#N/A,FALSE,"報告書"}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localSheetId="4" hidden="1">{"報告書当初予算比較ﾋﾞｭｰ",#N/A,FALSE,"報告書"}</definedName>
    <definedName name="wrn.報告書当初予算比較ﾚﾎﾟｰﾄ." hidden="1">{"報告書当初予算比較ﾋﾞｭｰ",#N/A,FALSE,"報告書"}</definedName>
    <definedName name="wrn.売上高見込みﾚﾎﾟｰﾄ." localSheetId="4" hidden="1">{"売上高見込みﾋﾞｭｰ",#N/A,FALSE,"売上高"}</definedName>
    <definedName name="wrn.売上高見込みﾚﾎﾟｰﾄ." hidden="1">{"売上高見込みﾋﾞｭｰ",#N/A,FALSE,"売上高"}</definedName>
    <definedName name="wrn.外注検査費見込みﾚﾎﾟｰﾄ." localSheetId="4" hidden="1">{"外注検査費見込みﾋﾞｭｰ",#N/A,FALSE,"外注検査費"}</definedName>
    <definedName name="wrn.外注検査費見込みﾚﾎﾟｰﾄ." hidden="1">{"外注検査費見込みﾋﾞｭｰ",#N/A,FALSE,"外注検査費"}</definedName>
    <definedName name="wrn.建物." localSheetId="4" hidden="1">{"建物",#N/A,FALSE,"土地建物"}</definedName>
    <definedName name="wrn.建物." hidden="1">{"建物",#N/A,FALSE,"土地建物"}</definedName>
    <definedName name="wrn.材料費見込みﾚﾎﾟｰﾄ." localSheetId="4" hidden="1">{"材料費見込みﾋﾞｭｰ",#N/A,FALSE,"材料費"}</definedName>
    <definedName name="wrn.材料費見込みﾚﾎﾟｰﾄ." hidden="1">{"材料費見込みﾋﾞｭｰ",#N/A,FALSE,"材料費"}</definedName>
    <definedName name="wrn.業績推移Ｈ４以降ﾚﾎﾟｰﾄ." localSheetId="4" hidden="1">{"業績推移Ｈ４以降",#N/A,FALSE,"業績推移"}</definedName>
    <definedName name="wrn.業績推移Ｈ４以降ﾚﾎﾟｰﾄ." hidden="1">{"業績推移Ｈ４以降",#N/A,FALSE,"業績推移"}</definedName>
    <definedName name="wrn.物件費１２ﾚﾎﾟｰﾄ." localSheetId="4" hidden="1">{"物件費１２ﾋﾞｭｰ",#N/A,FALSE,"物件費"}</definedName>
    <definedName name="wrn.物件費１２ﾚﾎﾟｰﾄ." hidden="1">{"物件費１２ﾋﾞｭｰ",#N/A,FALSE,"物件費"}</definedName>
    <definedName name="wrn.物件費１ﾚﾎﾟｰﾄ." localSheetId="4" hidden="1">{"物件費１ﾋﾞｭｰ",#N/A,FALSE,"物件費"}</definedName>
    <definedName name="wrn.物件費１ﾚﾎﾟｰﾄ." hidden="1">{"物件費１ﾋﾞｭｰ",#N/A,FALSE,"物件費"}</definedName>
    <definedName name="wrn.物件費２ﾚﾎﾟｰﾄ." localSheetId="4" hidden="1">{"物件費２ﾋﾞｭｰ",#N/A,FALSE,"物件費"}</definedName>
    <definedName name="wrn.物件費２ﾚﾎﾟｰﾄ." hidden="1">{"物件費２ﾋﾞｭｰ",#N/A,FALSE,"物件費"}</definedName>
    <definedName name="wrn.物件費一括." localSheetId="4" hidden="1">{"物件費１ﾋﾞｭｰ",#N/A,FALSE,"物件費";"物件費２ﾋﾞｭｰ",#N/A,FALSE,"物件費";"物件費変動１２ﾋﾞｭｰ",#N/A,FALSE,"物件費"}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localSheetId="4" hidden="1">{"物件費変動１２ﾋﾞｭｰ",#N/A,FALSE,"物件費"}</definedName>
    <definedName name="wrn.物件費変動１２ﾚﾎﾟｰﾄ." hidden="1">{"物件費変動１２ﾋﾞｭｰ",#N/A,FALSE,"物件費"}</definedName>
    <definedName name="wrn.費用前倒案件." localSheetId="4" hidden="1">{"費用前倒案件",#N/A,FALSE,"費用前倒案件"}</definedName>
    <definedName name="wrn.費用前倒案件." hidden="1">{"費用前倒案件",#N/A,FALSE,"費用前倒案件"}</definedName>
    <definedName name="wrn.重説." localSheetId="4" hidden="1">{#N/A,#N/A,FALSE,"１";#N/A,#N/A,FALSE,"２";#N/A,#N/A,FALSE,"３";#N/A,#N/A,FALSE,"４"}</definedName>
    <definedName name="wrn.重説." hidden="1">{#N/A,#N/A,FALSE,"１";#N/A,#N/A,FALSE,"２";#N/A,#N/A,FALSE,"３";#N/A,#N/A,FALSE,"４"}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brief" localSheetId="4" hidden="1">{#N/A,#N/A,TRUE,"Summary";#N/A,#N/A,TRUE,"Balance Sheet";#N/A,#N/A,TRUE,"P &amp; L";#N/A,#N/A,TRUE,"Fixed Assets";#N/A,#N/A,TRUE,"Cash Flows"}</definedName>
    <definedName name="wrn1.brief" hidden="1">{#N/A,#N/A,TRUE,"Summary";#N/A,#N/A,TRUE,"Balance Sheet";#N/A,#N/A,TRUE,"P &amp; L";#N/A,#N/A,TRUE,"Fixed Assets";#N/A,#N/A,TRUE,"Cash Flows"}</definedName>
    <definedName name="wrn1.clearing" localSheetId="4" hidden="1">{"CLEARING",#N/A,FALSE,"clearing"}</definedName>
    <definedName name="wrn1.clearing" hidden="1">{"CLEARING",#N/A,FALSE,"clearing"}</definedName>
    <definedName name="wrn1.comparison" hidden="1">{"COMPARISON",#N/A,FALSE,"Sheet1"}</definedName>
    <definedName name="wrn1.comparison_1" hidden="1">{"COMPARISON",#N/A,FALSE,"Sheet1"}</definedName>
    <definedName name="wrn1.elaborate" localSheetId="4" hidden="1">{#N/A,#N/A,FALSE,"Cash Flows";#N/A,#N/A,FALSE,"Fixed Assets";#N/A,#N/A,FALSE,"Balance Sheet";#N/A,#N/A,FALSE,"P &amp; L"}</definedName>
    <definedName name="wrn1.elaborate" hidden="1">{#N/A,#N/A,FALSE,"Cash Flows";#N/A,#N/A,FALSE,"Fixed Assets";#N/A,#N/A,FALSE,"Balance Sheet";#N/A,#N/A,FALSE,"P &amp; L"}</definedName>
    <definedName name="wrn1.repot" localSheetId="4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localSheetId="4" hidden="1">{#N/A,#N/A,TRUE,"KEY DATA";#N/A,#N/A,TRUE,"KEY DATA Base Case";#N/A,#N/A,TRUE,"JULY";#N/A,#N/A,TRUE,"AUG";#N/A,#N/A,TRUE,"SEPT";#N/A,#N/A,TRUE,"3Q"}</definedName>
    <definedName name="wrn1.summary" hidden="1">{#N/A,#N/A,TRUE,"KEY DATA";#N/A,#N/A,TRUE,"KEY DATA Base Case";#N/A,#N/A,TRUE,"JULY";#N/A,#N/A,TRUE,"AUG";#N/A,#N/A,TRUE,"SEPT";#N/A,#N/A,TRUE,"3Q"}</definedName>
    <definedName name="wrn1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localSheetId="4" hidden="1">{#N/A,#N/A,FALSE,"Cash Flows";#N/A,#N/A,FALSE,"Fixed Assets";#N/A,#N/A,FALSE,"Balance Sheet";#N/A,#N/A,FALSE,"P &amp; L"}</definedName>
    <definedName name="wrn10.elaborate" hidden="1">{#N/A,#N/A,FALSE,"Cash Flows";#N/A,#N/A,FALSE,"Fixed Assets";#N/A,#N/A,FALSE,"Balance Sheet";#N/A,#N/A,FALSE,"P &amp; L"}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4" hidden="1">{#N/A,#N/A,FALSE,"17MAY";#N/A,#N/A,FALSE,"24MAY"}</definedName>
    <definedName name="wrn2.3" hidden="1">{#N/A,#N/A,FALSE,"17MAY";#N/A,#N/A,FALSE,"24MAY"}</definedName>
    <definedName name="wrn2.brief" localSheetId="4" hidden="1">{#N/A,#N/A,TRUE,"Summary";#N/A,#N/A,TRUE,"Balance Sheet";#N/A,#N/A,TRUE,"P &amp; L";#N/A,#N/A,TRUE,"Fixed Assets";#N/A,#N/A,TRUE,"Cash Flows"}</definedName>
    <definedName name="wrn2.brief" hidden="1">{#N/A,#N/A,TRUE,"Summary";#N/A,#N/A,TRUE,"Balance Sheet";#N/A,#N/A,TRUE,"P &amp; L";#N/A,#N/A,TRUE,"Fixed Assets";#N/A,#N/A,TRUE,"Cash Flows"}</definedName>
    <definedName name="wrn2.tmr." localSheetId="4" hidden="1">{#N/A,#N/A,TRUE,"TMRSAMPLE";#N/A,#N/A,TRUE,"OPS";#N/A,#N/A,TRUE,"TMR"}</definedName>
    <definedName name="wrn2.tmr." hidden="1">{#N/A,#N/A,TRUE,"TMRSAMPLE";#N/A,#N/A,TRUE,"OPS";#N/A,#N/A,TRUE,"TMR"}</definedName>
    <definedName name="wrn2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.elaborate" localSheetId="4" hidden="1">{#N/A,#N/A,FALSE,"Cash Flows";#N/A,#N/A,FALSE,"Fixed Assets";#N/A,#N/A,FALSE,"Balance Sheet";#N/A,#N/A,FALSE,"P &amp; L"}</definedName>
    <definedName name="wrn3.elaborate" hidden="1">{#N/A,#N/A,FALSE,"Cash Flows";#N/A,#N/A,FALSE,"Fixed Assets";#N/A,#N/A,FALSE,"Balance Sheet";#N/A,#N/A,FALSE,"P &amp; L"}</definedName>
    <definedName name="wrn3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45.total345" hidden="1">{"POPULAR SANS BUDGET",#N/A,FALSE,"popular";"TOTAL SANS BUDGET",#N/A,FALSE,"TOTAL"}</definedName>
    <definedName name="wrn4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56.total456" hidden="1">{"POPULAR SANS BUDGET",#N/A,FALSE,"popular";"TOTAL SANS BUDGET",#N/A,FALSE,"TOTAL"}</definedName>
    <definedName name="wrn5.brief" localSheetId="4" hidden="1">{#N/A,#N/A,TRUE,"Summary";#N/A,#N/A,TRUE,"Balance Sheet";#N/A,#N/A,TRUE,"P &amp; L";#N/A,#N/A,TRUE,"Fixed Assets";#N/A,#N/A,TRUE,"Cash Flows"}</definedName>
    <definedName name="wrn5.brief" hidden="1">{#N/A,#N/A,TRUE,"Summary";#N/A,#N/A,TRUE,"Balance Sheet";#N/A,#N/A,TRUE,"P &amp; L";#N/A,#N/A,TRUE,"Fixed Assets";#N/A,#N/A,TRUE,"Cash Flows"}</definedName>
    <definedName name="wrn5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67.total567" hidden="1">{"POPULAR SANS BUDGET",#N/A,FALSE,"popular";"TOTAL SANS BUDGET",#N/A,FALSE,"TOTAL"}</definedName>
    <definedName name="wrn6.elaborate" localSheetId="4" hidden="1">{#N/A,#N/A,FALSE,"Cash Flows";#N/A,#N/A,FALSE,"Fixed Assets";#N/A,#N/A,FALSE,"Balance Sheet";#N/A,#N/A,FALSE,"P &amp; L"}</definedName>
    <definedName name="wrn6.elaborate" hidden="1">{#N/A,#N/A,FALSE,"Cash Flows";#N/A,#N/A,FALSE,"Fixed Assets";#N/A,#N/A,FALSE,"Balance Sheet";#N/A,#N/A,FALSE,"P &amp; L"}</definedName>
    <definedName name="wrn7.brief" localSheetId="4" hidden="1">{#N/A,#N/A,TRUE,"Summary";#N/A,#N/A,TRUE,"Balance Sheet";#N/A,#N/A,TRUE,"P &amp; L";#N/A,#N/A,TRUE,"Fixed Assets";#N/A,#N/A,TRUE,"Cash Flows"}</definedName>
    <definedName name="wrn7.brief" hidden="1">{#N/A,#N/A,TRUE,"Summary";#N/A,#N/A,TRUE,"Balance Sheet";#N/A,#N/A,TRUE,"P &amp; L";#N/A,#N/A,TRUE,"Fixed Assets";#N/A,#N/A,TRUE,"Cash Flows"}</definedName>
    <definedName name="wrn8.elaborate" localSheetId="4" hidden="1">{#N/A,#N/A,FALSE,"Cash Flows";#N/A,#N/A,FALSE,"Fixed Assets";#N/A,#N/A,FALSE,"Balance Sheet";#N/A,#N/A,FALSE,"P &amp; L"}</definedName>
    <definedName name="wrn8.elaborate" hidden="1">{#N/A,#N/A,FALSE,"Cash Flows";#N/A,#N/A,FALSE,"Fixed Assets";#N/A,#N/A,FALSE,"Balance Sheet";#N/A,#N/A,FALSE,"P &amp; L"}</definedName>
    <definedName name="wrn9.brief" localSheetId="4" hidden="1">{#N/A,#N/A,TRUE,"Summary";#N/A,#N/A,TRUE,"Balance Sheet";#N/A,#N/A,TRUE,"P &amp; L";#N/A,#N/A,TRUE,"Fixed Assets";#N/A,#N/A,TRUE,"Cash Flows"}</definedName>
    <definedName name="wrn9.brief" hidden="1">{#N/A,#N/A,TRUE,"Summary";#N/A,#N/A,TRUE,"Balance Sheet";#N/A,#N/A,TRUE,"P &amp; L";#N/A,#N/A,TRUE,"Fixed Assets";#N/A,#N/A,TRUE,"Cash Flows"}</definedName>
    <definedName name="WRNA.FIELD." localSheetId="4" hidden="1">{#N/A,#N/A,FALSE,"actuals vs. prior year";#N/A,#N/A,FALSE,"actuals vs. budget";#N/A,#N/A,FALSE,"actuals vs. forecast"}</definedName>
    <definedName name="WRNA.FIELD." hidden="1">{#N/A,#N/A,FALSE,"actuals vs. prior year";#N/A,#N/A,FALSE,"actuals vs. budget";#N/A,#N/A,FALSE,"actuals vs. forecast"}</definedName>
    <definedName name="wrndkd" localSheetId="4" hidden="1">{#N/A,#N/A,FALSE,"17MAY";#N/A,#N/A,FALSE,"24MAY"}</definedName>
    <definedName name="wrndkd" hidden="1">{#N/A,#N/A,FALSE,"17MAY";#N/A,#N/A,FALSE,"24MAY"}</definedName>
    <definedName name="wrning5.total.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localSheetId="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ongPenalty_col_Salary">OFFSET(#REF!,1,0,MAX(SalaryActive_col_BaseSalaryHr),1)</definedName>
    <definedName name="wrrrrr" localSheetId="4" hidden="1">{#N/A,#N/A,FALSE,"REPORT"}</definedName>
    <definedName name="wrrrrr" hidden="1">{#N/A,#N/A,FALSE,"REPORT"}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 localSheetId="4" hidden="1">{#N/A,#N/A,TRUE,"RIDE";#N/A,#N/A,TRUE,"STEERING";#N/A,#N/A,TRUE,"HANDLING";#N/A,#N/A,TRUE,"BRAKING"}</definedName>
    <definedName name="WRT" hidden="1">{#N/A,#N/A,TRUE,"RIDE";#N/A,#N/A,TRUE,"STEERING";#N/A,#N/A,TRUE,"HANDLING";#N/A,#N/A,TRUE,"BRAKING"}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wetr" localSheetId="4" hidden="1">{"Page 1",#N/A,FALSE,"080699";"Page 2",#N/A,FALSE,"080699";"Page 3",#N/A,FALSE,"080699";"Page 4",#N/A,FALSE,"080699"}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localSheetId="4" hidden="1">{"Page 1",#N/A,FALSE,"061899";"Page 2",#N/A,FALSE,"061899";"Page 3",#N/A,FALSE,"061899"}</definedName>
    <definedName name="wrwetrwe" hidden="1">{"Page 1",#N/A,FALSE,"061899";"Page 2",#N/A,FALSE,"061899";"Page 3",#N/A,FALSE,"061899"}</definedName>
    <definedName name="wrwetwet" localSheetId="4" hidden="1">{"Page 1",#N/A,FALSE,"060499";"Page 2",#N/A,FALSE,"060499";"Page 3",#N/A,FALSE,"060499"}</definedName>
    <definedName name="wrwetwet" hidden="1">{"Page 1",#N/A,FALSE,"060499";"Page 2",#N/A,FALSE,"060499";"Page 3",#N/A,FALSE,"060499"}</definedName>
    <definedName name="wrwr" localSheetId="4" hidden="1">{#N/A,#N/A,FALSE,"COVER1.XLS ";#N/A,#N/A,FALSE,"RACT1.XLS";#N/A,#N/A,FALSE,"RACT2.XLS";#N/A,#N/A,FALSE,"ECCMP";#N/A,#N/A,FALSE,"WELDER.XLS"}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localSheetId="4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gf" localSheetId="4" hidden="1">{"Burden (burden)",#N/A,FALSE,"burden"}</definedName>
    <definedName name="wsgf" hidden="1">{"Burden (burden)",#N/A,FALSE,"burden"}</definedName>
    <definedName name="WSGM">#REF!</definedName>
    <definedName name="WSGMSD">#REF!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rer">#REF!</definedName>
    <definedName name="wtetry">#REF!</definedName>
    <definedName name="wtgrwgre">#REF!</definedName>
    <definedName name="wtlocf">#REF!</definedName>
    <definedName name="WTLTB">#REF!</definedName>
    <definedName name="WTT">#REF!</definedName>
    <definedName name="wtwergt">#REF!</definedName>
    <definedName name="WTYRYR">#REF!</definedName>
    <definedName name="WUERTH__MALAYSIA__SDN_BHD">#N/A</definedName>
    <definedName name="wuw">#REF!</definedName>
    <definedName name="wv">#REF!</definedName>
    <definedName name="wvedvevr" localSheetId="4" hidden="1">{#N/A,#N/A,FALSE,"단축1";#N/A,#N/A,FALSE,"단축2";#N/A,#N/A,FALSE,"단축3";#N/A,#N/A,FALSE,"장축";#N/A,#N/A,FALSE,"4WD"}</definedName>
    <definedName name="wvedvevr" hidden="1">{#N/A,#N/A,FALSE,"단축1";#N/A,#N/A,FALSE,"단축2";#N/A,#N/A,FALSE,"단축3";#N/A,#N/A,FALSE,"장축";#N/A,#N/A,FALSE,"4WD"}</definedName>
    <definedName name="wvu.CalcSchedules1pageLong." localSheetId="4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localSheetId="4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localSheetId="4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localSheetId="4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localSheetId="4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localSheetId="4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localSheetId="4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Questions._.of._.Tom._.Clay." localSheetId="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localSheetId="4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localSheetId="4" hidden="1">{"PG1",#N/A,FALSE,"AugFlashTemplate";"PG2",#N/A,FALSE,"AugFlashTemplate"}</definedName>
    <definedName name="ww.augflsh" hidden="1">{"PG1",#N/A,FALSE,"AugFlashTemplate";"PG2",#N/A,FALSE,"AugFlashTemplate"}</definedName>
    <definedName name="ww_" localSheetId="4" hidden="1">{"'Eng (page2)'!$A$1:$D$52"}</definedName>
    <definedName name="ww_" hidden="1">{"'Eng (page2)'!$A$1:$D$52"}</definedName>
    <definedName name="ww__" localSheetId="4" hidden="1">{"'Eng (page2)'!$A$1:$D$52"}</definedName>
    <definedName name="ww__" hidden="1">{"'Eng (page2)'!$A$1:$D$52"}</definedName>
    <definedName name="WW_DATA">#REF!</definedName>
    <definedName name="WW22701dab0bb344cf911b554d99d62e9f_634461475892668146" hidden="1">#REF!</definedName>
    <definedName name="WW22701dab0bb344cf911b554d99d62e9f_634461476258754867" hidden="1">#REF!</definedName>
    <definedName name="WW7848d948b31a418d9c0096b9be498a01_7651" hidden="1">#REF!</definedName>
    <definedName name="WW79ae9333df12442585e79fa05faf6ec5_634321524552500000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localSheetId="4" hidden="1">{#N/A,#N/A,TRUE,"KEY DATA";#N/A,#N/A,TRUE,"KEY DATA Base Case";#N/A,#N/A,TRUE,"JULY";#N/A,#N/A,TRUE,"AUG";#N/A,#N/A,TRUE,"SEPT";#N/A,#N/A,TRUE,"3Q"}</definedName>
    <definedName name="wwe" hidden="1">{#N/A,#N/A,TRUE,"KEY DATA";#N/A,#N/A,TRUE,"KEY DATA Base Case";#N/A,#N/A,TRUE,"JULY";#N/A,#N/A,TRUE,"AUG";#N/A,#N/A,TRUE,"SEPT";#N/A,#N/A,TRUE,"3Q"}</definedName>
    <definedName name="w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fff">#REF!</definedName>
    <definedName name="wweraf" localSheetId="4" hidden="1">{"'Model'!$A$1:$N$53"}</definedName>
    <definedName name="wweraf" hidden="1">{"'Model'!$A$1:$N$53"}</definedName>
    <definedName name="WWfdb57c2212d5454181de06c3629a5199_C6F8" hidden="1">#REF!</definedName>
    <definedName name="WWID">#REF!</definedName>
    <definedName name="WWops">#REF!</definedName>
    <definedName name="wwq" hidden="1">{"FB Assumptions",#N/A,FALSE,"Asu";"FB Cashflow 1",#N/A,FALSE,"F&amp;B";"FB Cashflow 2",#N/A,FALSE,"F&amp;B"}</definedName>
    <definedName name="wwqq" localSheetId="4" hidden="1">{"cashflow",#N/A,FALSE,"cash flow"}</definedName>
    <definedName name="wwqq" hidden="1">{"cashflow",#N/A,FALSE,"cash flow"}</definedName>
    <definedName name="wwqq_5" localSheetId="4" hidden="1">{"cashflow",#N/A,FALSE,"cash flow"}</definedName>
    <definedName name="wwqq_5" hidden="1">{"cashflow",#N/A,FALSE,"cash flow"}</definedName>
    <definedName name="wwqwqw" localSheetId="4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localSheetId="4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localSheetId="4" hidden="1">{"INCPRE2000",#N/A,FALSE,"BL2000"}</definedName>
    <definedName name="wwwwww" hidden="1">{"INCPRE2000",#N/A,FALSE,"BL2000"}</definedName>
    <definedName name="wwwwwww" localSheetId="4" hidden="1">{"HS_USA",#N/A,FALSE,"Base"}</definedName>
    <definedName name="wwwwwww" hidden="1">{"HS_USA",#N/A,FALSE,"Base"}</definedName>
    <definedName name="wwwwwwww" localSheetId="4" hidden="1">{"AIMS_SUMMARY",#N/A,FALSE,"Mariola - Mtl 9604"}</definedName>
    <definedName name="wwwwwwww" hidden="1">{"AIMS_SUMMARY",#N/A,FALSE,"Mariola - Mtl 9604"}</definedName>
    <definedName name="wwwwwwwww" localSheetId="4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4" hidden="1">{"PL2000",#N/A,FALSE,"BL2000"}</definedName>
    <definedName name="wwwwwwwwww" hidden="1">{"PL2000",#N/A,FALSE,"BL2000"}</definedName>
    <definedName name="wwwwwwwwwww" localSheetId="4" hidden="1">{#N/A,#N/A,FALSE,"COVER1.XLS ";#N/A,#N/A,FALSE,"RACT1.XLS";#N/A,#N/A,FALSE,"RACT2.XLS";#N/A,#N/A,FALSE,"ECCMP";#N/A,#N/A,FALSE,"WELDER.XLS"}</definedName>
    <definedName name="wwwwwwwwwww" hidden="1">{#N/A,#N/A,FALSE,"COVER1.XLS ";#N/A,#N/A,FALSE,"RACT1.XLS";#N/A,#N/A,FALSE,"RACT2.XLS";#N/A,#N/A,FALSE,"ECCMP";#N/A,#N/A,FALSE,"WELDER.XLS"}</definedName>
    <definedName name="wwwwwwwwwwww" localSheetId="4" hidden="1">{"Page 1",#N/A,FALSE,"061899";"Page 2",#N/A,FALSE,"061899";"Page 3",#N/A,FALSE,"061899"}</definedName>
    <definedName name="wwwwwwwwwwww" hidden="1">{"Page 1",#N/A,FALSE,"061899";"Page 2",#N/A,FALSE,"061899";"Page 3",#N/A,FALSE,"061899"}</definedName>
    <definedName name="wwwwwwwwwwwww">#REF!</definedName>
    <definedName name="wwwwwwwwwwwwww" localSheetId="4" hidden="1">{"Page 1",#N/A,FALSE,"082099";"Page 2",#N/A,FALSE,"082099";"Page 3",#N/A,FALSE,"082099";"Page 4",#N/A,FALSE,"082099"}</definedName>
    <definedName name="wwwwwwwwwwwwww" hidden="1">{"Page 1",#N/A,FALSE,"082099";"Page 2",#N/A,FALSE,"082099";"Page 3",#N/A,FALSE,"082099";"Page 4",#N/A,FALSE,"082099"}</definedName>
    <definedName name="wwwwwwwwwwwwwww" localSheetId="4" hidden="1">{"Page 1",#N/A,FALSE,"070299";"Page 2",#N/A,FALSE,"070299";"Page 3",#N/A,FALSE,"070299"}</definedName>
    <definedName name="wwwwwwwwwwwwwww" hidden="1">{"Page 1",#N/A,FALSE,"070299";"Page 2",#N/A,FALSE,"070299";"Page 3",#N/A,FALSE,"070299"}</definedName>
    <definedName name="wwwwwwwwwwwwwwww">#REF!</definedName>
    <definedName name="wwwwwwwwwwwwwwwwww" localSheetId="4" hidden="1">{#N/A,#N/A,FALSE,"Sheet1"}</definedName>
    <definedName name="wwwwwwwwwwwwwwwwww" hidden="1">{#N/A,#N/A,FALSE,"Sheet1"}</definedName>
    <definedName name="wwwwwwwwwwwwwwwwwww" localSheetId="4" hidden="1">{#N/A,#N/A,FALSE,"Sheet1"}</definedName>
    <definedName name="wwwwwwwwwwwwwwwwwww" hidden="1">{#N/A,#N/A,FALSE,"Sheet1"}</definedName>
    <definedName name="wwwwwwwwwwwwwwwwwwwww">#REF!</definedName>
    <definedName name="wwwwwwwwwwwwwwwwwwwwww" localSheetId="4" hidden="1">{#N/A,#N/A,FALSE,"Sheet1"}</definedName>
    <definedName name="wwwwwwwwwwwwwwwwwwwwww" hidden="1">{#N/A,#N/A,FALSE,"Sheet1"}</definedName>
    <definedName name="wwwwwwwwwwwwwwwwwwwwwwwwwwwwwwwwwwwwwwwwwwwwwwwwwwwwwww" localSheetId="4" hidden="1">{#N/A,#N/A,FALSE,"Sheet1"}</definedName>
    <definedName name="wwwwwwwwwwwwwwwwwwwwwwwwwwwwwwwwwwwwwwwwwwwwwwwwwwwwwww" hidden="1">{#N/A,#N/A,FALSE,"Sheet1"}</definedName>
    <definedName name="wx" localSheetId="4" hidden="1">{#N/A,#N/A,FALSE,"Pharm";#N/A,#N/A,FALSE,"WWCM"}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localSheetId="4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4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4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localSheetId="4" hidden="1">{"'Eng (page2)'!$A$1:$D$52"}</definedName>
    <definedName name="wxdwd" hidden="1">{"'Eng (page2)'!$A$1:$D$52"}</definedName>
    <definedName name="wxgfg" localSheetId="4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y" localSheetId="4" hidden="1">{#N/A,#N/A,FALSE,"Sheet1"}</definedName>
    <definedName name="wy" hidden="1">{#N/A,#N/A,FALSE,"Sheet1"}</definedName>
    <definedName name="WYU" localSheetId="4" hidden="1">{#N/A,#N/A,FALSE,"단축1";#N/A,#N/A,FALSE,"단축2";#N/A,#N/A,FALSE,"단축3";#N/A,#N/A,FALSE,"장축";#N/A,#N/A,FALSE,"4WD"}</definedName>
    <definedName name="WYU" hidden="1">{#N/A,#N/A,FALSE,"단축1";#N/A,#N/A,FALSE,"단축2";#N/A,#N/A,FALSE,"단축3";#N/A,#N/A,FALSE,"장축";#N/A,#N/A,FALSE,"4WD"}</definedName>
    <definedName name="WZ">#REF!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localSheetId="4" hidden="1">{#N/A,#N/A,FALSE,"DI 2 YEAR MASTER SCHEDULE"}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localSheetId="4" hidden="1">{"cashflow",#N/A,FALSE,"cash flow"}</definedName>
    <definedName name="xaxa" hidden="1">{"cashflow",#N/A,FALSE,"cash flow"}</definedName>
    <definedName name="xaxa_5" localSheetId="4" hidden="1">{"cashflow",#N/A,FALSE,"cash flow"}</definedName>
    <definedName name="xaxa_5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_5" localSheetId="4" hidden="1">{"cashflow",#N/A,FALSE,"cash flow"}</definedName>
    <definedName name="xaxasa_5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ax_5" localSheetId="4" hidden="1">{"cashflow",#N/A,FALSE,"cash flow"}</definedName>
    <definedName name="xaxax_5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azz_5" localSheetId="4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l">#REF!</definedName>
    <definedName name="XCt">#REF!</definedName>
    <definedName name="xcv">#REF!</definedName>
    <definedName name="xcvbxc" localSheetId="4" hidden="1">{"Page 1",#N/A,FALSE,"082099";"Page 2",#N/A,FALSE,"082099";"Page 3",#N/A,FALSE,"082099";"Page 4",#N/A,FALSE,"082099"}</definedName>
    <definedName name="xcvbxc" hidden="1">{"Page 1",#N/A,FALSE,"082099";"Page 2",#N/A,FALSE,"082099";"Page 3",#N/A,FALSE,"082099";"Page 4",#N/A,FALSE,"082099"}</definedName>
    <definedName name="xcv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localSheetId="4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localSheetId="4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drtgzs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localSheetId="4" hidden="1">{#N/A,#N/A,FALSE,"단축1";#N/A,#N/A,FALSE,"단축2";#N/A,#N/A,FALSE,"단축3";#N/A,#N/A,FALSE,"장축";#N/A,#N/A,FALSE,"4WD"}</definedName>
    <definedName name="XD개선" hidden="1">{#N/A,#N/A,FALSE,"단축1";#N/A,#N/A,FALSE,"단축2";#N/A,#N/A,FALSE,"단축3";#N/A,#N/A,FALSE,"장축";#N/A,#N/A,FALSE,"4WD"}</definedName>
    <definedName name="XD설문" localSheetId="4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localSheetId="4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localSheetId="4" hidden="1">{"'Eng (page2)'!$A$1:$D$52"}</definedName>
    <definedName name="xfdsf" hidden="1">{"'Eng (page2)'!$A$1:$D$52"}</definedName>
    <definedName name="xfg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localSheetId="4" hidden="1">{#N/A,#N/A,FALSE,"단축1";#N/A,#N/A,FALSE,"단축2";#N/A,#N/A,FALSE,"단축3";#N/A,#N/A,FALSE,"장축";#N/A,#N/A,FALSE,"4WD"}</definedName>
    <definedName name="XG개" hidden="1">{#N/A,#N/A,FALSE,"단축1";#N/A,#N/A,FALSE,"단축2";#N/A,#N/A,FALSE,"단축3";#N/A,#N/A,FALSE,"장축";#N/A,#N/A,FALSE,"4WD"}</definedName>
    <definedName name="XG개선" localSheetId="4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e__Cheng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cl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localSheetId="4" hidden="1">{#N/A,#N/A,FALSE,"17MAY";#N/A,#N/A,FALSE,"24MAY"}</definedName>
    <definedName name="xls1" hidden="1">{#N/A,#N/A,FALSE,"17MAY";#N/A,#N/A,FALSE,"24MAY"}</definedName>
    <definedName name="XMONTH">#REF!</definedName>
    <definedName name="xmp40">#REF!</definedName>
    <definedName name="xmth">#REF!</definedName>
    <definedName name="xn">#REF!</definedName>
    <definedName name="xnkhung" localSheetId="4" hidden="1">{#N/A,#N/A,FALSE,"Chung"}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CR">#REF!</definedName>
    <definedName name="XPDB">#REF!</definedName>
    <definedName name="xpgross">#REF!</definedName>
    <definedName name="XPRESS">#REF!</definedName>
    <definedName name="XPRESSSF">#REF!</definedName>
    <definedName name="XPTTL">#REF!</definedName>
    <definedName name="XPTTLCR">#REF!</definedName>
    <definedName name="XPTTLDB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localSheetId="4" hidden="1">{"'Eng (page2)'!$A$1:$D$52"}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>#REF!</definedName>
    <definedName name="XRefCopy118Row">#REF!</definedName>
    <definedName name="XRefCopy119">#REF!</definedName>
    <definedName name="XRefCopy119Row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">#REF!</definedName>
    <definedName name="XRefCopy125Row" hidden="1">#REF!</definedName>
    <definedName name="XRefCopy126">#REF!</definedName>
    <definedName name="XRefCopy126Row" hidden="1">#REF!</definedName>
    <definedName name="XRefCopy127">#REF!</definedName>
    <definedName name="XRefCopy127Row">#REF!</definedName>
    <definedName name="XRefCopy128">#REF!</definedName>
    <definedName name="XRefCopy129">#REF!</definedName>
    <definedName name="XRefCopy12Row" hidden="1">#REF!</definedName>
    <definedName name="XRefCopy13" hidden="1">#REF!</definedName>
    <definedName name="XRefCopy130">#REF!</definedName>
    <definedName name="XRefCopy130Row">#REF!</definedName>
    <definedName name="XRefCopy131">#REF!</definedName>
    <definedName name="XRefCopy131Row">#REF!</definedName>
    <definedName name="XRefCopy132Row">#REF!</definedName>
    <definedName name="XRefCopy133">#REF!</definedName>
    <definedName name="XRefCopy133Row">#REF!</definedName>
    <definedName name="XRefCopy134Row">#REF!</definedName>
    <definedName name="XRefCopy13Row" hidden="1">#REF!</definedName>
    <definedName name="XRefCopy14" hidden="1">#REF!</definedName>
    <definedName name="XRefCopy146Row">#REF!</definedName>
    <definedName name="XRefCopy147">#REF!</definedName>
    <definedName name="XRefCopy147Row">#REF!</definedName>
    <definedName name="XRefCopy148">#REF!</definedName>
    <definedName name="XRefCopy148Row">#REF!</definedName>
    <definedName name="XRefCopy149">#REF!</definedName>
    <definedName name="XRefCopy149Row">#REF!</definedName>
    <definedName name="XRefCopy14Row" hidden="1">#REF!</definedName>
    <definedName name="XRefCopy15" hidden="1">#REF!</definedName>
    <definedName name="XRefCopy150">#REF!</definedName>
    <definedName name="XRefCopy150Row">#REF!</definedName>
    <definedName name="XRefCopy151">#REF!</definedName>
    <definedName name="XRefCopy151Row">#REF!</definedName>
    <definedName name="XRefCopy152">#REF!</definedName>
    <definedName name="XRefCopy152Row">#REF!</definedName>
    <definedName name="XRefCopy153">#REF!</definedName>
    <definedName name="XRefCopy153Row">#REF!</definedName>
    <definedName name="XRefCopy154">#REF!</definedName>
    <definedName name="XRefCopy154Row">#REF!</definedName>
    <definedName name="XRefCopy155">#REF!</definedName>
    <definedName name="XRefCopy156">#REF!</definedName>
    <definedName name="XRefCopy156Row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">#REF!</definedName>
    <definedName name="XRefPaste123Row" hidden="1">#REF!</definedName>
    <definedName name="XRefPaste124">#REF!</definedName>
    <definedName name="XRefPaste124Row" hidden="1">#REF!</definedName>
    <definedName name="XRefPaste125">#REF!</definedName>
    <definedName name="XRefPaste125Row" hidden="1">#REF!</definedName>
    <definedName name="XRefPaste126">#REF!</definedName>
    <definedName name="XRefPaste126Row" hidden="1">#REF!</definedName>
    <definedName name="XRefPaste127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8Row">#REF!</definedName>
    <definedName name="XRefPaste139">#REF!</definedName>
    <definedName name="XRefPaste139Row">#REF!</definedName>
    <definedName name="XRefPaste13Row" hidden="1">#REF!</definedName>
    <definedName name="XRefPaste14" hidden="1">#REF!</definedName>
    <definedName name="XRefPaste140">#REF!</definedName>
    <definedName name="XRefPaste140Row">#REF!</definedName>
    <definedName name="XRefPaste141">#REF!</definedName>
    <definedName name="XRefPaste141Row">#REF!</definedName>
    <definedName name="XRefPaste142">#REF!</definedName>
    <definedName name="XRefPaste142Row">#REF!</definedName>
    <definedName name="XRefPaste143" hidden="1">#REF!</definedName>
    <definedName name="XRefPaste143Row">#REF!</definedName>
    <definedName name="XRefPaste144">#REF!</definedName>
    <definedName name="XRefPaste144Row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rett">#REF!</definedName>
    <definedName name="XRV750">#REF!</definedName>
    <definedName name="XS" localSheetId="4" hidden="1">{"'Eng (page2)'!$A$1:$D$52"}</definedName>
    <definedName name="XS" hidden="1">{"'Eng (page2)'!$A$1:$D$52"}</definedName>
    <definedName name="XSA" localSheetId="4" hidden="1">{"'Eng (page2)'!$A$1:$D$52"}</definedName>
    <definedName name="XSA" hidden="1">{"'Eng (page2)'!$A$1:$D$52"}</definedName>
    <definedName name="XSADFADS">#REF!</definedName>
    <definedName name="XSAX" localSheetId="4" hidden="1">{"'Eng (page2)'!$A$1:$D$52"}</definedName>
    <definedName name="XSAX" hidden="1">{"'Eng (page2)'!$A$1:$D$52"}</definedName>
    <definedName name="xsc" localSheetId="4" hidden="1">{"'Income Statement'!$A$1:$L$32"}</definedName>
    <definedName name="xsc" hidden="1">{"'Income Statement'!$A$1:$L$32"}</definedName>
    <definedName name="xscvg">#REF!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localSheetId="4" hidden="1">{"'Sheet1'!$A$4386:$N$4591"}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ucl">#REF!</definedName>
    <definedName name="xuus">#REF!</definedName>
    <definedName name="XVARIANCE">#REF!</definedName>
    <definedName name="xv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localSheetId="4" hidden="1">{#N/A,#N/A,FALSE,"17MAY";#N/A,#N/A,FALSE,"24MAY"}</definedName>
    <definedName name="xvvx" hidden="1">{#N/A,#N/A,FALSE,"17MAY";#N/A,#N/A,FALSE,"24MAY"}</definedName>
    <definedName name="XWC" localSheetId="4" hidden="1">{"'Eng (page2)'!$A$1:$D$52"}</definedName>
    <definedName name="XWC" hidden="1">{"'Eng (page2)'!$A$1:$D$52"}</definedName>
    <definedName name="xwcvcx" localSheetId="4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ee" localSheetId="4" hidden="1">{"'Model'!$A$1:$N$53"}</definedName>
    <definedName name="xwee" hidden="1">{"'Model'!$A$1:$N$53"}</definedName>
    <definedName name="xwkl">#REF!</definedName>
    <definedName name="xwx" localSheetId="4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localSheetId="4" hidden="1">{#N/A,#N/A,FALSE,"Sheet1";#N/A,#N/A,FALSE,"Key data stat 1";#N/A,#N/A,FALSE,"Key Data 2";#N/A,#N/A,FALSE,"Key Data Graph 3"}</definedName>
    <definedName name="xx_1" hidden="1">{#N/A,#N/A,FALSE,"Sheet1";#N/A,#N/A,FALSE,"Key data stat 1";#N/A,#N/A,FALSE,"Key Data 2";#N/A,#N/A,FALSE,"Key Data Graph 3"}</definedName>
    <definedName name="xx_2" localSheetId="4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localSheetId="4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localSheetId="4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">#REF!</definedName>
    <definedName name="xxax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localSheetId="4" hidden="1">{#N/A,#N/A,FALSE,"Report";#N/A,#N/A,FALSE,"Credit Debit Notes";#N/A,#N/A,FALSE,"Explanations";#N/A,#N/A,FALSE,"Summary";#N/A,#N/A,FALSE,"Budget";#N/A,#N/A,FALSE,"Actua"}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localSheetId="4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XW" localSheetId="4" hidden="1">{#N/A,#N/A,FALSE,"SIM95"}</definedName>
    <definedName name="XXW" hidden="1">{#N/A,#N/A,FALSE,"SIM95"}</definedName>
    <definedName name="xxx">#REF!</definedName>
    <definedName name="xxx1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localSheetId="4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localSheetId="4" hidden="1">{#N/A,#N/A,TRUE,"GEM Total";#N/A,#N/A,TRUE,"Final Assembly";#N/A,#N/A,TRUE,"Cleaning";#N/A,#N/A,TRUE,"Schooping,Clearing";#N/A,#N/A,TRUE,"Winding"}</definedName>
    <definedName name="xxxxxx" hidden="1">{#N/A,#N/A,TRUE,"GEM Total";#N/A,#N/A,TRUE,"Final Assembly";#N/A,#N/A,TRUE,"Cleaning";#N/A,#N/A,TRUE,"Schooping,Clearing";#N/A,#N/A,TRUE,"Winding"}</definedName>
    <definedName name="xxxxxxxx" localSheetId="4" hidden="1">{#N/A,#N/A,TRUE,"KEY DATA";#N/A,#N/A,TRUE,"KEY DATA Base Case";#N/A,#N/A,TRUE,"JULY";#N/A,#N/A,TRUE,"AUG";#N/A,#N/A,TRUE,"SEPT";#N/A,#N/A,TRUE,"3Q"}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localSheetId="4" hidden="1">{#N/A,#N/A,TRUE,"KEY DATA";#N/A,#N/A,TRUE,"KEY DATA Base Case";#N/A,#N/A,TRUE,"JULY";#N/A,#N/A,TRUE,"AUG";#N/A,#N/A,TRUE,"SEPT";#N/A,#N/A,TRUE,"3Q"}</definedName>
    <definedName name="xxxxxxxxxx" hidden="1">{#N/A,#N/A,TRUE,"KEY DATA";#N/A,#N/A,TRUE,"KEY DATA Base Case";#N/A,#N/A,TRUE,"JULY";#N/A,#N/A,TRUE,"AUG";#N/A,#N/A,TRUE,"SEPT";#N/A,#N/A,TRUE,"3Q"}</definedName>
    <definedName name="xxxxxxxxxxc" localSheetId="4" hidden="1">{"Page 1",#N/A,FALSE,"043099";"Page 2",#N/A,FALSE,"043099";"Page 3",#N/A,FALSE,"043099"}</definedName>
    <definedName name="xxxxxxxxxxc" hidden="1">{"Page 1",#N/A,FALSE,"043099";"Page 2",#N/A,FALSE,"043099";"Page 3",#N/A,FALSE,"043099"}</definedName>
    <definedName name="xxxxxxxxxxd" localSheetId="4" hidden="1">{"Page 1",#N/A,FALSE,"071699";"Page 2",#N/A,FALSE,"071699";"Page 3",#N/A,FALSE,"071699"}</definedName>
    <definedName name="xxxxxxxxxxd" hidden="1">{"Page 1",#N/A,FALSE,"071699";"Page 2",#N/A,FALSE,"071699";"Page 3",#N/A,FALSE,"071699"}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localSheetId="4" hidden="1">{#N/A,#N/A,TRUE,"KEY DATA";#N/A,#N/A,TRUE,"KEY DATA Base Case";#N/A,#N/A,TRUE,"JULY";#N/A,#N/A,TRUE,"AUG";#N/A,#N/A,TRUE,"SEPT";#N/A,#N/A,TRUE,"3Q"}</definedName>
    <definedName name="xxxxxxxxxxxx" hidden="1">{#N/A,#N/A,TRUE,"KEY DATA";#N/A,#N/A,TRUE,"KEY DATA Base Case";#N/A,#N/A,TRUE,"JULY";#N/A,#N/A,TRUE,"AUG";#N/A,#N/A,TRUE,"SEPT";#N/A,#N/A,TRUE,"3Q"}</definedName>
    <definedName name="xxxxxxxxxxxxx" localSheetId="4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localSheetId="4" hidden="1">{#N/A,#N/A,TRUE,"GEM Total";#N/A,#N/A,TRUE,"Final Assembly";#N/A,#N/A,TRUE,"Cleaning";#N/A,#N/A,TRUE,"Schooping,Clearing";#N/A,#N/A,TRUE,"Winding"}</definedName>
    <definedName name="xxxxxxxxxxxxxx" hidden="1">{#N/A,#N/A,TRUE,"GEM Total";#N/A,#N/A,TRUE,"Final Assembly";#N/A,#N/A,TRUE,"Cleaning";#N/A,#N/A,TRUE,"Schooping,Clearing";#N/A,#N/A,TRUE,"Winding"}</definedName>
    <definedName name="xxxxxxxxxxxxxxx" localSheetId="4" hidden="1">{#N/A,#N/A,TRUE,"KEY DATA";#N/A,#N/A,TRUE,"KEY DATA Base Case";#N/A,#N/A,TRUE,"JULY";#N/A,#N/A,TRUE,"AUG";#N/A,#N/A,TRUE,"SEPT";#N/A,#N/A,TRUE,"3Q"}</definedName>
    <definedName name="xxxxxxxxxxxxxxx" hidden="1">{#N/A,#N/A,TRUE,"KEY DATA";#N/A,#N/A,TRUE,"KEY DATA Base Case";#N/A,#N/A,TRUE,"JULY";#N/A,#N/A,TRUE,"AUG";#N/A,#N/A,TRUE,"SEPT";#N/A,#N/A,TRUE,"3Q"}</definedName>
    <definedName name="xxxxxxxxxxxxxxxx" localSheetId="4" hidden="1">{#N/A,#N/A,TRUE,"GEM Total";#N/A,#N/A,TRUE,"Final Assembly";#N/A,#N/A,TRUE,"Cleaning";#N/A,#N/A,TRUE,"Schooping,Clearing";#N/A,#N/A,TRUE,"Winding"}</definedName>
    <definedName name="xxxxxxxxxxxxxxxx" hidden="1">{#N/A,#N/A,TRUE,"GEM Total";#N/A,#N/A,TRUE,"Final Assembly";#N/A,#N/A,TRUE,"Cleaning";#N/A,#N/A,TRUE,"Schooping,Clearing";#N/A,#N/A,TRUE,"Winding"}</definedName>
    <definedName name="xxxxxxxxxxxxxxxxxxx" localSheetId="4" hidden="1">{#N/A,#N/A,FALSE,"Sheet1"}</definedName>
    <definedName name="xxxxxxxxxxxxxxxxxxx" hidden="1">{#N/A,#N/A,FALSE,"Sheet1"}</definedName>
    <definedName name="XXXXXXXXXXXXXXXXXXXXXXXXXXXXX" localSheetId="4" hidden="1">{"Profit_Loss",#N/A,FALSE,"Input Sheet"}</definedName>
    <definedName name="XXXXXXXXXXXXXXXXXXXXXXXXXXXXX" hidden="1">{"Profit_Loss",#N/A,FALSE,"Input Sheet"}</definedName>
    <definedName name="xxy" localSheetId="4" hidden="1">{#N/A,#N/A,FALSE,"SIM95"}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localSheetId="4" hidden="1">{#N/A,#N/A,FALSE,"Sheet6 (24)"}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localSheetId="4" hidden="1">{#N/A,#N/A,FALSE,"단축1";#N/A,#N/A,FALSE,"단축2";#N/A,#N/A,FALSE,"단축3";#N/A,#N/A,FALSE,"장축";#N/A,#N/A,FALSE,"4WD"}</definedName>
    <definedName name="y4h5" hidden="1">{#N/A,#N/A,FALSE,"단축1";#N/A,#N/A,FALSE,"단축2";#N/A,#N/A,FALSE,"단축3";#N/A,#N/A,FALSE,"장축";#N/A,#N/A,FALSE,"4WD"}</definedName>
    <definedName name="Y6_Y4">#REF!</definedName>
    <definedName name="y7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1">#REF!</definedName>
    <definedName name="yaa">#REF!</definedName>
    <definedName name="Yang__Xu_I">#REF!</definedName>
    <definedName name="yao" localSheetId="4" hidden="1">{"'Model'!$A$1:$N$53"}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localSheetId="4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rz" localSheetId="4" hidden="1">1/EUReXToPTE</definedName>
    <definedName name="ydrz" hidden="1">1/EUReXToPTE</definedName>
    <definedName name="ydsg" localSheetId="4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">#REF!</definedName>
    <definedName name="year_1">#REF!</definedName>
    <definedName name="Year_A">#REF!</definedName>
    <definedName name="Year_A_20">"="</definedName>
    <definedName name="Year_B">#REF!</definedName>
    <definedName name="Year_cel_Index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START">#REF!</definedName>
    <definedName name="Yearvalue">#REF!</definedName>
    <definedName name="YEBIT">#REF!</definedName>
    <definedName name="yeclipse">#REF!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localSheetId="4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df" localSheetId="4" hidden="1">{#N/A,#N/A,FALSE,"17MAY";#N/A,#N/A,FALSE,"24MAY"}</definedName>
    <definedName name="yertdf" hidden="1">{#N/A,#N/A,FALSE,"17MAY";#N/A,#N/A,FALSE,"24MAY"}</definedName>
    <definedName name="yerthbdfhgg" localSheetId="4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NoRange">#REF!</definedName>
    <definedName name="yess">#REF!</definedName>
    <definedName name="YESTDY_CURR_QTR_Celeron_CUST_BILL_BCKLG">#REF!</definedName>
    <definedName name="YESTDY_CURR_QTR_PII_CUST_BILL_BCKLG">#REF!</definedName>
    <definedName name="YESTDY_CURR_QTR_PIII_CUST_BILL_BCKLG">#REF!</definedName>
    <definedName name="YESTDY_CURR_QTR_PP_CUST_BILL_BCKLG">#REF!</definedName>
    <definedName name="YESTDY_CURR_QTR_PP60_TOP_CUST_B_B">#REF!</definedName>
    <definedName name="YESTDY_CURR_QTR_PPRO_CUST_BILL_BCKLG">#REF!</definedName>
    <definedName name="YESTDY_NEXT_QTR_Celeron_CUST_BILL_BCKLG">#REF!</definedName>
    <definedName name="YESTDY_NEXT_QTR_PII_CUST_BILL_BCKLG">#REF!</definedName>
    <definedName name="YESTDY_NEXT_QTR_PIII_CUST_BILL_BCKLG">#REF!</definedName>
    <definedName name="YESTDY_NEXT_QTR_PP_CUST_BILL_BCKLG">#REF!</definedName>
    <definedName name="YESTDY_NEXT_QTR_PPRO_CUST_BILL_BCKLG">#REF!</definedName>
    <definedName name="yetedf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localSheetId="4" hidden="1">{"Page 1",#N/A,FALSE,"081399";"Page 2",#N/A,FALSE,"081399";"Page 3",#N/A,FALSE,"081399";"Page 4",#N/A,FALSE,"081399"}</definedName>
    <definedName name="yhjhj" hidden="1">{"Page 1",#N/A,FALSE,"081399";"Page 2",#N/A,FALSE,"081399";"Page 3",#N/A,FALSE,"081399";"Page 4",#N/A,FALSE,"081399"}</definedName>
    <definedName name="yhn" localSheetId="4" hidden="1">{"'Eng (page2)'!$A$1:$D$52"}</definedName>
    <definedName name="yhn" hidden="1">{"'Eng (page2)'!$A$1:$D$52"}</definedName>
    <definedName name="yhtggf" localSheetId="4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vg">#REF!</definedName>
    <definedName name="yhy" localSheetId="4" hidden="1">{"'Eng (page2)'!$A$1:$D$52"}</definedName>
    <definedName name="yhy" hidden="1">{"'Eng (page2)'!$A$1:$D$52"}</definedName>
    <definedName name="yhzer" localSheetId="4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m__Chik_Sing">#REF!</definedName>
    <definedName name="ying" localSheetId="4" hidden="1">{#N/A,#N/A,FALSE,"Eff-SSC2"}</definedName>
    <definedName name="ying" hidden="1">{#N/A,#N/A,FALSE,"Eff-SSC2"}</definedName>
    <definedName name="Ying_Chareon_Paint_Industry">#REF!</definedName>
    <definedName name="yinhang">#REF!</definedName>
    <definedName name="yinyin" localSheetId="4" hidden="1">{"'Model'!$A$1:$N$53"}</definedName>
    <definedName name="yinyin" hidden="1">{"'Model'!$A$1:$N$53"}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localSheetId="4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" localSheetId="4" hidden="1">{"'Monthly'!$A$3:$U$60"}</definedName>
    <definedName name="yj" hidden="1">{"'Monthly'!$A$3:$U$60"}</definedName>
    <definedName name="yj4w">#REF!</definedName>
    <definedName name="yjhj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localSheetId="4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4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localSheetId="4" hidden="1">{"'Monthly'!$A$3:$U$60"}</definedName>
    <definedName name="yk" hidden="1">{"'Monthly'!$A$3:$U$60"}</definedName>
    <definedName name="ykfetu" hidden="1">{#N/A,#N/A,FALSE,"ll-inves";#N/A,#N/A,FALSE,"bgt-cf 97";#N/A,#N/A,FALSE,"bgt-pl 97"}</definedName>
    <definedName name="ykttyktu">#REF!</definedName>
    <definedName name="YKTYU" localSheetId="4" hidden="1">{#N/A,#N/A,FALSE,"P&amp;L-Adj";#N/A,#N/A,FALSE,"Bal-Adj"}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localSheetId="4" hidden="1">{"'Income Statement'!$A$1:$L$32"}</definedName>
    <definedName name="yn" hidden="1">{"'Income Statement'!$A$1:$L$32"}</definedName>
    <definedName name="ynny" localSheetId="4" hidden="1">{#N/A,#N/A,TRUE,"Y생산";#N/A,#N/A,TRUE,"Y판매";#N/A,#N/A,TRUE,"Y총물량";#N/A,#N/A,TRUE,"Y능력";#N/A,#N/A,TRUE,"YKD"}</definedName>
    <definedName name="ynny" hidden="1">{#N/A,#N/A,TRUE,"Y생산";#N/A,#N/A,TRUE,"Y판매";#N/A,#N/A,TRUE,"Y총물량";#N/A,#N/A,TRUE,"Y능력";#N/A,#N/A,TRUE,"YKD"}</definedName>
    <definedName name="yny" localSheetId="4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der__Douglas_D">#REF!</definedName>
    <definedName name="YOE">#REF!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N" localSheetId="4" hidden="1">{#N/A,#N/A,FALSE,"P.C.B"}</definedName>
    <definedName name="YOON" hidden="1">{#N/A,#N/A,FALSE,"P.C.B"}</definedName>
    <definedName name="YoonJongHyun">#REF!</definedName>
    <definedName name="YOSEKI">#REF!</definedName>
    <definedName name="Yoshinaga__Hideki">#REF!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PC">#REF!</definedName>
    <definedName name="YPL">#REF!</definedName>
    <definedName name="yr">#REF!</definedName>
    <definedName name="Yr_Days">#REF!</definedName>
    <definedName name="yr_ended">#REF!</definedName>
    <definedName name="YR_GT_9908">#REF!</definedName>
    <definedName name="yr3_bond_rate">#REF!</definedName>
    <definedName name="yrc" hidden="1">#REF!</definedName>
    <definedName name="YRE" localSheetId="4" hidden="1">{"'Eng (page2)'!$A$1:$D$52"}</definedName>
    <definedName name="YRE" hidden="1">{"'Eng (page2)'!$A$1:$D$52"}</definedName>
    <definedName name="yrfhfgjh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frac">#REF!</definedName>
    <definedName name="yrh" localSheetId="4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jj">#REF!</definedName>
    <definedName name="Yrly">#REF!</definedName>
    <definedName name="yrly_1">#REF!</definedName>
    <definedName name="yrprd">"year"</definedName>
    <definedName name="YRPRI2">#REF!</definedName>
    <definedName name="YRPRI2PER">#REF!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localSheetId="4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localSheetId="4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4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4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4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localSheetId="4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" localSheetId="4" hidden="1">{#N/A,#N/A,FALSE,"COVER1.XLS ";#N/A,#N/A,FALSE,"RACT1.XLS";#N/A,#N/A,FALSE,"RACT2.XLS";#N/A,#N/A,FALSE,"ECCMP";#N/A,#N/A,FALSE,"WELDER.XLS"}</definedName>
    <definedName name="yryr" hidden="1">{#N/A,#N/A,FALSE,"COVER1.XLS ";#N/A,#N/A,FALSE,"RACT1.XLS";#N/A,#N/A,FALSE,"RACT2.XLS";#N/A,#N/A,FALSE,"ECCMP";#N/A,#N/A,FALSE,"WELDER.XLS"}</definedName>
    <definedName name="yryuyfuufdu" localSheetId="4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localSheetId="4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4401">#N/A</definedName>
    <definedName name="YTD_8201">#N/A</definedName>
    <definedName name="YTD_A">#REF!</definedName>
    <definedName name="Ytd_Ago">#N/A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Oct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2001">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localSheetId="4" hidden="1">{"Page 1",#N/A,FALSE,"062599";"Page 2",#N/A,FALSE,"062599";"Page 3",#N/A,FALSE,"062599"}</definedName>
    <definedName name="ytei" hidden="1">{"Page 1",#N/A,FALSE,"062599";"Page 2",#N/A,FALSE,"062599";"Page 3",#N/A,FALSE,"062599"}</definedName>
    <definedName name="ytgn">#REF!</definedName>
    <definedName name="ythg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localSheetId="4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localSheetId="4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" localSheetId="4" hidden="1">{"'Eng (page2)'!$A$1:$D$52"}</definedName>
    <definedName name="ytry" hidden="1">{"'Eng (page2)'!$A$1:$D$52"}</definedName>
    <definedName name="ytry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localSheetId="4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4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4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4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localSheetId="4" hidden="1">{"'Eng (page2)'!$A$1:$D$52"}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localSheetId="4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localSheetId="4" hidden="1">{"Page 1",#N/A,FALSE,"091799";"Page 2",#N/A,FALSE,"091799";"Page 3",#N/A,FALSE,"091799";"Page 4",#N/A,FALSE,"091799"}</definedName>
    <definedName name="ytyrty" hidden="1">{"Page 1",#N/A,FALSE,"091799";"Page 2",#N/A,FALSE,"091799";"Page 3",#N/A,FALSE,"091799";"Page 4",#N/A,FALSE,"091799"}</definedName>
    <definedName name="ytyryr" localSheetId="4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localSheetId="4" hidden="1">{"Page 1",#N/A,FALSE,"070999";"Page 2",#N/A,FALSE,"070999";"Page 3",#N/A,FALSE,"070999"}</definedName>
    <definedName name="ytyty" hidden="1">{"Page 1",#N/A,FALSE,"070999";"Page 2",#N/A,FALSE,"070999";"Page 3",#N/A,FALSE,"070999"}</definedName>
    <definedName name="ytyuiyui" localSheetId="4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aaa" hidden="1">{"holdco",#N/A,FALSE,"Summary Financials";"holdco",#N/A,FALSE,"Summary Financials"}</definedName>
    <definedName name="yudjk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localSheetId="4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localSheetId="4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4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yuio" localSheetId="4" hidden="1">{"Page 1",#N/A,FALSE,"070999";"Page 2",#N/A,FALSE,"070999";"Page 3",#N/A,FALSE,"070999"}</definedName>
    <definedName name="yuioyuio" hidden="1">{"Page 1",#N/A,FALSE,"070999";"Page 2",#N/A,FALSE,"070999";"Page 3",#N/A,FALSE,"070999"}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localSheetId="4" hidden="1">Main.SAPF4Help()</definedName>
    <definedName name="yunhe" hidden="1">Main.SAPF4Help()</definedName>
    <definedName name="yuri" hidden="1">#REF!</definedName>
    <definedName name="yutrdyreytret5re">#REF!</definedName>
    <definedName name="yutru" localSheetId="4" hidden="1">{"Page 1",#N/A,FALSE,"052199";"Page 2",#N/A,FALSE,"052199";"Page 3",#N/A,FALSE,"052199"}</definedName>
    <definedName name="yutru" hidden="1">{"Page 1",#N/A,FALSE,"052199";"Page 2",#N/A,FALSE,"052199";"Page 3",#N/A,FALSE,"052199"}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localSheetId="4" hidden="1">{"Page 1",#N/A,FALSE,"082099";"Page 2",#N/A,FALSE,"082099";"Page 3",#N/A,FALSE,"082099";"Page 4",#N/A,FALSE,"082099"}</definedName>
    <definedName name="yutu" hidden="1">{"Page 1",#N/A,FALSE,"082099";"Page 2",#N/A,FALSE,"082099";"Page 3",#N/A,FALSE,"082099";"Page 4",#N/A,FALSE,"082099"}</definedName>
    <definedName name="yuu" localSheetId="4" hidden="1">{#N/A,#N/A,FALSE,"Sheet1";#N/A,#N/A,FALSE,"Key data stat 1";#N/A,#N/A,FALSE,"Key Data 2";#N/A,#N/A,FALSE,"Key Data Graph 3"}</definedName>
    <definedName name="yuu" hidden="1">{#N/A,#N/A,FALSE,"Sheet1";#N/A,#N/A,FALSE,"Key data stat 1";#N/A,#N/A,FALSE,"Key Data 2";#N/A,#N/A,FALSE,"Key Data Graph 3"}</definedName>
    <definedName name="yuu_1" localSheetId="4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localSheetId="4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localSheetId="4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localSheetId="4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localSheetId="4" hidden="1">{"scrap",#N/A,FALSE,"scrap"}</definedName>
    <definedName name="yuuiyiu" hidden="1">{"scrap",#N/A,FALSE,"scrap"}</definedName>
    <definedName name="yuyu" localSheetId="4" hidden="1">{"Page 1",#N/A,FALSE,"072399";"Page 2",#N/A,FALSE,"072399";"Page 3",#N/A,FALSE,"072399"}</definedName>
    <definedName name="yuyu" hidden="1">{"Page 1",#N/A,FALSE,"072399";"Page 2",#N/A,FALSE,"072399";"Page 3",#N/A,FALSE,"072399"}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localSheetId="4" hidden="1">{"'Eng (page2)'!$A$1:$D$52"}</definedName>
    <definedName name="ywer" hidden="1">{"'Eng (page2)'!$A$1:$D$52"}</definedName>
    <definedName name="ywqtyt">#REF!</definedName>
    <definedName name="YWRW" localSheetId="4" hidden="1">{"'Eng (page2)'!$A$1:$D$52"}</definedName>
    <definedName name="YWRW" hidden="1">{"'Eng (page2)'!$A$1:$D$52"}</definedName>
    <definedName name="yx" localSheetId="4" hidden="1">1/EUReXToFRF</definedName>
    <definedName name="yx" hidden="1">1/EUReXToFRF</definedName>
    <definedName name="yxbox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 localSheetId="4" hidden="1">1/EUReXToIEP</definedName>
    <definedName name="yxx" hidden="1">1/EUReXToIEP</definedName>
    <definedName name="yy">#REF!</definedName>
    <definedName name="yy.Cashflow" localSheetId="4" hidden="1">{"cashflow",#N/A,FALSE,"cash flow"}</definedName>
    <definedName name="yy.Cashflow" hidden="1">{"cashflow",#N/A,FALSE,"cash flow"}</definedName>
    <definedName name="YYHY" localSheetId="4" hidden="1">{#N/A,#N/A,FALSE,"단축1";#N/A,#N/A,FALSE,"단축2";#N/A,#N/A,FALSE,"단축3";#N/A,#N/A,FALSE,"장축";#N/A,#N/A,FALSE,"4WD"}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localSheetId="4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localSheetId="4" hidden="1">{#N/A,#N/A,FALSE,"17MAY";#N/A,#N/A,FALSE,"24MAY"}</definedName>
    <definedName name="yyyuijkkll" hidden="1">{#N/A,#N/A,FALSE,"17MAY";#N/A,#N/A,FALSE,"24MAY"}</definedName>
    <definedName name="YYYY" localSheetId="4" hidden="1">{#N/A,#N/A,FALSE,"SUMMARY";#N/A,#N/A,FALSE,"INPUT";#N/A,#N/A,FALSE,"REAGENTS";#N/A,#N/A,FALSE,"SERVICE";#N/A,#N/A,FALSE,"I&amp;E"}</definedName>
    <definedName name="YYYY" hidden="1">{#N/A,#N/A,FALSE,"SUMMARY";#N/A,#N/A,FALSE,"INPUT";#N/A,#N/A,FALSE,"REAGENTS";#N/A,#N/A,FALSE,"SERVICE";#N/A,#N/A,FALSE,"I&amp;E"}</definedName>
    <definedName name="yyyyy" localSheetId="4" hidden="1">{#N/A,#N/A,FALSE,"Sheet1"}</definedName>
    <definedName name="yyyyy" hidden="1">{#N/A,#N/A,FALSE,"Sheet1"}</definedName>
    <definedName name="yyyyyy">#REF!</definedName>
    <definedName name="yyyyyyy" localSheetId="4" hidden="1">{"Page 1",#N/A,FALSE,"090399";"Page 2",#N/A,FALSE,"090399";"Page 3",#N/A,FALSE,"090399";"Page 4",#N/A,FALSE,"090399"}</definedName>
    <definedName name="yyyyyyy" hidden="1">{"Page 1",#N/A,FALSE,"090399";"Page 2",#N/A,FALSE,"090399";"Page 3",#N/A,FALSE,"090399";"Page 4",#N/A,FALSE,"090399"}</definedName>
    <definedName name="yyyyyyyyy" localSheetId="4" hidden="1">{"Page 1",#N/A,FALSE,"061199";"Page 2",#N/A,FALSE,"061199";"Page 3",#N/A,FALSE,"061199"}</definedName>
    <definedName name="yyyyyyyyy" hidden="1">{"Page 1",#N/A,FALSE,"061199";"Page 2",#N/A,FALSE,"061199";"Page 3",#N/A,FALSE,"061199"}</definedName>
    <definedName name="yyyyyyyyyyy" localSheetId="4" hidden="1">{"Page 1",#N/A,FALSE,"070999";"Page 2",#N/A,FALSE,"070999";"Page 3",#N/A,FALSE,"070999"}</definedName>
    <definedName name="yyyyyyyyyyy" hidden="1">{"Page 1",#N/A,FALSE,"070999";"Page 2",#N/A,FALSE,"070999";"Page 3",#N/A,FALSE,"070999"}</definedName>
    <definedName name="yyyyyyyyyyyyy">#REF!</definedName>
    <definedName name="yyyyyyyyyyyyyyyyyyyyyyy" localSheetId="4" hidden="1">{"'Eng (page2)'!$A$1:$D$52"}</definedName>
    <definedName name="yyyyyyyyyyyyyyyyyyyyyyy" hidden="1">{"'Eng (page2)'!$A$1:$D$52"}</definedName>
    <definedName name="yyyyyyyyyyyyyyyyyyyyyyyyyyyyyyyyyyy" localSheetId="4" hidden="1">{"Profit_Loss",#N/A,FALSE,"Input Sheet";"Asset_Liability",#N/A,FALSE,"Input Sheet"}</definedName>
    <definedName name="yyyyyyyyyyyyyyyyyyyyyyyyyyyyyyyyyyy" hidden="1">{"Profit_Loss",#N/A,FALSE,"Input Sheet";"Asset_Liability",#N/A,FALSE,"Input Sheet"}</definedName>
    <definedName name="YYZ" localSheetId="4" hidden="1">{#N/A,#N/A,FALSE,"SIM95"}</definedName>
    <definedName name="YYZ" hidden="1">{#N/A,#N/A,FALSE,"SIM95"}</definedName>
    <definedName name="Z">#REF!</definedName>
    <definedName name="ｚ">#REF!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" hidden="1">{"cashflow",#N/A,FALSE,"cash flow"}</definedName>
    <definedName name="zaazazazaz" localSheetId="4" hidden="1">{"Page 1",#N/A,FALSE,"073099";"Page 2",#N/A,FALSE,"073099";"Page 3",#N/A,FALSE,"073099"}</definedName>
    <definedName name="zaazazazaz" hidden="1">{"Page 1",#N/A,FALSE,"073099";"Page 2",#N/A,FALSE,"073099";"Page 3",#N/A,FALSE,"073099"}</definedName>
    <definedName name="ZADVTIS">#REF!</definedName>
    <definedName name="zaerrez" localSheetId="4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liza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localSheetId="4" hidden="1">{"'Eng (page2)'!$A$1:$D$52"}</definedName>
    <definedName name="zasx" hidden="1">{"'Eng (page2)'!$A$1:$D$52"}</definedName>
    <definedName name="ZAUDI">#REF!</definedName>
    <definedName name="zaxa" localSheetId="4" hidden="1">{"conso",#N/A,FALSE,"cash flow"}</definedName>
    <definedName name="zaxa" hidden="1">{"conso",#N/A,FALSE,"cash flow"}</definedName>
    <definedName name="zaxa_5" localSheetId="4" hidden="1">{"conso",#N/A,FALSE,"cash flow"}</definedName>
    <definedName name="zaxa_5" hidden="1">{"conso",#N/A,FALSE,"cash flow"}</definedName>
    <definedName name="zaza" localSheetId="4" hidden="1">{"conso",#N/A,FALSE,"cash flow"}</definedName>
    <definedName name="zaza" hidden="1">{"conso",#N/A,FALSE,"cash flow"}</definedName>
    <definedName name="zaza_5" localSheetId="4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localSheetId="4" hidden="1">{"'Model'!$A$1:$N$53"}</definedName>
    <definedName name="ZC_1" hidden="1">{"'Model'!$A$1:$N$53"}</definedName>
    <definedName name="ZCHRYSLER">#REF!</definedName>
    <definedName name="ZCITROEN">#REF!</definedName>
    <definedName name="zcsrq">#REF!</definedName>
    <definedName name="zczc">#REF!</definedName>
    <definedName name="ZD" localSheetId="4" hidden="1">{"'Eng (page2)'!$A$1:$D$52"}</definedName>
    <definedName name="ZD" hidden="1">{"'Eng (page2)'!$A$1:$D$52"}</definedName>
    <definedName name="ZD1copy" localSheetId="4" hidden="1">{"'Eng (page2)'!$A$1:$D$52"}</definedName>
    <definedName name="ZD1copy" hidden="1">{"'Eng (page2)'!$A$1:$D$52"}</definedName>
    <definedName name="zd300r" localSheetId="4" hidden="1">{"'Model'!$A$1:$N$53"}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roref_all">#REF!</definedName>
    <definedName name="zeroref_main">#REF!</definedName>
    <definedName name="zeterzet" localSheetId="4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localSheetId="4" hidden="1">{#N/A,#N/A,FALSE,"Report";#N/A,#N/A,FALSE,"Credit Debit Notes";#N/A,#N/A,FALSE,"Explanations";#N/A,#N/A,FALSE,"Summary";#N/A,#N/A,FALSE,"Budget";#N/A,#N/A,FALSE,"Actua"}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localSheetId="4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localSheetId="4" hidden="1">{#N/A,#N/A,TRUE,"TMRSAMPLE";#N/A,#N/A,TRUE,"OPS";#N/A,#N/A,TRUE,"TMR"}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localSheetId="4" hidden="1">{#N/A,#N/A,FALSE,"REPORT"}</definedName>
    <definedName name="zhu" hidden="1">{#N/A,#N/A,FALSE,"REPORT"}</definedName>
    <definedName name="zhutr" localSheetId="4" hidden="1">{#N/A,#N/A,FALSE,"REPORT"}</definedName>
    <definedName name="zhutr" hidden="1">{#N/A,#N/A,FALSE,"REPORT"}</definedName>
    <definedName name="ZHYUNDAI">#REF!</definedName>
    <definedName name="ZI">#REF!</definedName>
    <definedName name="zila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localSheetId="4" hidden="1">{"'Eng (page2)'!$A$1:$D$52"}</definedName>
    <definedName name="ZL" hidden="1">{"'Eng (page2)'!$A$1:$D$52"}</definedName>
    <definedName name="ZLabel90">#REF!</definedName>
    <definedName name="zlkxhv">#REF!</definedName>
    <definedName name="ZM.Note_2" localSheetId="4" hidden="1">{"'Model'!$A$1:$N$53"}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MM">#REF!</definedName>
    <definedName name="ZNISSAN">#REF!</definedName>
    <definedName name="ZONA_DE_PRINT1">#REF!</definedName>
    <definedName name="zona_de_salida">#REF!</definedName>
    <definedName name="zone">#REF!</definedName>
    <definedName name="Zone_à_rafraichir">#REF!</definedName>
    <definedName name="Zone_Euro">#REF!</definedName>
    <definedName name="zone_FRF">#REF!</definedName>
    <definedName name="Zone_impres_MI">#REF!</definedName>
    <definedName name="Zone_Rafraichir1">#REF!</definedName>
    <definedName name="Zone_Rafraichir2">#REF!</definedName>
    <definedName name="Zone_Rafraichir3">#REF!</definedName>
    <definedName name="Zone_rafraichir4">#REF!</definedName>
    <definedName name="Zone_Tri">#REF!</definedName>
    <definedName name="zone1">#REF!</definedName>
    <definedName name="ZoneChargedBack">#REF!</definedName>
    <definedName name="ZonePP">#N/A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localSheetId="4" hidden="1">{"cashflow",#N/A,FALSE,"cash flow"}</definedName>
    <definedName name="zqqq" hidden="1">{"cashflow",#N/A,FALSE,"cash flow"}</definedName>
    <definedName name="zret" localSheetId="4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localSheetId="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localSheetId="4" hidden="1">{#N/A,#N/A,FALSE,"Key Performance Indicators";#N/A,#N/A,FALSE,"Glossary";#N/A,#N/A,FALSE,"Production Top 20";#N/A,#N/A,FALSE,"Non Prod. Top 20";#N/A,#N/A,FALSE,"MPI";#N/A,#N/A,FALSE,"GPI";#N/A,#N/A,FALSE,"Comments"}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localSheetId="4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localSheetId="4" hidden="1">{#N/A,#N/A,FALSE,"PRJCTED MNTHLY QTY's"}</definedName>
    <definedName name="ZW" hidden="1">{#N/A,#N/A,FALSE,"PRJCTED MNTHLY QTY's"}</definedName>
    <definedName name="ZWHDEPT">#REF!</definedName>
    <definedName name="zx">#REF!</definedName>
    <definedName name="zxc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localSheetId="4" hidden="1">{"'Eng (page2)'!$A$1:$D$52"}</definedName>
    <definedName name="zxcvbnmqwerrrrrrrrrrrrrr" hidden="1">{"'Eng (page2)'!$A$1:$D$52"}</definedName>
    <definedName name="Zxczc" localSheetId="4" hidden="1">{"Page 1",#N/A,FALSE,"062599";"Page 2",#N/A,FALSE,"062599";"Page 3",#N/A,FALSE,"062599"}</definedName>
    <definedName name="Zxczc" hidden="1">{"Page 1",#N/A,FALSE,"062599";"Page 2",#N/A,FALSE,"062599";"Page 3",#N/A,FALSE,"062599"}</definedName>
    <definedName name="ZXIC">#REF!</definedName>
    <definedName name="zxs" localSheetId="4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localSheetId="4" hidden="1">{#N/A,#N/A,FALSE,"단축1";#N/A,#N/A,FALSE,"단축2";#N/A,#N/A,FALSE,"단축3";#N/A,#N/A,FALSE,"장축";#N/A,#N/A,FALSE,"4WD"}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localSheetId="4" hidden="1">{"cashflow",#N/A,FALSE,"cash flow"}</definedName>
    <definedName name="zz" hidden="1">{"cashflow",#N/A,FALSE,"cash flow"}</definedName>
    <definedName name="ｚｚ">#REF!</definedName>
    <definedName name="ZZ_EVCOMOPTS" hidden="1">10</definedName>
    <definedName name="zza4pg" localSheetId="4" hidden="1">{#N/A,#N/A,FALSE,"REPORT"}</definedName>
    <definedName name="zza4pg" hidden="1">{#N/A,#N/A,FALSE,"REPORT"}</definedName>
    <definedName name="zzc1">#REF!</definedName>
    <definedName name="zzc2">#REF!</definedName>
    <definedName name="zzee" localSheetId="4" hidden="1">{#N/A,#N/A,FALSE,"Pharm";#N/A,#N/A,FALSE,"WWCM"}</definedName>
    <definedName name="zzee" hidden="1">{#N/A,#N/A,FALSE,"Pharm";#N/A,#N/A,FALSE,"WWCM"}</definedName>
    <definedName name="zzi">#REF!</definedName>
    <definedName name="zzsc" localSheetId="4" hidden="1">{"'Model'!$A$1:$N$53"}</definedName>
    <definedName name="zzsc" hidden="1">{"'Model'!$A$1:$N$53"}</definedName>
    <definedName name="zzxzxzxz">#REF!</definedName>
    <definedName name="zzz">#REF!</definedName>
    <definedName name="zzz_1" localSheetId="4" hidden="1">{#N/A,#N/A,FALSE,"Sheet1";#N/A,#N/A,FALSE,"Key data stat 1";#N/A,#N/A,FALSE,"Key Data 2";#N/A,#N/A,FALSE,"Key Data Graph 3"}</definedName>
    <definedName name="zzz_1" hidden="1">{#N/A,#N/A,FALSE,"Sheet1";#N/A,#N/A,FALSE,"Key data stat 1";#N/A,#N/A,FALSE,"Key Data 2";#N/A,#N/A,FALSE,"Key Data Graph 3"}</definedName>
    <definedName name="zzz_2" localSheetId="4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localSheetId="4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localSheetId="4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localSheetId="4" hidden="1">{#N/A,#N/A,FALSE,"Report";#N/A,#N/A,FALSE,"Credit Debit Notes";#N/A,#N/A,FALSE,"Explanations";#N/A,#N/A,FALSE,"Summary";#N/A,#N/A,FALSE,"Budget";#N/A,#N/A,FALSE,"Actua"}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localSheetId="4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localSheetId="4" hidden="1">{"Page 1",#N/A,FALSE,"080699";"Page 2",#N/A,FALSE,"080699";"Page 3",#N/A,FALSE,"080699";"Page 4",#N/A,FALSE,"080699"}</definedName>
    <definedName name="zzzzzzzzzzz" hidden="1">{"Page 1",#N/A,FALSE,"080699";"Page 2",#N/A,FALSE,"080699";"Page 3",#N/A,FALSE,"080699";"Page 4",#N/A,FALSE,"080699"}</definedName>
    <definedName name="zzzzzzzzzzzz" localSheetId="4" hidden="1">{"'Eng (page2)'!$A$1:$D$52"}</definedName>
    <definedName name="zzzzzzzzzzzz" hidden="1">{"'Eng (page2)'!$A$1:$D$52"}</definedName>
    <definedName name="ZZZZZZZZZZZZZ" hidden="1">#REF!</definedName>
    <definedName name="zzzzzzzzzzzzzx" localSheetId="4" hidden="1">{"Page 1",#N/A,FALSE,"092499";"Page 2",#N/A,FALSE,"092499";"Page 3",#N/A,FALSE,"092499";"Page 4",#N/A,FALSE,"092499"}</definedName>
    <definedName name="zzzzzzzzzzzzzx" hidden="1">{"Page 1",#N/A,FALSE,"092499";"Page 2",#N/A,FALSE,"092499";"Page 3",#N/A,FALSE,"092499";"Page 4",#N/A,FALSE,"092499"}</definedName>
    <definedName name="zzzzzzzzzzzzzz" localSheetId="4" hidden="1">{"Page 1",#N/A,FALSE,"080699";"Page 2",#N/A,FALSE,"080699";"Page 3",#N/A,FALSE,"080699";"Page 4",#N/A,FALSE,"080699"}</definedName>
    <definedName name="zzzzzzzzzzzzzz" hidden="1">{"Page 1",#N/A,FALSE,"080699";"Page 2",#N/A,FALSE,"080699";"Page 3",#N/A,FALSE,"080699";"Page 4",#N/A,FALSE,"080699"}</definedName>
    <definedName name="zzzzzzzzzzzzzzzzz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localSheetId="4" hidden="1">{#N/A,#N/A,FALSE,"COVER.XLS";#N/A,#N/A,FALSE,"RACT1.XLS";#N/A,#N/A,FALSE,"RACT2.XLS";#N/A,#N/A,FALSE,"ECCMP";#N/A,#N/A,FALSE,"WELDER.XLS"}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localSheetId="4" hidden="1">{"Asset_Liability",#N/A,FALSE,"Input Sheet"}</definedName>
    <definedName name="zzzzzzzzzzzzzzzzzzzzzzzzzzzzzzzzzz" hidden="1">{"Asset_Liability",#N/A,FALSE,"Input Sheet"}</definedName>
    <definedName name="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localSheetId="4" hidden="1">{#N/A,#N/A,FALSE,"Sheet6 (24)"}</definedName>
    <definedName name="あＢ" hidden="1">{#N/A,#N/A,FALSE,"Sheet6 (24)"}</definedName>
    <definedName name="あｂｃ" localSheetId="4">{"Client Name or Project Name"}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localSheetId="4" hidden="1">{#N/A,#N/A,FALSE,"Sheet6 (24)"}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 localSheetId="4">{"Client Name or Project Name"}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localSheetId="4" hidden="1">{#N/A,#N/A,FALSE,"Sheet6 (24)"}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localSheetId="4" hidden="1">{#N/A,#N/A,FALSE,"Sheet6 (24)"}</definedName>
    <definedName name="う" hidden="1">{#N/A,#N/A,FALSE,"Sheet6 (24)"}</definedName>
    <definedName name="うい" localSheetId="4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localSheetId="4" hidden="1">{#N/A,#N/A,FALSE,"Sheet6 (24)"}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localSheetId="4" hidden="1">{#N/A,#N/A,FALSE,"Sheet6 (24)"}</definedName>
    <definedName name="お" hidden="1">{#N/A,#N/A,FALSE,"Sheet6 (24)"}</definedName>
    <definedName name="おＰ" localSheetId="4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localSheetId="4" hidden="1">{#N/A,#N/A,FALSE,"Sheet6 (24)"}</definedName>
    <definedName name="か" hidden="1">{#N/A,#N/A,FALSE,"Sheet6 (24)"}</definedName>
    <definedName name="ｶｳﾝﾄ範囲">#REF!,#REF!</definedName>
    <definedName name="ｶｷﾌﾗｲ">#REF!</definedName>
    <definedName name="ｶｸ9" localSheetId="4" hidden="1">{"'VQ ENG'!$A$1:$K$50"}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localSheetId="4" hidden="1">{#N/A,#N/A,FALSE,"Sheet6 (24)"}</definedName>
    <definedName name="ｺｽﾄ" hidden="1">{#N/A,#N/A,FALSE,"Sheet6 (24)"}</definedName>
    <definedName name="コストＢＤ" localSheetId="4" hidden="1">{#N/A,#N/A,FALSE,"Sheet6 (24)"}</definedName>
    <definedName name="コストＢＤ" hidden="1">{#N/A,#N/A,FALSE,"Sheet6 (24)"}</definedName>
    <definedName name="ｺｽﾄ総括" localSheetId="4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localSheetId="4" hidden="1">{#N/A,#N/A,FALSE,"Sheet6 (24)"}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localSheetId="4" hidden="1">{#N/A,#N/A,FALSE,"Sheet6 (24)"}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localSheetId="4" hidden="1">{"RESUMEN",#N/A,FALSE,"BASE ANEXOS";"ANEXO 1",#N/A,FALSE,"BASE ANEXOS";"ANEXO 2",#N/A,FALSE,"BASE ANEXOS"}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localSheetId="4" hidden="1">{#N/A,#N/A,FALSE,"Sheet6 (24)"}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テスト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 localSheetId="4">{"Client Name or Project Name"}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 localSheetId="4">[0]!kkk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ﾌｨﾙ" hidden="1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localSheetId="4" hidden="1">{"CTO ACUMULADO",#N/A,FALSE,"BASE ANEXOS";"VAR ACUMULADAS",#N/A,FALSE,"BASE ANEXOS"}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เ146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โ">#REF!</definedName>
    <definedName name="โ4305">#REF!</definedName>
    <definedName name="ใ" localSheetId="4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พ">#REF!</definedName>
    <definedName name="ก.พ." localSheetId="4" hidden="1">{#N/A,#N/A,FALSE,"COVER1.XLS ";#N/A,#N/A,FALSE,"RACT1.XLS";#N/A,#N/A,FALSE,"RACT2.XLS";#N/A,#N/A,FALSE,"ECCMP";#N/A,#N/A,FALSE,"WELDER.XLS"}</definedName>
    <definedName name="ก.พ." hidden="1">{#N/A,#N/A,FALSE,"COVER1.XLS ";#N/A,#N/A,FALSE,"RACT1.XLS";#N/A,#N/A,FALSE,"RACT2.XLS";#N/A,#N/A,FALSE,"ECCMP";#N/A,#N/A,FALSE,"WELDER.XLS"}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ไ">#REF!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เก">#N/A</definedName>
    <definedName name="ก่เก">#REF!</definedName>
    <definedName name="กแก">#REF!</definedName>
    <definedName name="กค">#REF!</definedName>
    <definedName name="กคหา">#REF!</definedName>
    <definedName name="ก่ไจ" localSheetId="4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ก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localSheetId="4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localSheetId="4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localSheetId="4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localSheetId="4" hidden="1">{"'Eng (page2)'!$A$1:$D$52"}</definedName>
    <definedName name="กดากดน" hidden="1">{"'Eng (page2)'!$A$1:$D$52"}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ะแส">#REF!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่ดสด่กหส" localSheetId="4" hidden="1">{#N/A,#N/A,FALSE,"COVER1.XLS 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 localSheetId="4">Scheduled_Payment+Extra_Payment</definedName>
    <definedName name="กหำไ">Scheduled_Payment+Extra_Payment</definedName>
    <definedName name="กอ" localSheetId="4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localSheetId="4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ไรจากอัตราแลกเปลี่ยน">#REF!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" localSheetId="4" hidden="1">{#N/A,#N/A,FALSE,"Sheet1";#N/A,#N/A,FALSE,"Key data stat 1";#N/A,#N/A,FALSE,"Key Data 2";#N/A,#N/A,FALSE,"Key Data Graph 3"}</definedName>
    <definedName name="เกด" hidden="1">{#N/A,#N/A,FALSE,"Sheet1";#N/A,#N/A,FALSE,"Key data stat 1";#N/A,#N/A,FALSE,"Key Data 2";#N/A,#N/A,FALSE,"Key Data Graph 3"}</definedName>
    <definedName name="เกด_1" localSheetId="4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localSheetId="4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localSheetId="4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localSheetId="4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ไข" hidden="1">{#N/A,#N/A,TRUE,"Str.";#N/A,#N/A,TRUE,"Steel &amp; Roof";#N/A,#N/A,TRUE,"Arc.";#N/A,#N/A,TRUE,"Preliminary";#N/A,#N/A,TRUE,"Sum_Prelim"}</definedName>
    <definedName name="แก่ง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ขข">#N/A</definedName>
    <definedName name="ขขขขข" localSheetId="4" hidden="1">{"'Sell_Office'!$C$5:$D$6"}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คค">#N/A</definedName>
    <definedName name="คคคค">#N/A</definedName>
    <definedName name="คช">#REF!</definedName>
    <definedName name="คชจ.บริหาร">#REF!</definedName>
    <definedName name="คชจ.แยกหน่ายงาน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แย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่าเช่า">#REF!</definedName>
    <definedName name="ค่าใช้จ่ายต่อเดือน">1000000</definedName>
    <definedName name="ค่าดำเนินการไถ่ถอน" hidden="1">{"AnnualRentRoll",#N/A,FALSE,"RentRoll"}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">#REF!</definedName>
    <definedName name="ค่าแรง2">#REF!</definedName>
    <definedName name="ค่าแรงทางตรง">#REF!</definedName>
    <definedName name="ค่าแรงทางอ้อม">#REF!</definedName>
    <definedName name="ค่าแรงลด">#REF!</definedName>
    <definedName name="ค่าแรงลด1">#REF!</definedName>
    <definedName name="ค่าเสื่อมราคา">#REF!</definedName>
    <definedName name="ค่าเสื่อมราคาPRP57">#REF!</definedName>
    <definedName name="ค่าเสื่อมอาคารปี4445">"$"</definedName>
    <definedName name="คุณ">#REF!</definedName>
    <definedName name="คุย">#REF!</definedName>
    <definedName name="เครื่องตัด">#REF!</definedName>
    <definedName name="เครื่องฟอกน้ำมัน">#REF!</definedName>
    <definedName name="แคบ">#REF!</definedName>
    <definedName name="โคก">#REF!</definedName>
    <definedName name="โครง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การเงิน" localSheetId="4">Scheduled_Payment+Extra_Payment</definedName>
    <definedName name="งบการเงิน">Scheduled_Payment+Extra_Payment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โฮมโปร">#REF!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เง_นเด_อน">#REF!</definedName>
    <definedName name="เงิน" hidden="1">#REF!</definedName>
    <definedName name="เงินกู้">#REF!</definedName>
    <definedName name="เงินกู้ยืมนายสไว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เดือน_Salary">#REF!</definedName>
    <definedName name="เงินฝากประจำ">#REF!</definedName>
    <definedName name="จ">#REF!</definedName>
    <definedName name="จจ">#N/A</definedName>
    <definedName name="จจจ">#REF!</definedName>
    <definedName name="จมเพิ่มลด">#REF!</definedName>
    <definedName name="จห่ยไ">#REF!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นวน">#REF!</definedName>
    <definedName name="จำแนก">#REF!</definedName>
    <definedName name="จิ้นจั่น">#REF!</definedName>
    <definedName name="จิโรจน์">#REF!</definedName>
    <definedName name="เจี๊ยบ">#REF!</definedName>
    <definedName name="ช">#REF!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โครงการ">#REF!</definedName>
    <definedName name="ชื่อวุฒิ1">#REF!</definedName>
    <definedName name="ชื่อวุฒิ2">#REF!</definedName>
    <definedName name="ชุมพร">#REF!</definedName>
    <definedName name="เช_คเอกสาร">#N/A</definedName>
    <definedName name="เช็คเอกสาร">#REF!</definedName>
    <definedName name="เช่าซื้อ">#N/A</definedName>
    <definedName name="เชียงราย">#REF!</definedName>
    <definedName name="เชียงใหม่">#REF!</definedName>
    <definedName name="ซับซ้อน">#REF!</definedName>
    <definedName name="ซีซี">#REF!</definedName>
    <definedName name="ญ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ญฮ03896">#REF!</definedName>
    <definedName name="ญฮ569">#REF!</definedName>
    <definedName name="ฎ">#REF!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>#REF!(#REF!(#REF!,1),1)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ฏฤธฤ๓">#REF!</definedName>
    <definedName name="ฐานwithdraw2" localSheetId="4" hidden="1">{"AnnualRentRoll",#N/A,FALSE,"RentRoll"}</definedName>
    <definedName name="ฐานwithdraw2" hidden="1">{"AnnualRentRoll",#N/A,FALSE,"RentRoll"}</definedName>
    <definedName name="ฑ" localSheetId="4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localSheetId="4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4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333">#REF!</definedName>
    <definedName name="ด554">#REF!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localSheetId="4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ก้ำ">#REF!</definedName>
    <definedName name="ดแ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localSheetId="4" hidden="1">{#N/A,#N/A,FALSE,"COVER1.XLS ";#N/A,#N/A,FALSE,"RACT1.XLS";#N/A,#N/A,FALSE,"RACT2.XLS";#N/A,#N/A,FALSE,"ECCMP";#N/A,#N/A,FALSE,"WELDER.XLS"}</definedName>
    <definedName name="ดดพดกก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localSheetId="4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เอพำพำ">#REF!</definedName>
    <definedName name="ดะ">#REF!</definedName>
    <definedName name="ดะกะรารี" localSheetId="4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localSheetId="4" hidden="1">{"'Model'!$A$1:$N$53"}</definedName>
    <definedName name="แดดเก" hidden="1">{"'Model'!$A$1:$N$53"}</definedName>
    <definedName name="ได">#REF!</definedName>
    <definedName name="ไดกสางวหำ" localSheetId="4">Scheduled_Payment+Extra_Payment</definedName>
    <definedName name="ไดกสางวหำ">Scheduled_Payment+Extra_Payment</definedName>
    <definedName name="ไดเทมใสน" localSheetId="4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">#REF!</definedName>
    <definedName name="ตดตามเรงรด">"Picture 165"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_Promotion">#REF!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ค่าก่อสร้าง">#REF!</definedName>
    <definedName name="ต้นทุนค่าต่อเติมเพิ่มลด">#REF!</definedName>
    <definedName name="ต้นทุนค่าพัฒนา">#REF!</definedName>
    <definedName name="ต้นทุนที่ดิน_ค่าพัฒนา">#REF!</definedName>
    <definedName name="ต้นทุนบ้าน_ค่าก่อสร้าง">#REF!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ย.">#REF!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เตรียมการ">#REF!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นน">#REF!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4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ดิน_ค่าพัฒนา">#REF!</definedName>
    <definedName name="ที่ดิน_ค่าพัฒนา__HS">#REF!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ธธธธ" hidden="1">{#N/A,#N/A,TRUE,"Str.";#N/A,#N/A,TRUE,"Steel &amp; Roof";#N/A,#N/A,TRUE,"Arc.";#N/A,#N/A,TRUE,"Preliminary";#N/A,#N/A,TRUE,"Sum_Prelim"}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localSheetId="4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.ผาสุข">#REF!</definedName>
    <definedName name="นสน">#REF!</definedName>
    <definedName name="น้อง" localSheetId="4" hidden="1">{#N/A,#N/A,FALSE,"17MAY";#N/A,#N/A,FALSE,"24MAY"}</definedName>
    <definedName name="น้อง" hidden="1">{#N/A,#N/A,FALSE,"17MAY";#N/A,#N/A,FALSE,"24MAY"}</definedName>
    <definedName name="นะ" localSheetId="4" hidden="1">{"'2001'!$A$1:$AH$35"}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4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ช">#REF!</definedName>
    <definedName name="นุข">#REF!</definedName>
    <definedName name="นุชรี" localSheetId="4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บ50">#REF!</definedName>
    <definedName name="แนวคำตอบ" localSheetId="4" hidden="1">{"'Model'!$A$1:$N$53"}</definedName>
    <definedName name="แนวคำตอบ" hidden="1">{"'Model'!$A$1:$N$53"}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บช" localSheetId="4" hidden="1">{"MonthlyRentRoll",#N/A,FALSE,"RentRoll"}</definedName>
    <definedName name="บช" hidden="1">{"MonthlyRentRoll",#N/A,FALSE,"RentRoll"}</definedName>
    <definedName name="บบ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localSheetId="4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localSheetId="4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บันทัด">#REF!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_ค่าก่อสร้าง">#REF!</definedName>
    <definedName name="บ้าน_ค่าก่อสร้าง__HS">#REF!</definedName>
    <definedName name="บ้านค่าย">#REF!</definedName>
    <definedName name="บ้านตาก">#REF!</definedName>
    <definedName name="บ้านตากกก">#REF!</definedName>
    <definedName name="บ้านไผ่">#REF!</definedName>
    <definedName name="บำรุงเมือง" hidden="1">#REF!</definedName>
    <definedName name="บิ๋ม">#REF!</definedName>
    <definedName name="บิ๋ม2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แบ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localSheetId="4" hidden="1">{#N/A,#N/A,FALSE,"Eff-SSC2"}</definedName>
    <definedName name="แบบร่าง" hidden="1">{#N/A,#N/A,FALSE,"Eff-SSC2"}</definedName>
    <definedName name="แบบสอบถาม28_2_44">"$"</definedName>
    <definedName name="โบน_สผ__บร_หาร">"$#REF!.$#REF!$#REF!"</definedName>
    <definedName name="โบน_สผ__บร_หาร_3">"$#REF!.$#REF!$#REF!"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>#REF!</definedName>
    <definedName name="ป2">#REF!</definedName>
    <definedName name="ปก32">{"'SUMMATION'!$B$2:$I$2"}</definedName>
    <definedName name="ปดหำ">#REF!</definedName>
    <definedName name="ปดหำ_10">#N/A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4" hidden="1">{#N/A,#N/A,FALSE,"17MAY";#N/A,#N/A,FALSE,"24MAY"}</definedName>
    <definedName name="ปป" hidden="1">{#N/A,#N/A,FALSE,"17MAY";#N/A,#N/A,FALSE,"24MAY"}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จวบ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ับประจำ">#REF!</definedName>
    <definedName name="ปรับปรุงอาคาร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localSheetId="4" hidden="1">{"AnnualRentRoll",#N/A,FALSE,"RentRoll"}</definedName>
    <definedName name="ปห" hidden="1">{"AnnualRentRoll",#N/A,FALSE,"RentRoll"}</definedName>
    <definedName name="ปัตตานี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ปลงที่ดินคงเหลือ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ผู้หัก">#REF!</definedName>
    <definedName name="เผพเ">#REF!</definedName>
    <definedName name="แผนก">#REF!</definedName>
    <definedName name="แผนกKIZ">#REF!</definedName>
    <definedName name="แผนกKK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">#REF!</definedName>
    <definedName name="ฝ่ายวิจัย" localSheetId="4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localSheetId="4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localSheetId="4" hidden="1">{#N/A,#N/A,FALSE,"COVER.XLS";#N/A,#N/A,FALSE,"RACT1.XLS";#N/A,#N/A,FALSE,"RACT2.XLS";#N/A,#N/A,FALSE,"ECCMP";#N/A,#N/A,FALSE,"WELDER.XLS"}</definedName>
    <definedName name="พสยกำบำบ" hidden="1">{#N/A,#N/A,FALSE,"COVER.XLS";#N/A,#N/A,FALSE,"RACT1.XLS";#N/A,#N/A,FALSE,"RACT2.XLS";#N/A,#N/A,FALSE,"ECCMP";#N/A,#N/A,FALSE,"WELDER.XLS"}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#REF!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ไพ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200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3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0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 localSheetId="4">#REF!:_R32766C32765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localSheetId="4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#REF!</definedName>
    <definedName name="ฟย่อรยไ">#REF!</definedName>
    <definedName name="ฟห">#REF!</definedName>
    <definedName name="ฟหดฟ" localSheetId="4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#REF!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localSheetId="4" hidden="1">{#N/A,#N/A,FALSE,"COVER1.XLS ";#N/A,#N/A,FALSE,"RACT1.XLS";#N/A,#N/A,FALSE,"RACT2.XLS";#N/A,#N/A,FALSE,"ECCMP";#N/A,#N/A,FALSE,"WELDER.XLS"}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เฟกเฟ">#REF!</definedName>
    <definedName name="แฟนมี่">#REF!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4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ภ">#REF!</definedName>
    <definedName name="ภงด1">#N/A</definedName>
    <definedName name="ภาพรวม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localSheetId="4" hidden="1">{#N/A,#N/A,FALSE,"COVER1.XLS ";#N/A,#N/A,FALSE,"RACT1.XLS";#N/A,#N/A,FALSE,"RACT2.XLS";#N/A,#N/A,FALSE,"ECCMP";#N/A,#N/A,FALSE,"WELDER.XLS"}</definedName>
    <definedName name="มนะ" hidden="1">{#N/A,#N/A,FALSE,"COVER1.XLS ";#N/A,#N/A,FALSE,"RACT1.XLS";#N/A,#N/A,FALSE,"RACT2.XLS";#N/A,#N/A,FALSE,"ECCMP";#N/A,#N/A,FALSE,"WELDER.XLS"}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โนช">#REF!</definedName>
    <definedName name="มายด์คคนสวย" localSheetId="4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แม่สอด">#REF!</definedName>
    <definedName name="ไม่เคย">#REF!</definedName>
    <definedName name="ไม่ต้องเป็นห่วง">#REF!</definedName>
    <definedName name="ไม่มีชื่อ">#REF!</definedName>
    <definedName name="ไม้ลอกศรีราชา">#REF!</definedName>
    <definedName name="ไม้ออกแปลง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นา">#REF!</definedName>
    <definedName name="ยบ" hidden="1">#REF!</definedName>
    <definedName name="ยบบ">#REF!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โอน_Sushi">#REF!</definedName>
    <definedName name="ยังไม่ได้จัดสรร">#REF!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4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มา">#N/A</definedName>
    <definedName name="รร">#REF!</definedName>
    <definedName name="รร_10" localSheetId="4">Scheduled_Payment+Extra_Payment</definedName>
    <definedName name="รร_10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รร">#REF!</definedName>
    <definedName name="รวม" localSheetId="4" hidden="1">{#N/A,#N/A,FALSE,"COVER1.XLS ";#N/A,#N/A,FALSE,"RACT1.XLS";#N/A,#N/A,FALSE,"RACT2.XLS";#N/A,#N/A,FALSE,"ECCMP";#N/A,#N/A,FALSE,"WELDER.XLS"}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ขนส่งไม้สับ">#REF!</definedName>
    <definedName name="ราคาขายสุทธิ">#REF!</definedName>
    <definedName name="ราคาค่าขนส่งไม้ท่อน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ย">#REF!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ได้">#REF!</definedName>
    <definedName name="รายบุคคล2" localSheetId="4" hidden="1">{#N/A,#N/A,FALSE,"COVER.XLS";#N/A,#N/A,FALSE,"RACT1.XLS";#N/A,#N/A,FALSE,"RACT2.XLS";#N/A,#N/A,FALSE,"ECCMP";#N/A,#N/A,FALSE,"WELDER.XLS"}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ไรก้า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63">#REF!</definedName>
    <definedName name="ฤฎ๐" localSheetId="4" hidden="1">{"'Income Statement'!$D$96:$E$101"}</definedName>
    <definedName name="ฤฎ๐" hidden="1">{"'Income Statement'!$D$96:$E$101"}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localSheetId="4" hidden="1">{"conso",#N/A,FALSE,"cash flow"}</definedName>
    <definedName name="ลูกหนี้1" hidden="1">{"conso",#N/A,FALSE,"cash flow"}</definedName>
    <definedName name="ลูกหนี้เงินตรา.." localSheetId="4" hidden="1">{"conso",#N/A,FALSE,"cash flow"}</definedName>
    <definedName name="ลูกหนี้เงินตรา.." hidden="1">{"conso",#N/A,FALSE,"cash flow"}</definedName>
    <definedName name="ลูกหนี้เงินตรา0509" localSheetId="4" hidden="1">{"cashflow",#N/A,FALSE,"cash flow"}</definedName>
    <definedName name="ลูกหนี้เงินตรา0509" hidden="1">{"cashflow",#N/A,FALSE,"cash flow"}</definedName>
    <definedName name="ลูกหนี้อื่น">#REF!</definedName>
    <definedName name="เลขประจำตัว">#REF!</definedName>
    <definedName name="เลือก">#REF!</definedName>
    <definedName name="ว">#REF!</definedName>
    <definedName name="วงเงินกู้">70%</definedName>
    <definedName name="วงย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localSheetId="4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localSheetId="4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4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4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localSheetId="4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_ญญา">#REF!</definedName>
    <definedName name="ส1117">#REF!</definedName>
    <definedName name="ส66">#REF!</definedName>
    <definedName name="ส69">#REF!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ปิง_160847_Bkk">#REF!</definedName>
    <definedName name="ส่งปิง_160847_Corp">#REF!</definedName>
    <definedName name="สงวงา">#REF!</definedName>
    <definedName name="สงวสงสว" localSheetId="4">Scheduled_Payment+Extra_Payment</definedName>
    <definedName name="สงวสงสว">Scheduled_Payment+Extra_Payment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localSheetId="4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ถานะปิดต้นทุน">#REF!</definedName>
    <definedName name="สถาบัน">#REF!</definedName>
    <definedName name="สถิติ_spc" localSheetId="4" hidden="1">{#N/A,#N/A,FALSE,"Eff-SSC2"}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localSheetId="4" hidden="1">{"'Model'!$A$1:$N$53"}</definedName>
    <definedName name="สบทร" hidden="1">{"'Model'!$A$1:$N$53"}</definedName>
    <definedName name="สมโชติ" localSheetId="4" hidden="1">{"'Eng (page2)'!$A$1:$D$52"}</definedName>
    <definedName name="สมโชติ" hidden="1">{"'Eng (page2)'!$A$1:$D$52"}</definedName>
    <definedName name="สมเด" localSheetId="4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localSheetId="4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ทั้งหมด">#REF!</definedName>
    <definedName name="สรุปผลการ" localSheetId="4" hidden="1">{#N/A,#N/A,FALSE,"COVER.XLS";#N/A,#N/A,FALSE,"RACT1.XLS";#N/A,#N/A,FALSE,"RACT2.XLS";#N/A,#N/A,FALSE,"ECCMP";#N/A,#N/A,FALSE,"WELDER.XLS"}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ไส้" localSheetId="4" hidden="1">{#N/A,#N/A,FALSE,"COVER.XLS";#N/A,#N/A,FALSE,"RACT1.XLS";#N/A,#N/A,FALSE,"RACT2.XLS";#N/A,#N/A,FALSE,"ECCMP";#N/A,#N/A,FALSE,"WELDER.XLS"}</definedName>
    <definedName name="สไส้" hidden="1">{#N/A,#N/A,FALSE,"COVER.XLS";#N/A,#N/A,FALSE,"RACT1.XLS";#N/A,#N/A,FALSE,"RACT2.XLS";#N/A,#N/A,FALSE,"ECCMP";#N/A,#N/A,FALSE,"WELDER.XLS"}</definedName>
    <definedName name="สหต่">#REF!</definedName>
    <definedName name="สหาร">#REF!</definedName>
    <definedName name="สะสมยอดพันธมิตร">#REF!</definedName>
    <definedName name="สัญญา">#REF!</definedName>
    <definedName name="สา">#REF!</definedName>
    <definedName name="สาเ" localSheetId="4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ท_สา">#REF!</definedName>
    <definedName name="สาทืสา">#REF!</definedName>
    <definedName name="สามง่าม">#REF!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ิริ">"$"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ใส">#REF!</definedName>
    <definedName name="ห" hidden="1">#REF!</definedName>
    <definedName name="ห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localSheetId="4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4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localSheetId="4" hidden="1">{#N/A,#N/A,FALSE,"COVER1.XLS ";#N/A,#N/A,FALSE,"RACT1.XLS";#N/A,#N/A,FALSE,"RACT2.XLS";#N/A,#N/A,FALSE,"ECCMP";#N/A,#N/A,FALSE,"WELDER.XLS"}</definedName>
    <definedName name="หกดกด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4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แหก" localSheetId="4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4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localSheetId="4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4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4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localSheetId="4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localSheetId="4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localSheetId="4" hidden="1">{#N/A,#N/A,FALSE,"17MAY";#N/A,#N/A,FALSE,"24MAY"}</definedName>
    <definedName name="หอ" hidden="1">{#N/A,#N/A,FALSE,"17MAY";#N/A,#N/A,FALSE,"24MAY"}</definedName>
    <definedName name="หอห" localSheetId="4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ักค่าน้ำไฟ">#REF!</definedName>
    <definedName name="หักค่าเสื่อม">#REF!</definedName>
    <definedName name="หาก">#REF!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เหเก">#REF!</definedName>
    <definedName name="เหดเ">#REF!</definedName>
    <definedName name="เหนฟวด">#REF!</definedName>
    <definedName name="เหว่">#REF!</definedName>
    <definedName name="แหก" localSheetId="4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ห">#REF!</definedName>
    <definedName name="ไห_10">#N/A</definedName>
    <definedName name="ไหด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_าส">#REF!</definedName>
    <definedName name="อ2">#REF!</definedName>
    <definedName name="อ25">#REF!</definedName>
    <definedName name="อ26">#REF!</definedName>
    <definedName name="อ582">#REF!</definedName>
    <definedName name="อก" localSheetId="4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4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4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4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ระหว่างก่อสร้าง">#REF!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้าส">#REF!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น">#REF!</definedName>
    <definedName name="ฮ063">#REF!</definedName>
    <definedName name="โฮ๊ย">#REF!</definedName>
    <definedName name="า266">#REF!</definedName>
    <definedName name="า4">#REF!</definedName>
    <definedName name="าสสา">#REF!</definedName>
    <definedName name="าาา" localSheetId="4" hidden="1">{"'Model'!$A$1:$N$53"}</definedName>
    <definedName name="าาา" hidden="1">{"'Model'!$A$1:$N$53"}</definedName>
    <definedName name="าาา_1" localSheetId="4" hidden="1">{"'Model'!$A$1:$N$53"}</definedName>
    <definedName name="าาา_1" hidden="1">{"'Model'!$A$1:$N$53"}</definedName>
    <definedName name="าาาา" localSheetId="4" hidden="1">{"'Model'!$A$1:$N$53"}</definedName>
    <definedName name="าาาา" hidden="1">{"'Model'!$A$1:$N$53"}</definedName>
    <definedName name="าาาา_1" localSheetId="4" hidden="1">{"'Model'!$A$1:$N$53"}</definedName>
    <definedName name="าาาา_1" hidden="1">{"'Model'!$A$1:$N$53"}</definedName>
    <definedName name="ฺๅถ">#REF!</definedName>
    <definedName name="ๆ">#REF!</definedName>
    <definedName name="ๆ_1">"#REF!"</definedName>
    <definedName name="ๆ_2">"#REF!"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localSheetId="4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4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4" hidden="1">{#N/A,#N/A,FALSE,"단축1";#N/A,#N/A,FALSE,"단축2";#N/A,#N/A,FALSE,"단축3";#N/A,#N/A,FALSE,"장축";#N/A,#N/A,FALSE,"4WD"}</definedName>
    <definedName name="ㄱ" hidden="1">{#N/A,#N/A,FALSE,"단축1";#N/A,#N/A,FALSE,"단축2";#N/A,#N/A,FALSE,"단축3";#N/A,#N/A,FALSE,"장축";#N/A,#N/A,FALSE,"4WD"}</definedName>
    <definedName name="ㄱㄷ" localSheetId="4" hidden="1">{#N/A,#N/A,FALSE,"UNIT";#N/A,#N/A,FALSE,"UNIT";#N/A,#N/A,FALSE,"계정"}</definedName>
    <definedName name="ㄱㄷ" hidden="1">{#N/A,#N/A,FALSE,"UNIT";#N/A,#N/A,FALSE,"UNIT";#N/A,#N/A,FALSE,"계정"}</definedName>
    <definedName name="ㄱㅇ" localSheetId="4" hidden="1">{#N/A,#N/A,FALSE,"단축1";#N/A,#N/A,FALSE,"단축2";#N/A,#N/A,FALSE,"단축3";#N/A,#N/A,FALSE,"장축";#N/A,#N/A,FALSE,"4WD"}</definedName>
    <definedName name="ㄱㅇ" hidden="1">{#N/A,#N/A,FALSE,"단축1";#N/A,#N/A,FALSE,"단축2";#N/A,#N/A,FALSE,"단축3";#N/A,#N/A,FALSE,"장축";#N/A,#N/A,FALSE,"4WD"}</definedName>
    <definedName name="가" localSheetId="4" hidden="1">{#N/A,#N/A,FALSE,"계약직(여)"}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localSheetId="4" hidden="1">{"'미착금액'!$A$4:$G$14"}</definedName>
    <definedName name="가기긱" hidden="1">{"'미착금액'!$A$4:$G$14"}</definedName>
    <definedName name="가나" localSheetId="4" hidden="1">{#N/A,#N/A,FALSE,"계약직(여)"}</definedName>
    <definedName name="가나" hidden="1">{#N/A,#N/A,FALSE,"계약직(여)"}</definedName>
    <definedName name="가나다라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localSheetId="4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4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localSheetId="4" hidden="1">{#N/A,#N/A,FALSE,"단축1";#N/A,#N/A,FALSE,"단축2";#N/A,#N/A,FALSE,"단축3";#N/A,#N/A,FALSE,"장축";#N/A,#N/A,FALSE,"4WD"}</definedName>
    <definedName name="각방안" hidden="1">{#N/A,#N/A,FALSE,"단축1";#N/A,#N/A,FALSE,"단축2";#N/A,#N/A,FALSE,"단축3";#N/A,#N/A,FALSE,"장축";#N/A,#N/A,FALSE,"4WD"}</definedName>
    <definedName name="감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localSheetId="4" hidden="1">{#N/A,#N/A,FALSE,"9612"}</definedName>
    <definedName name="감가" hidden="1">{#N/A,#N/A,FALSE,"9612"}</definedName>
    <definedName name="감가상각" localSheetId="4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localSheetId="4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localSheetId="4" hidden="1">{#N/A,#N/A,FALSE,"UNIT";#N/A,#N/A,FALSE,"UNIT";#N/A,#N/A,FALSE,"계정"}</definedName>
    <definedName name="개나리" hidden="1">{#N/A,#N/A,FALSE,"UNIT";#N/A,#N/A,FALSE,"UNIT";#N/A,#N/A,FALSE,"계정"}</definedName>
    <definedName name="개발비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localSheetId="4" hidden="1">{#N/A,#N/A,FALSE,"단축1";#N/A,#N/A,FALSE,"단축2";#N/A,#N/A,FALSE,"단축3";#N/A,#N/A,FALSE,"장축";#N/A,#N/A,FALSE,"4WD"}</definedName>
    <definedName name="개발일정수정" hidden="1">{#N/A,#N/A,FALSE,"단축1";#N/A,#N/A,FALSE,"단축2";#N/A,#N/A,FALSE,"단축3";#N/A,#N/A,FALSE,"장축";#N/A,#N/A,FALSE,"4WD"}</definedName>
    <definedName name="개선" localSheetId="4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localSheetId="4" hidden="1">{#N/A,#N/A,TRUE,"Y생산";#N/A,#N/A,TRUE,"Y판매";#N/A,#N/A,TRUE,"Y총물량";#N/A,#N/A,TRUE,"Y능력";#N/A,#N/A,TRUE,"YKD"}</definedName>
    <definedName name="개선내용" hidden="1">{#N/A,#N/A,TRUE,"Y생산";#N/A,#N/A,TRUE,"Y판매";#N/A,#N/A,TRUE,"Y총물량";#N/A,#N/A,TRUE,"Y능력";#N/A,#N/A,TRUE,"YKD"}</definedName>
    <definedName name="개선실적" localSheetId="4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localSheetId="4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localSheetId="4" hidden="1">{#N/A,#N/A,FALSE,"BS";#N/A,#N/A,FALSE,"PL";#N/A,#N/A,FALSE,"처분";#N/A,#N/A,FALSE,"현금";#N/A,#N/A,FALSE,"매출";#N/A,#N/A,FALSE,"원가";#N/A,#N/A,FALSE,"경영"}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localSheetId="4" hidden="1">{#N/A,#N/A,TRUE,"Y생산";#N/A,#N/A,TRUE,"Y판매";#N/A,#N/A,TRUE,"Y총물량";#N/A,#N/A,TRUE,"Y능력";#N/A,#N/A,TRUE,"YKD"}</definedName>
    <definedName name="건설팀" hidden="1">{#N/A,#N/A,TRUE,"Y생산";#N/A,#N/A,TRUE,"Y판매";#N/A,#N/A,TRUE,"Y총물량";#N/A,#N/A,TRUE,"Y능력";#N/A,#N/A,TRUE,"YKD"}</definedName>
    <definedName name="결맹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localSheetId="4" hidden="1">{#N/A,#N/A,FALSE,"BS";#N/A,#N/A,FALSE,"PL";#N/A,#N/A,FALSE,"처분";#N/A,#N/A,FALSE,"현금";#N/A,#N/A,FALSE,"매출";#N/A,#N/A,FALSE,"원가";#N/A,#N/A,FALSE,"경영"}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localSheetId="4" hidden="1">{#N/A,#N/A,FALSE,"BS";#N/A,#N/A,FALSE,"PL";#N/A,#N/A,FALSE,"처분";#N/A,#N/A,FALSE,"현금";#N/A,#N/A,FALSE,"매출";#N/A,#N/A,FALSE,"원가";#N/A,#N/A,FALSE,"경영"}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 localSheetId="4">OFFSET(#REF!,0,0,CONTA(#REF!),12)</definedName>
    <definedName name="경생실">OFFSET(#REF!,0,0,CONTA(#REF!),12)</definedName>
    <definedName name="경영지표" localSheetId="4" hidden="1">{#N/A,#N/A,FALSE,"BS";#N/A,#N/A,FALSE,"PL";#N/A,#N/A,FALSE,"처분";#N/A,#N/A,FALSE,"현금";#N/A,#N/A,FALSE,"매출";#N/A,#N/A,FALSE,"원가";#N/A,#N/A,FALSE,"경영"}</definedName>
    <definedName name="경영지표" hidden="1">{#N/A,#N/A,FALSE,"BS";#N/A,#N/A,FALSE,"PL";#N/A,#N/A,FALSE,"처분";#N/A,#N/A,FALSE,"현금";#N/A,#N/A,FALSE,"매출";#N/A,#N/A,FALSE,"원가";#N/A,#N/A,FALSE,"경영"}</definedName>
    <definedName name="계산" localSheetId="4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localSheetId="4" hidden="1">{#N/A,#N/A,FALSE,"계약직(여)"}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localSheetId="4" hidden="1">{#N/A,#N/A,FALSE,"P.C.B"}</definedName>
    <definedName name="구" hidden="1">{#N/A,#N/A,FALSE,"P.C.B"}</definedName>
    <definedName name="구로">#REF!</definedName>
    <definedName name="구매">#N/A</definedName>
    <definedName name="구매품목" localSheetId="4" hidden="1">{#N/A,#N/A,FALSE,"단축1";#N/A,#N/A,FALSE,"단축2";#N/A,#N/A,FALSE,"단축3";#N/A,#N/A,FALSE,"장축";#N/A,#N/A,FALSE,"4WD"}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localSheetId="4" hidden="1">{#N/A,#N/A,FALSE,"9612"}</definedName>
    <definedName name="구축물" hidden="1">{#N/A,#N/A,FALSE,"9612"}</definedName>
    <definedName name="국공채미수이자" localSheetId="4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localSheetId="4" hidden="1">{#N/A,#N/A,FALSE,"계약직(여)"}</definedName>
    <definedName name="그만" hidden="1">{#N/A,#N/A,FALSE,"계약직(여)"}</definedName>
    <definedName name="근거2" localSheetId="4" hidden="1">{#N/A,#N/A,FALSE,"단축1";#N/A,#N/A,FALSE,"단축2";#N/A,#N/A,FALSE,"단축3";#N/A,#N/A,FALSE,"장축";#N/A,#N/A,FALSE,"4WD"}</definedName>
    <definedName name="근거2" hidden="1">{#N/A,#N/A,FALSE,"단축1";#N/A,#N/A,FALSE,"단축2";#N/A,#N/A,FALSE,"단축3";#N/A,#N/A,FALSE,"장축";#N/A,#N/A,FALSE,"4WD"}</definedName>
    <definedName name="금액">"사용자입력(금액)"</definedName>
    <definedName name="급수">#REF!</definedName>
    <definedName name="급여관리">#REF!</definedName>
    <definedName name="급여인상안" localSheetId="4" hidden="1">{#N/A,#N/A,FALSE,"계약직(여)"}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localSheetId="4" hidden="1">{#N/A,#N/A,FALSE,"BS";#N/A,#N/A,FALSE,"PL";#N/A,#N/A,FALSE,"처분";#N/A,#N/A,FALSE,"현금";#N/A,#N/A,FALSE,"매출";#N/A,#N/A,FALSE,"원가";#N/A,#N/A,FALSE,"경영"}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localSheetId="4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4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localSheetId="4" hidden="1">{#N/A,#N/A,FALSE,"UNIT";#N/A,#N/A,FALSE,"UNIT";#N/A,#N/A,FALSE,"계정"}</definedName>
    <definedName name="김석기" hidden="1">{#N/A,#N/A,FALSE,"UNIT";#N/A,#N/A,FALSE,"UNIT";#N/A,#N/A,FALSE,"계정"}</definedName>
    <definedName name="ㄴ" localSheetId="4" hidden="1">{#N/A,#N/A,TRUE,"Y생산";#N/A,#N/A,TRUE,"Y판매";#N/A,#N/A,TRUE,"Y총물량";#N/A,#N/A,TRUE,"Y능력";#N/A,#N/A,TRUE,"YKD"}</definedName>
    <definedName name="ㄴ" hidden="1">{#N/A,#N/A,TRUE,"Y생산";#N/A,#N/A,TRUE,"Y판매";#N/A,#N/A,TRUE,"Y총물량";#N/A,#N/A,TRUE,"Y능력";#N/A,#N/A,TRUE,"YKD"}</definedName>
    <definedName name="ㄴㄴㄴ" localSheetId="4" hidden="1">{#N/A,#N/A,FALSE,"채권채무";#N/A,#N/A,FALSE,"control sheet"}</definedName>
    <definedName name="ㄴㄴㄴ" hidden="1">{#N/A,#N/A,FALSE,"채권채무";#N/A,#N/A,FALSE,"control sheet"}</definedName>
    <definedName name="ㄴㄴㄴㄴ" localSheetId="4" hidden="1">{#N/A,#N/A,FALSE,"UNIT";#N/A,#N/A,FALSE,"UNIT";#N/A,#N/A,FALSE,"계정"}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localSheetId="4" hidden="1">{#N/A,#N/A,FALSE,"단축1";#N/A,#N/A,FALSE,"단축2";#N/A,#N/A,FALSE,"단축3";#N/A,#N/A,FALSE,"장축";#N/A,#N/A,FALSE,"4WD"}</definedName>
    <definedName name="ㄴㄹ" hidden="1">{#N/A,#N/A,FALSE,"단축1";#N/A,#N/A,FALSE,"단축2";#N/A,#N/A,FALSE,"단축3";#N/A,#N/A,FALSE,"장축";#N/A,#N/A,FALSE,"4WD"}</definedName>
    <definedName name="ㄴㄹㄴ" localSheetId="4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hidden="1">{#N/A,#N/A,FALSE,"UNIT";#N/A,#N/A,FALSE,"UNIT";#N/A,#N/A,FALSE,"계정"}</definedName>
    <definedName name="ㄴㄹㅇㄹㅇㄴ" localSheetId="4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ㄹㅈㄷ" localSheetId="4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hidden="1">{#N/A,#N/A,FALSE,"UNIT";#N/A,#N/A,FALSE,"UNIT";#N/A,#N/A,FALSE,"계정"}</definedName>
    <definedName name="ㄴㅇ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localSheetId="4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hidden="1">{#N/A,#N/A,FALSE,"UNIT";#N/A,#N/A,FALSE,"UNIT";#N/A,#N/A,FALSE,"계정"}</definedName>
    <definedName name="ㄴㅇ라" localSheetId="4" hidden="1">{#N/A,#N/A,FALSE,"계약직(여)"}</definedName>
    <definedName name="ㄴㅇ라" hidden="1">{#N/A,#N/A,FALSE,"계약직(여)"}</definedName>
    <definedName name="ㄴㅇㅀㅇ" localSheetId="4" hidden="1">{#N/A,#N/A,TRUE,"Y생산";#N/A,#N/A,TRUE,"Y판매";#N/A,#N/A,TRUE,"Y총물량";#N/A,#N/A,TRUE,"Y능력";#N/A,#N/A,TRUE,"YKD"}</definedName>
    <definedName name="ㄴㅇㅀㅇ" hidden="1">{#N/A,#N/A,TRUE,"Y생산";#N/A,#N/A,TRUE,"Y판매";#N/A,#N/A,TRUE,"Y총물량";#N/A,#N/A,TRUE,"Y능력";#N/A,#N/A,TRUE,"YKD"}</definedName>
    <definedName name="ㄴㅇㅇㄴㄴㅇ" localSheetId="4" hidden="1">{#N/A,#N/A,FALSE,"Repair";#N/A,#N/A,FALSE,"Audit Room";#N/A,#N/A,FALSE,"Simulator"}</definedName>
    <definedName name="ㄴㅇㅇㄴㄴㅇ" hidden="1">{#N/A,#N/A,FALSE,"Repair";#N/A,#N/A,FALSE,"Audit Room";#N/A,#N/A,FALSE,"Simulator"}</definedName>
    <definedName name="나" localSheetId="4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localSheetId="4" hidden="1">{"'미착금액'!$A$4:$G$14"}</definedName>
    <definedName name="나나나" hidden="1">{"'미착금액'!$A$4:$G$14"}</definedName>
    <definedName name="나라" localSheetId="4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날짜">"사용자입력(날짜)"</definedName>
    <definedName name="낫널">"Not Null 오류체크 유의사항"</definedName>
    <definedName name="내국인_1">#REF!</definedName>
    <definedName name="내근계">#N/A</definedName>
    <definedName name="내근무료">#N/A</definedName>
    <definedName name="내근유료">#N/A</definedName>
    <definedName name="내용" localSheetId="4" hidden="1">{#N/A,#N/A,TRUE,"Y생산";#N/A,#N/A,TRUE,"Y판매";#N/A,#N/A,TRUE,"Y총물량";#N/A,#N/A,TRUE,"Y능력";#N/A,#N/A,TRUE,"YKD"}</definedName>
    <definedName name="내용" hidden="1">{#N/A,#N/A,TRUE,"Y생산";#N/A,#N/A,TRUE,"Y판매";#N/A,#N/A,TRUE,"Y총물량";#N/A,#N/A,TRUE,"Y능력";#N/A,#N/A,TRUE,"YKD"}</definedName>
    <definedName name="내용연수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localSheetId="4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localSheetId="4" hidden="1">{#N/A,#N/A,FALSE,"BS";#N/A,#N/A,FALSE,"PL";#N/A,#N/A,FALSE,"처분";#N/A,#N/A,FALSE,"현금";#N/A,#N/A,FALSE,"매출";#N/A,#N/A,FALSE,"원가";#N/A,#N/A,FALSE,"경영"}</definedName>
    <definedName name="ㄷ" hidden="1">{#N/A,#N/A,FALSE,"BS";#N/A,#N/A,FALSE,"PL";#N/A,#N/A,FALSE,"처분";#N/A,#N/A,FALSE,"현금";#N/A,#N/A,FALSE,"매출";#N/A,#N/A,FALSE,"원가";#N/A,#N/A,FALSE,"경영"}</definedName>
    <definedName name="ㄷ3" localSheetId="4" hidden="1">{#N/A,#N/A,FALSE,"9612"}</definedName>
    <definedName name="ㄷ3" hidden="1">{#N/A,#N/A,FALSE,"9612"}</definedName>
    <definedName name="ㄷㄳ" localSheetId="4" hidden="1">{#N/A,#N/A,FALSE,"UNIT";#N/A,#N/A,FALSE,"UNIT";#N/A,#N/A,FALSE,"계정"}</definedName>
    <definedName name="ㄷㄳ" hidden="1">{#N/A,#N/A,FALSE,"UNIT";#N/A,#N/A,FALSE,"UNIT";#N/A,#N/A,FALSE,"계정"}</definedName>
    <definedName name="ㄷㄷ" localSheetId="4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localSheetId="4" hidden="1">{#N/A,#N/A,FALSE,"신규dep";#N/A,#N/A,FALSE,"신규dep-금형상각후";#N/A,#N/A,FALSE,"신규dep-연구비상각후";#N/A,#N/A,FALSE,"신규dep-기계,공구상각후"}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ㄷㅈㄱㅈㄷ" localSheetId="4" hidden="1">{#N/A,#N/A,FALSE,"UNIT";#N/A,#N/A,FALSE,"UNIT";#N/A,#N/A,FALSE,"계정"}</definedName>
    <definedName name="ㄷㅈㄱㅈㄷ" hidden="1">{#N/A,#N/A,FALSE,"UNIT";#N/A,#N/A,FALSE,"UNIT";#N/A,#N/A,FALSE,"계정"}</definedName>
    <definedName name="다" localSheetId="4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localSheetId="4" hidden="1">{#N/A,#N/A,FALSE,"계약직(여)"}</definedName>
    <definedName name="대" hidden="1">{#N/A,#N/A,FALSE,"계약직(여)"}</definedName>
    <definedName name="대구">#REF!</definedName>
    <definedName name="대리점사업부" localSheetId="4" hidden="1">{#N/A,#N/A,FALSE,"계약직(여)"}</definedName>
    <definedName name="대리점사업부" hidden="1">{#N/A,#N/A,FALSE,"계약직(여)"}</definedName>
    <definedName name="대부" localSheetId="4" hidden="1">{#N/A,#N/A,FALSE,"단축1";#N/A,#N/A,FALSE,"단축2";#N/A,#N/A,FALSE,"단축3";#N/A,#N/A,FALSE,"장축";#N/A,#N/A,FALSE,"4WD"}</definedName>
    <definedName name="대부" hidden="1">{#N/A,#N/A,FALSE,"단축1";#N/A,#N/A,FALSE,"단축2";#N/A,#N/A,FALSE,"단축3";#N/A,#N/A,FALSE,"장축";#N/A,#N/A,FALSE,"4WD"}</definedName>
    <definedName name="대상" localSheetId="4" hidden="1">{#N/A,#N/A,FALSE,"Repair";#N/A,#N/A,FALSE,"Audit Room";#N/A,#N/A,FALSE,"Simulator"}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localSheetId="4" hidden="1">{#N/A,#N/A,FALSE,"BS";#N/A,#N/A,FALSE,"PL";#N/A,#N/A,FALSE,"처분";#N/A,#N/A,FALSE,"현금";#N/A,#N/A,FALSE,"매출";#N/A,#N/A,FALSE,"원가";#N/A,#N/A,FALSE,"경영"}</definedName>
    <definedName name="대차2" hidden="1">{#N/A,#N/A,FALSE,"BS";#N/A,#N/A,FALSE,"PL";#N/A,#N/A,FALSE,"처분";#N/A,#N/A,FALSE,"현금";#N/A,#N/A,FALSE,"매출";#N/A,#N/A,FALSE,"원가";#N/A,#N/A,FALSE,"경영"}</definedName>
    <definedName name="대책서" localSheetId="4" hidden="1">{#N/A,#N/A,FALSE,"단축1";#N/A,#N/A,FALSE,"단축2";#N/A,#N/A,FALSE,"단축3";#N/A,#N/A,FALSE,"장축";#N/A,#N/A,FALSE,"4WD"}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 localSheetId="4">{#N/A,#N/A,FALSE,"BS";#N/A,#N/A,FALSE,"PL";#N/A,#N/A,FALSE,"처분";#N/A,#N/A,FALSE,"현금";#N/A,#N/A,FALSE,"매출";#N/A,#N/A,FALSE,"원가";#N/A,#N/A,FALSE,"경영"}</definedName>
    <definedName name="ㄹ">{#N/A,#N/A,FALSE,"BS";#N/A,#N/A,FALSE,"PL";#N/A,#N/A,FALSE,"처분";#N/A,#N/A,FALSE,"현금";#N/A,#N/A,FALSE,"매출";#N/A,#N/A,FALSE,"원가";#N/A,#N/A,FALSE,"경영"}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localSheetId="4" hidden="1">{#N/A,#N/A,FALSE,"UNIT";#N/A,#N/A,FALSE,"UNIT";#N/A,#N/A,FALSE,"계정"}</definedName>
    <definedName name="ㄹㄴㅇㄹㄴ" hidden="1">{#N/A,#N/A,FALSE,"UNIT";#N/A,#N/A,FALSE,"UNIT";#N/A,#N/A,FALSE,"계정"}</definedName>
    <definedName name="ㄹㄹ" localSheetId="4" hidden="1">{#N/A,#N/A,FALSE,"BS";#N/A,#N/A,FALSE,"PL";#N/A,#N/A,FALSE,"처분";#N/A,#N/A,FALSE,"현금";#N/A,#N/A,FALSE,"매출";#N/A,#N/A,FALSE,"원가";#N/A,#N/A,FALSE,"경영"}</definedName>
    <definedName name="ㄹㄹ" hidden="1">{#N/A,#N/A,FALSE,"BS";#N/A,#N/A,FALSE,"PL";#N/A,#N/A,FALSE,"처분";#N/A,#N/A,FALSE,"현금";#N/A,#N/A,FALSE,"매출";#N/A,#N/A,FALSE,"원가";#N/A,#N/A,FALSE,"경영"}</definedName>
    <definedName name="ㄹㅇ" localSheetId="4" hidden="1">{#N/A,#N/A,TRUE,"Y생산";#N/A,#N/A,TRUE,"Y판매";#N/A,#N/A,TRUE,"Y총물량";#N/A,#N/A,TRUE,"Y능력";#N/A,#N/A,TRUE,"YKD"}</definedName>
    <definedName name="ㄹㅇ" hidden="1">{#N/A,#N/A,TRUE,"Y생산";#N/A,#N/A,TRUE,"Y판매";#N/A,#N/A,TRUE,"Y총물량";#N/A,#N/A,TRUE,"Y능력";#N/A,#N/A,TRUE,"YKD"}</definedName>
    <definedName name="ㄹㅇㄹ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localSheetId="4" hidden="1">{#N/A,#N/A,TRUE,"Y생산";#N/A,#N/A,TRUE,"Y판매";#N/A,#N/A,TRUE,"Y총물량";#N/A,#N/A,TRUE,"Y능력";#N/A,#N/A,TRUE,"YKD"}</definedName>
    <definedName name="ㄹㅇㄹㄹ" hidden="1">{#N/A,#N/A,TRUE,"Y생산";#N/A,#N/A,TRUE,"Y판매";#N/A,#N/A,TRUE,"Y총물량";#N/A,#N/A,TRUE,"Y능력";#N/A,#N/A,TRUE,"YKD"}</definedName>
    <definedName name="ㄹㅇㅀ" localSheetId="4" hidden="1">{#N/A,#N/A,FALSE,"단축1";#N/A,#N/A,FALSE,"단축2";#N/A,#N/A,FALSE,"단축3";#N/A,#N/A,FALSE,"장축";#N/A,#N/A,FALSE,"4WD"}</definedName>
    <definedName name="ㄹㅇㅀ" hidden="1">{#N/A,#N/A,FALSE,"단축1";#N/A,#N/A,FALSE,"단축2";#N/A,#N/A,FALSE,"단축3";#N/A,#N/A,FALSE,"장축";#N/A,#N/A,FALSE,"4WD"}</definedName>
    <definedName name="ㄹㅇㅇ" localSheetId="4" hidden="1">{#N/A,#N/A,TRUE,"Y생산";#N/A,#N/A,TRUE,"Y판매";#N/A,#N/A,TRUE,"Y총물량";#N/A,#N/A,TRUE,"Y능력";#N/A,#N/A,TRUE,"YKD"}</definedName>
    <definedName name="ㄹㅇㅇ" hidden="1">{#N/A,#N/A,TRUE,"Y생산";#N/A,#N/A,TRUE,"Y판매";#N/A,#N/A,TRUE,"Y총물량";#N/A,#N/A,TRUE,"Y능력";#N/A,#N/A,TRUE,"YKD"}</definedName>
    <definedName name="라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localSheetId="4" hidden="1">{#N/A,#N/A,FALSE,"단축1";#N/A,#N/A,FALSE,"단축2";#N/A,#N/A,FALSE,"단축3";#N/A,#N/A,FALSE,"장축";#N/A,#N/A,FALSE,"4WD"}</definedName>
    <definedName name="로커카바문제점" hidden="1">{#N/A,#N/A,FALSE,"단축1";#N/A,#N/A,FALSE,"단축2";#N/A,#N/A,FALSE,"단축3";#N/A,#N/A,FALSE,"장축";#N/A,#N/A,FALSE,"4WD"}</definedName>
    <definedName name="로커카바일정" localSheetId="4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localSheetId="4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localSheetId="4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" localSheetId="4" hidden="1">{#N/A,#N/A,FALSE,"BS";#N/A,#N/A,FALSE,"PL";#N/A,#N/A,FALSE,"처분";#N/A,#N/A,FALSE,"현금";#N/A,#N/A,FALSE,"매출";#N/A,#N/A,FALSE,"원가";#N/A,#N/A,FALSE,"경영"}</definedName>
    <definedName name="ㅁ" hidden="1">{#N/A,#N/A,FALSE,"BS";#N/A,#N/A,FALSE,"PL";#N/A,#N/A,FALSE,"처분";#N/A,#N/A,FALSE,"현금";#N/A,#N/A,FALSE,"매출";#N/A,#N/A,FALSE,"원가";#N/A,#N/A,FALSE,"경영"}</definedName>
    <definedName name="ㅁㄴ" localSheetId="4" hidden="1">{#N/A,#N/A,FALSE,"단축1";#N/A,#N/A,FALSE,"단축2";#N/A,#N/A,FALSE,"단축3";#N/A,#N/A,FALSE,"장축";#N/A,#N/A,FALSE,"4WD"}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localSheetId="4" hidden="1">{#N/A,#N/A,TRUE,"Y생산";#N/A,#N/A,TRUE,"Y판매";#N/A,#N/A,TRUE,"Y총물량";#N/A,#N/A,TRUE,"Y능력";#N/A,#N/A,TRUE,"YKD"}</definedName>
    <definedName name="ㅁㄴㄴㅇㅀ" hidden="1">{#N/A,#N/A,TRUE,"Y생산";#N/A,#N/A,TRUE,"Y판매";#N/A,#N/A,TRUE,"Y총물량";#N/A,#N/A,TRUE,"Y능력";#N/A,#N/A,TRUE,"YKD"}</definedName>
    <definedName name="ㅁㄴㄹㅇㄴㄹ" localSheetId="4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4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" localSheetId="4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localSheetId="4" hidden="1">{#N/A,#N/A,TRUE,"Y생산";#N/A,#N/A,TRUE,"Y판매";#N/A,#N/A,TRUE,"Y총물량";#N/A,#N/A,TRUE,"Y능력";#N/A,#N/A,TRUE,"YKD"}</definedName>
    <definedName name="ㅁㄴㅇㄹㅇㄹ" hidden="1">{#N/A,#N/A,TRUE,"Y생산";#N/A,#N/A,TRUE,"Y판매";#N/A,#N/A,TRUE,"Y총물량";#N/A,#N/A,TRUE,"Y능력";#N/A,#N/A,TRUE,"YKD"}</definedName>
    <definedName name="ㅁㄹㄴㅁㄿ추ㅘㅘ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localSheetId="4" hidden="1">{#N/A,#N/A,FALSE,"단축1";#N/A,#N/A,FALSE,"단축2";#N/A,#N/A,FALSE,"단축3";#N/A,#N/A,FALSE,"장축";#N/A,#N/A,FALSE,"4WD"}</definedName>
    <definedName name="ㅁㄹㅇ" hidden="1">{#N/A,#N/A,FALSE,"단축1";#N/A,#N/A,FALSE,"단축2";#N/A,#N/A,FALSE,"단축3";#N/A,#N/A,FALSE,"장축";#N/A,#N/A,FALSE,"4WD"}</definedName>
    <definedName name="ㅁㄻㄴㄹㄴㅁ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localSheetId="4" hidden="1">{#N/A,#N/A,FALSE,"UNIT";#N/A,#N/A,FALSE,"UNIT";#N/A,#N/A,FALSE,"계정"}</definedName>
    <definedName name="ㅁㅁ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localSheetId="4" hidden="1">{#N/A,#N/A,TRUE,"Y생산";#N/A,#N/A,TRUE,"Y판매";#N/A,#N/A,TRUE,"Y총물량";#N/A,#N/A,TRUE,"Y능력";#N/A,#N/A,TRUE,"YKD"}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localSheetId="4" hidden="1">{#N/A,#N/A,FALSE,"단축1";#N/A,#N/A,FALSE,"단축2";#N/A,#N/A,FALSE,"단축3";#N/A,#N/A,FALSE,"장축";#N/A,#N/A,FALSE,"4WD"}</definedName>
    <definedName name="ㅁㅇㄱㅎ" hidden="1">{#N/A,#N/A,FALSE,"단축1";#N/A,#N/A,FALSE,"단축2";#N/A,#N/A,FALSE,"단축3";#N/A,#N/A,FALSE,"장축";#N/A,#N/A,FALSE,"4WD"}</definedName>
    <definedName name="ㅁㅇㄹ" localSheetId="4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localSheetId="4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localSheetId="4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4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4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4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localSheetId="4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localSheetId="4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localSheetId="4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라ㅗㅁㄴ라ㅓ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localSheetId="4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localSheetId="4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localSheetId="4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localSheetId="4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localSheetId="4" hidden="1">{#N/A,#N/A,FALSE,"단축1";#N/A,#N/A,FALSE,"단축2";#N/A,#N/A,FALSE,"단축3";#N/A,#N/A,FALSE,"장축";#N/A,#N/A,FALSE,"4WD"}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localSheetId="4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localSheetId="4" hidden="1">{#N/A,#N/A,FALSE,"Aging Summary";#N/A,#N/A,FALSE,"Ratio Analysis";#N/A,#N/A,FALSE,"Test 120 Day Accts";#N/A,#N/A,FALSE,"Tickmarks"}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문자">"사용자입력(문자열)"</definedName>
    <definedName name="문자열">"사용자입력(문자열)"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localSheetId="4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4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localSheetId="4" hidden="1">{#N/A,#N/A,FALSE,"9612"}</definedName>
    <definedName name="미착기계" hidden="1">{#N/A,#N/A,FALSE,"9612"}</definedName>
    <definedName name="ㅂ" localSheetId="4" hidden="1">{#N/A,#N/A,FALSE,"단축1";#N/A,#N/A,FALSE,"단축2";#N/A,#N/A,FALSE,"단축3";#N/A,#N/A,FALSE,"장축";#N/A,#N/A,FALSE,"4WD"}</definedName>
    <definedName name="ㅂ" hidden="1">{#N/A,#N/A,FALSE,"단축1";#N/A,#N/A,FALSE,"단축2";#N/A,#N/A,FALSE,"단축3";#N/A,#N/A,FALSE,"장축";#N/A,#N/A,FALSE,"4WD"}</definedName>
    <definedName name="ㅂㄷㅂㄷ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localSheetId="4" hidden="1">{#N/A,#N/A,FALSE,"단축1";#N/A,#N/A,FALSE,"단축2";#N/A,#N/A,FALSE,"단축3";#N/A,#N/A,FALSE,"장축";#N/A,#N/A,FALSE,"4WD"}</definedName>
    <definedName name="ㅂㅂㅂ" hidden="1">{#N/A,#N/A,FALSE,"단축1";#N/A,#N/A,FALSE,"단축2";#N/A,#N/A,FALSE,"단축3";#N/A,#N/A,FALSE,"장축";#N/A,#N/A,FALSE,"4WD"}</definedName>
    <definedName name="ㅂㅂㅂㅂ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localSheetId="4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4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localSheetId="4" hidden="1">{#N/A,#N/A,FALSE,"단축1";#N/A,#N/A,FALSE,"단축2";#N/A,#N/A,FALSE,"단축3";#N/A,#N/A,FALSE,"장축";#N/A,#N/A,FALSE,"4WD"}</definedName>
    <definedName name="바로가기" hidden="1">{#N/A,#N/A,FALSE,"단축1";#N/A,#N/A,FALSE,"단축2";#N/A,#N/A,FALSE,"단축3";#N/A,#N/A,FALSE,"장축";#N/A,#N/A,FALSE,"4WD"}</definedName>
    <definedName name="바바" localSheetId="4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localSheetId="4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localSheetId="4" hidden="1">{#N/A,#N/A,FALSE,"단축1";#N/A,#N/A,FALSE,"단축2";#N/A,#N/A,FALSE,"단축3";#N/A,#N/A,FALSE,"장축";#N/A,#N/A,FALSE,"4WD"}</definedName>
    <definedName name="방진고무" hidden="1">{#N/A,#N/A,FALSE,"단축1";#N/A,#N/A,FALSE,"단축2";#N/A,#N/A,FALSE,"단축3";#N/A,#N/A,FALSE,"장축";#N/A,#N/A,FALSE,"4WD"}</definedName>
    <definedName name="배배배" localSheetId="4" hidden="1">{"'미착금액'!$A$4:$G$14"}</definedName>
    <definedName name="배배배" hidden="1">{"'미착금액'!$A$4:$G$14"}</definedName>
    <definedName name="백분율">"사용자입력(백분율)"</definedName>
    <definedName name="변경목차" localSheetId="4" hidden="1">{#N/A,#N/A,FALSE,"단축1";#N/A,#N/A,FALSE,"단축2";#N/A,#N/A,FALSE,"단축3";#N/A,#N/A,FALSE,"장축";#N/A,#N/A,FALSE,"4WD"}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localSheetId="4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4" hidden="1">{#N/A,#N/A,FALSE,"단축1";#N/A,#N/A,FALSE,"단축2";#N/A,#N/A,FALSE,"단축3";#N/A,#N/A,FALSE,"장축";#N/A,#N/A,FALSE,"4WD"}</definedName>
    <definedName name="보고" hidden="1">{#N/A,#N/A,FALSE,"단축1";#N/A,#N/A,FALSE,"단축2";#N/A,#N/A,FALSE,"단축3";#N/A,#N/A,FALSE,"장축";#N/A,#N/A,FALSE,"4WD"}</definedName>
    <definedName name="보고2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localSheetId="4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localSheetId="4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4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4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localSheetId="4" hidden="1">{#N/A,#N/A,FALSE,"단축1";#N/A,#N/A,FALSE,"단축2";#N/A,#N/A,FALSE,"단축3";#N/A,#N/A,FALSE,"장축";#N/A,#N/A,FALSE,"4WD"}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비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localSheetId="4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localSheetId="4" hidden="1">{#N/A,#N/A,FALSE,"UNIT";#N/A,#N/A,FALSE,"UNIT";#N/A,#N/A,FALSE,"계정"}</definedName>
    <definedName name="ㅅ" hidden="1">{#N/A,#N/A,FALSE,"UNIT";#N/A,#N/A,FALSE,"UNIT";#N/A,#N/A,FALSE,"계정"}</definedName>
    <definedName name="사" localSheetId="4" hidden="1">{#N/A,#N/A,FALSE,"P.C.B"}</definedName>
    <definedName name="사" hidden="1">{#N/A,#N/A,FALSE,"P.C.B"}</definedName>
    <definedName name="사랑">#N/A</definedName>
    <definedName name="사랑하" localSheetId="4" hidden="1">{#N/A,#N/A,FALSE,"P.C.B"}</definedName>
    <definedName name="사랑하" hidden="1">{#N/A,#N/A,FALSE,"P.C.B"}</definedName>
    <definedName name="사랑하는">#N/A</definedName>
    <definedName name="사업부">#N/A</definedName>
    <definedName name="사원미지급" localSheetId="4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localSheetId="4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새샛" localSheetId="4" hidden="1">{"'미착금액'!$A$4:$G$14"}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localSheetId="4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localSheetId="4" hidden="1">{#N/A,#N/A,FALSE,"단축1";#N/A,#N/A,FALSE,"단축2";#N/A,#N/A,FALSE,"단축3";#N/A,#N/A,FALSE,"장축";#N/A,#N/A,FALSE,"4WD"}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localSheetId="4" hidden="1">{#N/A,#N/A,FALSE,"단축1";#N/A,#N/A,FALSE,"단축2";#N/A,#N/A,FALSE,"단축3";#N/A,#N/A,FALSE,"장축";#N/A,#N/A,FALSE,"4WD"}</definedName>
    <definedName name="소뮨" hidden="1">{#N/A,#N/A,FALSE,"단축1";#N/A,#N/A,FALSE,"단축2";#N/A,#N/A,FALSE,"단축3";#N/A,#N/A,FALSE,"장축";#N/A,#N/A,FALSE,"4WD"}</definedName>
    <definedName name="손" localSheetId="4" hidden="1">{#N/A,#N/A,FALSE,"계약직(여)"}</definedName>
    <definedName name="손" hidden="1">{#N/A,#N/A,FALSE,"계약직(여)"}</definedName>
    <definedName name="손실" localSheetId="4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4" hidden="1">{#N/A,#N/A,FALSE,"UNIT";#N/A,#N/A,FALSE,"UNIT";#N/A,#N/A,FALSE,"계정"}</definedName>
    <definedName name="손익3" hidden="1">{#N/A,#N/A,FALSE,"UNIT";#N/A,#N/A,FALSE,"UNIT";#N/A,#N/A,FALSE,"계정"}</definedName>
    <definedName name="손익계산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localSheetId="4" hidden="1">{#N/A,#N/A,FALSE,"단축1";#N/A,#N/A,FALSE,"단축2";#N/A,#N/A,FALSE,"단축3";#N/A,#N/A,FALSE,"장축";#N/A,#N/A,FALSE,"4WD"}</definedName>
    <definedName name="쇼바2" hidden="1">{#N/A,#N/A,FALSE,"단축1";#N/A,#N/A,FALSE,"단축2";#N/A,#N/A,FALSE,"단축3";#N/A,#N/A,FALSE,"장축";#N/A,#N/A,FALSE,"4WD"}</definedName>
    <definedName name="쇼ㅜㅛ" localSheetId="4" hidden="1">{#N/A,#N/A,TRUE,"Y생산";#N/A,#N/A,TRUE,"Y판매";#N/A,#N/A,TRUE,"Y총물량";#N/A,#N/A,TRUE,"Y능력";#N/A,#N/A,TRUE,"YKD"}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localSheetId="4" hidden="1">{#N/A,#N/A,FALSE,"BS";#N/A,#N/A,FALSE,"PL";#N/A,#N/A,FALSE,"처분";#N/A,#N/A,FALSE,"현금";#N/A,#N/A,FALSE,"매출";#N/A,#N/A,FALSE,"원가";#N/A,#N/A,FALSE,"경영"}</definedName>
    <definedName name="수정" hidden="1">{#N/A,#N/A,FALSE,"BS";#N/A,#N/A,FALSE,"PL";#N/A,#N/A,FALSE,"처분";#N/A,#N/A,FALSE,"현금";#N/A,#N/A,FALSE,"매출";#N/A,#N/A,FALSE,"원가";#N/A,#N/A,FALSE,"경영"}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localSheetId="4" hidden="1">{#N/A,#N/A,FALSE,"BS";#N/A,#N/A,FALSE,"PL";#N/A,#N/A,FALSE,"처분";#N/A,#N/A,FALSE,"현금";#N/A,#N/A,FALSE,"매출";#N/A,#N/A,FALSE,"원가";#N/A,#N/A,FALSE,"경영"}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localSheetId="4" hidden="1">{#N/A,#N/A,FALSE,"단축1";#N/A,#N/A,FALSE,"단축2";#N/A,#N/A,FALSE,"단축3";#N/A,#N/A,FALSE,"장축";#N/A,#N/A,FALSE,"4WD"}</definedName>
    <definedName name="수통" hidden="1">{#N/A,#N/A,FALSE,"단축1";#N/A,#N/A,FALSE,"단축2";#N/A,#N/A,FALSE,"단축3";#N/A,#N/A,FALSE,"장축";#N/A,#N/A,FALSE,"4WD"}</definedName>
    <definedName name="숫자">"사용자입력(숫자)"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localSheetId="4" hidden="1">{#N/A,#N/A,FALSE,"단축1";#N/A,#N/A,FALSE,"단축2";#N/A,#N/A,FALSE,"단축3";#N/A,#N/A,FALSE,"장축";#N/A,#N/A,FALSE,"4WD"}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localSheetId="4" hidden="1">{#N/A,#N/A,FALSE,"단축1";#N/A,#N/A,FALSE,"단축2";#N/A,#N/A,FALSE,"단축3";#N/A,#N/A,FALSE,"장축";#N/A,#N/A,FALSE,"4WD"}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localSheetId="4" hidden="1">{#N/A,#N/A,FALSE,"단축1";#N/A,#N/A,FALSE,"단축2";#N/A,#N/A,FALSE,"단축3";#N/A,#N/A,FALSE,"장축";#N/A,#N/A,FALSE,"4WD"}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localSheetId="4" hidden="1">{#N/A,#N/A,FALSE,"단축1";#N/A,#N/A,FALSE,"단축2";#N/A,#N/A,FALSE,"단축3";#N/A,#N/A,FALSE,"장축";#N/A,#N/A,FALSE,"4WD"}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localSheetId="4" hidden="1">{#N/A,#N/A,FALSE,"P.C.B"}</definedName>
    <definedName name="십" hidden="1">{#N/A,#N/A,FALSE,"P.C.B"}</definedName>
    <definedName name="십이" localSheetId="4" hidden="1">{#N/A,#N/A,FALSE,"P.C.B"}</definedName>
    <definedName name="십이" hidden="1">{#N/A,#N/A,FALSE,"P.C.B"}</definedName>
    <definedName name="십일" localSheetId="4" hidden="1">{#N/A,#N/A,FALSE,"P.C.B"}</definedName>
    <definedName name="십일" hidden="1">{#N/A,#N/A,FALSE,"P.C.B"}</definedName>
    <definedName name="ㅇ">#REF!</definedName>
    <definedName name="ㅇ0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localSheetId="4" hidden="1">{#N/A,#N/A,FALSE,"UNIT";#N/A,#N/A,FALSE,"UNIT";#N/A,#N/A,FALSE,"계정"}</definedName>
    <definedName name="ㅇㄴㄹㄴㅇ" hidden="1">{#N/A,#N/A,FALSE,"UNIT";#N/A,#N/A,FALSE,"UNIT";#N/A,#N/A,FALSE,"계정"}</definedName>
    <definedName name="ㅇㄴㄻㄴㅇ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localSheetId="4" hidden="1">{#N/A,#N/A,FALSE,"단축1";#N/A,#N/A,FALSE,"단축2";#N/A,#N/A,FALSE,"단축3";#N/A,#N/A,FALSE,"장축";#N/A,#N/A,FALSE,"4WD"}</definedName>
    <definedName name="ㅇㄹ" hidden="1">{#N/A,#N/A,FALSE,"단축1";#N/A,#N/A,FALSE,"단축2";#N/A,#N/A,FALSE,"단축3";#N/A,#N/A,FALSE,"장축";#N/A,#N/A,FALSE,"4WD"}</definedName>
    <definedName name="ㅇㄹㄴ" localSheetId="4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localSheetId="4" hidden="1">{#N/A,#N/A,TRUE,"Y생산";#N/A,#N/A,TRUE,"Y판매";#N/A,#N/A,TRUE,"Y총물량";#N/A,#N/A,TRUE,"Y능력";#N/A,#N/A,TRUE,"YKD"}</definedName>
    <definedName name="ㅇㄹㄴㅇㄹㄴㅇ" hidden="1">{#N/A,#N/A,TRUE,"Y생산";#N/A,#N/A,TRUE,"Y판매";#N/A,#N/A,TRUE,"Y총물량";#N/A,#N/A,TRUE,"Y능력";#N/A,#N/A,TRUE,"YKD"}</definedName>
    <definedName name="ㅇ롱" localSheetId="4" hidden="1">{#N/A,#N/A,FALSE,"단축1";#N/A,#N/A,FALSE,"단축2";#N/A,#N/A,FALSE,"단축3";#N/A,#N/A,FALSE,"장축";#N/A,#N/A,FALSE,"4WD"}</definedName>
    <definedName name="ㅇ롱" hidden="1">{#N/A,#N/A,FALSE,"단축1";#N/A,#N/A,FALSE,"단축2";#N/A,#N/A,FALSE,"단축3";#N/A,#N/A,FALSE,"장축";#N/A,#N/A,FALSE,"4WD"}</definedName>
    <definedName name="ㅇ류" localSheetId="4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localSheetId="4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localSheetId="4" hidden="1">{#N/A,#N/A,FALSE,"단축1";#N/A,#N/A,FALSE,"단축2";#N/A,#N/A,FALSE,"단축3";#N/A,#N/A,FALSE,"장축";#N/A,#N/A,FALSE,"4WD"}</definedName>
    <definedName name="ㅇㅀ호" hidden="1">{#N/A,#N/A,FALSE,"단축1";#N/A,#N/A,FALSE,"단축2";#N/A,#N/A,FALSE,"단축3";#N/A,#N/A,FALSE,"장축";#N/A,#N/A,FALSE,"4WD"}</definedName>
    <definedName name="ㅇㅇ" localSheetId="4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localSheetId="4" hidden="1">{#N/A,#N/A,FALSE,"BS";#N/A,#N/A,FALSE,"PL";#N/A,#N/A,FALSE,"처분";#N/A,#N/A,FALSE,"현금";#N/A,#N/A,FALSE,"매출";#N/A,#N/A,FALSE,"원가";#N/A,#N/A,FALSE,"경영"}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localSheetId="4" hidden="1">{#N/A,#N/A,FALSE,"9612"}</definedName>
    <definedName name="ㅇㅇㅇㅇㅇ" hidden="1">{#N/A,#N/A,FALSE,"9612"}</definedName>
    <definedName name="ㅇㅈ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localSheetId="4" hidden="1">{#N/A,#N/A,FALSE,"단축1";#N/A,#N/A,FALSE,"단축2";#N/A,#N/A,FALSE,"단축3";#N/A,#N/A,FALSE,"장축";#N/A,#N/A,FALSE,"4WD"}</definedName>
    <definedName name="ㅇㅎㄹ" hidden="1">{#N/A,#N/A,FALSE,"단축1";#N/A,#N/A,FALSE,"단축2";#N/A,#N/A,FALSE,"단축3";#N/A,#N/A,FALSE,"장축";#N/A,#N/A,FALSE,"4WD"}</definedName>
    <definedName name="아" localSheetId="4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4" hidden="1">{#N/A,#N/A,FALSE,"채권채무";#N/A,#N/A,FALSE,"control sheet"}</definedName>
    <definedName name="아논" hidden="1">{#N/A,#N/A,FALSE,"채권채무";#N/A,#N/A,FALSE,"control sheet"}</definedName>
    <definedName name="아아">#REF!</definedName>
    <definedName name="아아아" localSheetId="4" hidden="1">{"'미착금액'!$A$4:$G$14"}</definedName>
    <definedName name="아아아" hidden="1">{"'미착금액'!$A$4:$G$14"}</definedName>
    <definedName name="아이" localSheetId="4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이디">"사용자입력(ID)"</definedName>
    <definedName name="아ㅏㅏ" hidden="1">#REF!</definedName>
    <definedName name="안" hidden="1">#REF!</definedName>
    <definedName name="안건" localSheetId="4" hidden="1">{#N/A,#N/A,FALSE,"BS";#N/A,#N/A,FALSE,"PL";#N/A,#N/A,FALSE,"처분";#N/A,#N/A,FALSE,"현금";#N/A,#N/A,FALSE,"매출";#N/A,#N/A,FALSE,"원가";#N/A,#N/A,FALSE,"경영"}</definedName>
    <definedName name="안건" hidden="1">{#N/A,#N/A,FALSE,"BS";#N/A,#N/A,FALSE,"PL";#N/A,#N/A,FALSE,"처분";#N/A,#N/A,FALSE,"현금";#N/A,#N/A,FALSE,"매출";#N/A,#N/A,FALSE,"원가";#N/A,#N/A,FALSE,"경영"}</definedName>
    <definedName name="안현모" localSheetId="4" hidden="1">{#N/A,#N/A,FALSE,"단축1";#N/A,#N/A,FALSE,"단축2";#N/A,#N/A,FALSE,"단축3";#N/A,#N/A,FALSE,"장축";#N/A,#N/A,FALSE,"4WD"}</definedName>
    <definedName name="안현모" hidden="1">{#N/A,#N/A,FALSE,"단축1";#N/A,#N/A,FALSE,"단축2";#N/A,#N/A,FALSE,"단축3";#N/A,#N/A,FALSE,"장축";#N/A,#N/A,FALSE,"4WD"}</definedName>
    <definedName name="액슬" localSheetId="4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localSheetId="4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localSheetId="4" hidden="1">{#N/A,#N/A,FALSE,"단축1";#N/A,#N/A,FALSE,"단축2";#N/A,#N/A,FALSE,"단축3";#N/A,#N/A,FALSE,"장축";#N/A,#N/A,FALSE,"4WD"}</definedName>
    <definedName name="양식" hidden="1">{#N/A,#N/A,FALSE,"단축1";#N/A,#N/A,FALSE,"단축2";#N/A,#N/A,FALSE,"단축3";#N/A,#N/A,FALSE,"장축";#N/A,#N/A,FALSE,"4WD"}</definedName>
    <definedName name="양식1" localSheetId="4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localSheetId="4" hidden="1">{#N/A,#N/A,FALSE,"범우구미";#N/A,#N/A,FALSE,"세한케미칼";#N/A,#N/A,FALSE,"세명화학";#N/A,#N/A,FALSE,"신영케미칼";#N/A,#N/A,FALSE,"일석상사"}</definedName>
    <definedName name="양행" hidden="1">{#N/A,#N/A,FALSE,"범우구미";#N/A,#N/A,FALSE,"세한케미칼";#N/A,#N/A,FALSE,"세명화학";#N/A,#N/A,FALSE,"신영케미칼";#N/A,#N/A,FALSE,"일석상사"}</definedName>
    <definedName name="어어" localSheetId="4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localSheetId="4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localSheetId="4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업체" localSheetId="4" hidden="1">{#N/A,#N/A,FALSE,"단축1";#N/A,#N/A,FALSE,"단축2";#N/A,#N/A,FALSE,"단축3";#N/A,#N/A,FALSE,"장축";#N/A,#N/A,FALSE,"4WD"}</definedName>
    <definedName name="업체" hidden="1">{#N/A,#N/A,FALSE,"단축1";#N/A,#N/A,FALSE,"단축2";#N/A,#N/A,FALSE,"단축3";#N/A,#N/A,FALSE,"장축";#N/A,#N/A,FALSE,"4WD"}</definedName>
    <definedName name="업체방문" localSheetId="4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localSheetId="4" hidden="1">{#N/A,#N/A,FALSE,"단축1";#N/A,#N/A,FALSE,"단축2";#N/A,#N/A,FALSE,"단축3";#N/A,#N/A,FALSE,"장축";#N/A,#N/A,FALSE,"4WD"}</definedName>
    <definedName name="에어벤트" hidden="1">{#N/A,#N/A,FALSE,"단축1";#N/A,#N/A,FALSE,"단축2";#N/A,#N/A,FALSE,"단축3";#N/A,#N/A,FALSE,"장축";#N/A,#N/A,FALSE,"4WD"}</definedName>
    <definedName name="여이" localSheetId="4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localSheetId="4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localSheetId="4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4" hidden="1">{#N/A,#N/A,FALSE,"1.CRITERIA";#N/A,#N/A,FALSE,"2.IS";#N/A,#N/A,FALSE,"3.BS";#N/A,#N/A,FALSE,"4.PER PL";#N/A,#N/A,FALSE,"5.INVESTMENT";#N/A,#N/A,FALSE,"6.공문";#N/A,#N/A,FALSE,"7.netinvest"}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localSheetId="4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4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4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localSheetId="4" hidden="1">{#N/A,#N/A,FALSE,"BS";#N/A,#N/A,FALSE,"PL";#N/A,#N/A,FALSE,"처분";#N/A,#N/A,FALSE,"현금";#N/A,#N/A,FALSE,"매출";#N/A,#N/A,FALSE,"원가";#N/A,#N/A,FALSE,"경영"}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localSheetId="4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localSheetId="4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localSheetId="4" hidden="1">{#N/A,#N/A,FALSE,"단축1";#N/A,#N/A,FALSE,"단축2";#N/A,#N/A,FALSE,"단축3";#N/A,#N/A,FALSE,"장축";#N/A,#N/A,FALSE,"4WD"}</definedName>
    <definedName name="오" hidden="1">{#N/A,#N/A,FALSE,"단축1";#N/A,#N/A,FALSE,"단축2";#N/A,#N/A,FALSE,"단축3";#N/A,#N/A,FALSE,"장축";#N/A,#N/A,FALSE,"4WD"}</definedName>
    <definedName name="오일건" localSheetId="4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localSheetId="4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localSheetId="4" hidden="1">{#N/A,#N/A,TRUE,"Y생산";#N/A,#N/A,TRUE,"Y판매";#N/A,#N/A,TRUE,"Y총물량";#N/A,#N/A,TRUE,"Y능력";#N/A,#N/A,TRUE,"YKD"}</definedName>
    <definedName name="운영팀2" hidden="1">{#N/A,#N/A,TRUE,"Y생산";#N/A,#N/A,TRUE,"Y판매";#N/A,#N/A,TRUE,"Y총물량";#N/A,#N/A,TRUE,"Y능력";#N/A,#N/A,TRUE,"YKD"}</definedName>
    <definedName name="원가" localSheetId="4" hidden="1">{#N/A,#N/A,FALSE,"채권채무";#N/A,#N/A,FALSE,"control sheet"}</definedName>
    <definedName name="원가" hidden="1">{#N/A,#N/A,FALSE,"채권채무";#N/A,#N/A,FALSE,"control sheet"}</definedName>
    <definedName name="원가분개">#REF!</definedName>
    <definedName name="원가분석" localSheetId="4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localSheetId="4" hidden="1">{#N/A,#N/A,FALSE,"1.CRITERIA";#N/A,#N/A,FALSE,"2.IS";#N/A,#N/A,FALSE,"3.BS";#N/A,#N/A,FALSE,"4.PER PL";#N/A,#N/A,FALSE,"5.INVESTMENT";#N/A,#N/A,FALSE,"6.공문";#N/A,#N/A,FALSE,"7.netinvest"}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localSheetId="4" hidden="1">{#N/A,#N/A,FALSE,"1.CRITERIA";#N/A,#N/A,FALSE,"2.IS";#N/A,#N/A,FALSE,"3.BS";#N/A,#N/A,FALSE,"4.PER PL";#N/A,#N/A,FALSE,"5.INVESTMENT";#N/A,#N/A,FALSE,"6.공문";#N/A,#N/A,FALSE,"7.netinvest"}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localSheetId="4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localSheetId="4" hidden="1">{#N/A,#N/A,FALSE,"BS";#N/A,#N/A,FALSE,"PL";#N/A,#N/A,FALSE,"처분";#N/A,#N/A,FALSE,"현금";#N/A,#N/A,FALSE,"매출";#N/A,#N/A,FALSE,"원가";#N/A,#N/A,FALSE,"경영"}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localSheetId="4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이" localSheetId="4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유형고정자산" localSheetId="4" hidden="1">{#N/A,#N/A,FALSE,"9612"}</definedName>
    <definedName name="유형고정자산" hidden="1">{#N/A,#N/A,FALSE,"9612"}</definedName>
    <definedName name="유형자산." localSheetId="4" hidden="1">{#N/A,#N/A,FALSE,"채권채무";#N/A,#N/A,FALSE,"control sheet"}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4" hidden="1">{#N/A,#N/A,FALSE,"P.C.B"}</definedName>
    <definedName name="이" hidden="1">{#N/A,#N/A,FALSE,"P.C.B"}</definedName>
    <definedName name="이근우" localSheetId="4" hidden="1">{#N/A,#N/A,FALSE,"BS";#N/A,#N/A,FALSE,"PL";#N/A,#N/A,FALSE,"처분";#N/A,#N/A,FALSE,"현금";#N/A,#N/A,FALSE,"매출";#N/A,#N/A,FALSE,"원가";#N/A,#N/A,FALSE,"경영"}</definedName>
    <definedName name="이근우" hidden="1">{#N/A,#N/A,FALSE,"BS";#N/A,#N/A,FALSE,"PL";#N/A,#N/A,FALSE,"처분";#N/A,#N/A,FALSE,"현금";#N/A,#N/A,FALSE,"매출";#N/A,#N/A,FALSE,"원가";#N/A,#N/A,FALSE,"경영"}</definedName>
    <definedName name="이란" localSheetId="4" hidden="1">{#N/A,#N/A,FALSE,"단축1";#N/A,#N/A,FALSE,"단축2";#N/A,#N/A,FALSE,"단축3";#N/A,#N/A,FALSE,"장축";#N/A,#N/A,FALSE,"4WD"}</definedName>
    <definedName name="이란" hidden="1">{#N/A,#N/A,FALSE,"단축1";#N/A,#N/A,FALSE,"단축2";#N/A,#N/A,FALSE,"단축3";#N/A,#N/A,FALSE,"장축";#N/A,#N/A,FALSE,"4WD"}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localSheetId="4" hidden="1">{#N/A,#N/A,TRUE,"Y생산";#N/A,#N/A,TRUE,"Y판매";#N/A,#N/A,TRUE,"Y총물량";#N/A,#N/A,TRUE,"Y능력";#N/A,#N/A,TRUE,"YKD"}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localSheetId="4" hidden="1">{#N/A,#N/A,FALSE,"단축1";#N/A,#N/A,FALSE,"단축2";#N/A,#N/A,FALSE,"단축3";#N/A,#N/A,FALSE,"장축";#N/A,#N/A,FALSE,"4WD"}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localSheetId="4" hidden="1">{#N/A,#N/A,FALSE,"계약직(여)"}</definedName>
    <definedName name="인력2" hidden="1">{#N/A,#N/A,FALSE,"계약직(여)"}</definedName>
    <definedName name="인몰드2" localSheetId="4" hidden="1">{#N/A,#N/A,FALSE,"단축1";#N/A,#N/A,FALSE,"단축2";#N/A,#N/A,FALSE,"단축3";#N/A,#N/A,FALSE,"장축";#N/A,#N/A,FALSE,"4WD"}</definedName>
    <definedName name="인몰드2" hidden="1">{#N/A,#N/A,FALSE,"단축1";#N/A,#N/A,FALSE,"단축2";#N/A,#N/A,FALSE,"단축3";#N/A,#N/A,FALSE,"장축";#N/A,#N/A,FALSE,"4WD"}</definedName>
    <definedName name="인몰드성형" localSheetId="4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localSheetId="4" hidden="1">{#N/A,#N/A,FALSE,"계약직(여)"}</definedName>
    <definedName name="인원충원사유" hidden="1">{#N/A,#N/A,FALSE,"계약직(여)"}</definedName>
    <definedName name="인테리어팀" localSheetId="4" hidden="1">{#N/A,#N/A,TRUE,"Y생산";#N/A,#N/A,TRUE,"Y판매";#N/A,#N/A,TRUE,"Y총물량";#N/A,#N/A,TRUE,"Y능력";#N/A,#N/A,TRUE,"YKD"}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localSheetId="4" hidden="1">{#N/A,#N/A,FALSE,"BS";#N/A,#N/A,FALSE,"PL";#N/A,#N/A,FALSE,"처분";#N/A,#N/A,FALSE,"현금";#N/A,#N/A,FALSE,"매출";#N/A,#N/A,FALSE,"원가";#N/A,#N/A,FALSE,"경영"}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localSheetId="4" hidden="1">{#N/A,#N/A,FALSE,"BS";#N/A,#N/A,FALSE,"PL";#N/A,#N/A,FALSE,"처분";#N/A,#N/A,FALSE,"현금";#N/A,#N/A,FALSE,"매출";#N/A,#N/A,FALSE,"원가";#N/A,#N/A,FALSE,"경영"}</definedName>
    <definedName name="ㅈ" hidden="1">{#N/A,#N/A,FALSE,"BS";#N/A,#N/A,FALSE,"PL";#N/A,#N/A,FALSE,"처분";#N/A,#N/A,FALSE,"현금";#N/A,#N/A,FALSE,"매출";#N/A,#N/A,FALSE,"원가";#N/A,#N/A,FALSE,"경영"}</definedName>
    <definedName name="ㅈㄷㄱ" localSheetId="4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hidden="1">{#N/A,#N/A,FALSE,"UNIT";#N/A,#N/A,FALSE,"UNIT";#N/A,#N/A,FALSE,"계정"}</definedName>
    <definedName name="ㅈㄷㄴ" localSheetId="4" hidden="1">{#N/A,#N/A,FALSE,"단축1";#N/A,#N/A,FALSE,"단축2";#N/A,#N/A,FALSE,"단축3";#N/A,#N/A,FALSE,"장축";#N/A,#N/A,FALSE,"4WD"}</definedName>
    <definedName name="ㅈㄷㄴ" hidden="1">{#N/A,#N/A,FALSE,"단축1";#N/A,#N/A,FALSE,"단축2";#N/A,#N/A,FALSE,"단축3";#N/A,#N/A,FALSE,"장축";#N/A,#N/A,FALSE,"4WD"}</definedName>
    <definedName name="ㅈㄷㅇ" localSheetId="4" hidden="1">{#N/A,#N/A,FALSE,"UNIT";#N/A,#N/A,FALSE,"UNIT";#N/A,#N/A,FALSE,"계정"}</definedName>
    <definedName name="ㅈㄷㅇ" hidden="1">{#N/A,#N/A,FALSE,"UNIT";#N/A,#N/A,FALSE,"UNIT";#N/A,#N/A,FALSE,"계정"}</definedName>
    <definedName name="ㅈㄹ" localSheetId="4" hidden="1">{#N/A,#N/A,FALSE,"단축1";#N/A,#N/A,FALSE,"단축2";#N/A,#N/A,FALSE,"단축3";#N/A,#N/A,FALSE,"장축";#N/A,#N/A,FALSE,"4WD"}</definedName>
    <definedName name="ㅈㄹ" hidden="1">{#N/A,#N/A,FALSE,"단축1";#N/A,#N/A,FALSE,"단축2";#N/A,#N/A,FALSE,"단축3";#N/A,#N/A,FALSE,"장축";#N/A,#N/A,FALSE,"4WD"}</definedName>
    <definedName name="ㅈㅇㅀ" localSheetId="4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localSheetId="4" hidden="1">{#N/A,#N/A,FALSE,"UNIT";#N/A,#N/A,FALSE,"UNIT";#N/A,#N/A,FALSE,"계정"}</definedName>
    <definedName name="ㅈㅈㄷ" hidden="1">{#N/A,#N/A,FALSE,"UNIT";#N/A,#N/A,FALSE,"UNIT";#N/A,#N/A,FALSE,"계정"}</definedName>
    <definedName name="ㅈㅈㅈ" localSheetId="4" hidden="1">{#N/A,#N/A,FALSE,"단축1";#N/A,#N/A,FALSE,"단축2";#N/A,#N/A,FALSE,"단축3";#N/A,#N/A,FALSE,"장축";#N/A,#N/A,FALSE,"4WD"}</definedName>
    <definedName name="ㅈㅈㅈ" hidden="1">{#N/A,#N/A,FALSE,"단축1";#N/A,#N/A,FALSE,"단축2";#N/A,#N/A,FALSE,"단축3";#N/A,#N/A,FALSE,"장축";#N/A,#N/A,FALSE,"4WD"}</definedName>
    <definedName name="자금수지_00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localSheetId="4" hidden="1">{#N/A,#N/A,FALSE,"단축1";#N/A,#N/A,FALSE,"단축2";#N/A,#N/A,FALSE,"단축3";#N/A,#N/A,FALSE,"장축";#N/A,#N/A,FALSE,"4WD"}</definedName>
    <definedName name="자료정리" hidden="1">{#N/A,#N/A,FALSE,"단축1";#N/A,#N/A,FALSE,"단축2";#N/A,#N/A,FALSE,"단축3";#N/A,#N/A,FALSE,"장축";#N/A,#N/A,FALSE,"4WD"}</definedName>
    <definedName name="자본금" localSheetId="4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localSheetId="4" hidden="1">{#N/A,#N/A,FALSE,"BS";#N/A,#N/A,FALSE,"PL";#N/A,#N/A,FALSE,"처분";#N/A,#N/A,FALSE,"현금";#N/A,#N/A,FALSE,"매출";#N/A,#N/A,FALSE,"원가";#N/A,#N/A,FALSE,"경영"}</definedName>
    <definedName name="작성조서" hidden="1">{#N/A,#N/A,FALSE,"BS";#N/A,#N/A,FALSE,"PL";#N/A,#N/A,FALSE,"처분";#N/A,#N/A,FALSE,"현금";#N/A,#N/A,FALSE,"매출";#N/A,#N/A,FALSE,"원가";#N/A,#N/A,FALSE,"경영"}</definedName>
    <definedName name="작업장" localSheetId="4">OFFSET(#REF!,0,0,CONTA(#REF!),12)</definedName>
    <definedName name="작업장">OFFSET(#REF!,0,0,CONTA(#REF!),12)</definedName>
    <definedName name="잡손실" localSheetId="4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4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localSheetId="4" hidden="1">{#N/A,#N/A,TRUE,"Y생산";#N/A,#N/A,TRUE,"Y판매";#N/A,#N/A,TRUE,"Y총물량";#N/A,#N/A,TRUE,"Y능력";#N/A,#N/A,TRUE,"YKD"}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localSheetId="4" hidden="1">{"'미착금액'!$A$4:$G$14"}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localSheetId="4" hidden="1">{#N/A,#N/A,FALSE,"단축1";#N/A,#N/A,FALSE,"단축2";#N/A,#N/A,FALSE,"단축3";#N/A,#N/A,FALSE,"장축";#N/A,#N/A,FALSE,"4WD"}</definedName>
    <definedName name="전체현황" hidden="1">{#N/A,#N/A,FALSE,"단축1";#N/A,#N/A,FALSE,"단축2";#N/A,#N/A,FALSE,"단축3";#N/A,#N/A,FALSE,"장축";#N/A,#N/A,FALSE,"4WD"}</definedName>
    <definedName name="전표수거비" localSheetId="4" hidden="1">{#N/A,#N/A,FALSE,"계약직(여)"}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localSheetId="4" hidden="1">{#N/A,#N/A,FALSE,"채권채무";#N/A,#N/A,FALSE,"control sheet"}</definedName>
    <definedName name="정" hidden="1">{#N/A,#N/A,FALSE,"채권채무";#N/A,#N/A,FALSE,"control sheet"}</definedName>
    <definedName name="정미아" localSheetId="4" hidden="1">{#N/A,#N/A,FALSE,"BS";#N/A,#N/A,FALSE,"PL";#N/A,#N/A,FALSE,"처분";#N/A,#N/A,FALSE,"현금";#N/A,#N/A,FALSE,"매출";#N/A,#N/A,FALSE,"원가";#N/A,#N/A,FALSE,"경영"}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localSheetId="4" hidden="1">{#N/A,#N/A,FALSE,"단축1";#N/A,#N/A,FALSE,"단축2";#N/A,#N/A,FALSE,"단축3";#N/A,#N/A,FALSE,"장축";#N/A,#N/A,FALSE,"4WD"}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localSheetId="4" hidden="1">{#N/A,#N/A,FALSE,"9612"}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localSheetId="4" hidden="1">{#N/A,#N/A,FALSE,"채권채무";#N/A,#N/A,FALSE,"control sheet"}</definedName>
    <definedName name="조회" hidden="1">{#N/A,#N/A,FALSE,"채권채무";#N/A,#N/A,FALSE,"control sheet"}</definedName>
    <definedName name="조회서" localSheetId="4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localSheetId="4" hidden="1">{#N/A,#N/A,FALSE,"P.C.B"}</definedName>
    <definedName name="준" hidden="1">{#N/A,#N/A,FALSE,"P.C.B"}</definedName>
    <definedName name="중간예납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localSheetId="4" hidden="1">{#N/A,#N/A,FALSE,"단축1";#N/A,#N/A,FALSE,"단축2";#N/A,#N/A,FALSE,"단축3";#N/A,#N/A,FALSE,"장축";#N/A,#N/A,FALSE,"4WD"}</definedName>
    <definedName name="중앙" hidden="1">{#N/A,#N/A,FALSE,"단축1";#N/A,#N/A,FALSE,"단축2";#N/A,#N/A,FALSE,"단축3";#N/A,#N/A,FALSE,"장축";#N/A,#N/A,FALSE,"4WD"}</definedName>
    <definedName name="중용" localSheetId="4">OFFSET(#REF!,0,0,CONTA(#REF!),12)</definedName>
    <definedName name="중용">OFFSET(#REF!,0,0,CONTA(#REF!),12)</definedName>
    <definedName name="중점검토" localSheetId="4" hidden="1">{#N/A,#N/A,FALSE,"BS";#N/A,#N/A,FALSE,"PL";#N/A,#N/A,FALSE,"처분";#N/A,#N/A,FALSE,"현금";#N/A,#N/A,FALSE,"매출";#N/A,#N/A,FALSE,"원가";#N/A,#N/A,FALSE,"경영"}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localSheetId="4" hidden="1">{#N/A,#N/A,FALSE,"9612"}</definedName>
    <definedName name="지급어음" hidden="1">{#N/A,#N/A,FALSE,"9612"}</definedName>
    <definedName name="지분법" localSheetId="4" hidden="1">{#N/A,#N/A,FALSE,"계약직(여)"}</definedName>
    <definedName name="지분법" hidden="1">{#N/A,#N/A,FALSE,"계약직(여)"}</definedName>
    <definedName name="지자">#REF!</definedName>
    <definedName name="지지지" localSheetId="4" hidden="1">{"'미착금액'!$A$4:$G$14"}</definedName>
    <definedName name="지지지" hidden="1">{"'미착금액'!$A$4:$G$14"}</definedName>
    <definedName name="직급별초입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localSheetId="4" hidden="1">{#N/A,#N/A,FALSE,"단축1";#N/A,#N/A,FALSE,"단축2";#N/A,#N/A,FALSE,"단축3";#N/A,#N/A,FALSE,"장축";#N/A,#N/A,FALSE,"4WD"}</definedName>
    <definedName name="진출의사보유" hidden="1">{#N/A,#N/A,FALSE,"단축1";#N/A,#N/A,FALSE,"단축2";#N/A,#N/A,FALSE,"단축3";#N/A,#N/A,FALSE,"장축";#N/A,#N/A,FALSE,"4WD"}</definedName>
    <definedName name="진행현황" localSheetId="4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localSheetId="4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차" localSheetId="4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localSheetId="4" hidden="1">{#N/A,#N/A,FALSE,"UNIT";#N/A,#N/A,FALSE,"UNIT";#N/A,#N/A,FALSE,"계정"}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localSheetId="4" hidden="1">{#N/A,#N/A,FALSE,"채권채무";#N/A,#N/A,FALSE,"control sheet"}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localSheetId="4" hidden="1">{#N/A,#N/A,FALSE,"단축1";#N/A,#N/A,FALSE,"단축2";#N/A,#N/A,FALSE,"단축3";#N/A,#N/A,FALSE,"장축";#N/A,#N/A,FALSE,"4WD"}</definedName>
    <definedName name="첨" hidden="1">{#N/A,#N/A,FALSE,"단축1";#N/A,#N/A,FALSE,"단축2";#N/A,#N/A,FALSE,"단축3";#N/A,#N/A,FALSE,"장축";#N/A,#N/A,FALSE,"4WD"}</definedName>
    <definedName name="초기작업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localSheetId="4" hidden="1">{#N/A,#N/A,FALSE,"계약직(여)"}</definedName>
    <definedName name="초임금비교" hidden="1">{#N/A,#N/A,FALSE,"계약직(여)"}</definedName>
    <definedName name="초임급" localSheetId="4" hidden="1">{#N/A,#N/A,FALSE,"계약직(여)"}</definedName>
    <definedName name="초임급" hidden="1">{#N/A,#N/A,FALSE,"계약직(여)"}</definedName>
    <definedName name="총계">#N/A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localSheetId="4" hidden="1">{#N/A,#N/A,FALSE,"BS";#N/A,#N/A,FALSE,"PL";#N/A,#N/A,FALSE,"처분";#N/A,#N/A,FALSE,"현금";#N/A,#N/A,FALSE,"매출";#N/A,#N/A,FALSE,"원가";#N/A,#N/A,FALSE,"경영"}</definedName>
    <definedName name="ㅋ" hidden="1">{#N/A,#N/A,FALSE,"BS";#N/A,#N/A,FALSE,"PL";#N/A,#N/A,FALSE,"처분";#N/A,#N/A,FALSE,"현금";#N/A,#N/A,FALSE,"매출";#N/A,#N/A,FALSE,"원가";#N/A,#N/A,FALSE,"경영"}</definedName>
    <definedName name="ㅋㅇㅍ" localSheetId="4" hidden="1">{#N/A,#N/A,FALSE,"단축1";#N/A,#N/A,FALSE,"단축2";#N/A,#N/A,FALSE,"단축3";#N/A,#N/A,FALSE,"장축";#N/A,#N/A,FALSE,"4WD"}</definedName>
    <definedName name="ㅋㅇㅍ" hidden="1">{#N/A,#N/A,FALSE,"단축1";#N/A,#N/A,FALSE,"단축2";#N/A,#N/A,FALSE,"단축3";#N/A,#N/A,FALSE,"장축";#N/A,#N/A,FALSE,"4WD"}</definedName>
    <definedName name="ㅋㅋㅋㅋ" localSheetId="4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메라" localSheetId="4" hidden="1">{#N/A,#N/A,FALSE,"단축1";#N/A,#N/A,FALSE,"단축2";#N/A,#N/A,FALSE,"단축3";#N/A,#N/A,FALSE,"장축";#N/A,#N/A,FALSE,"4WD"}</definedName>
    <definedName name="카메라" hidden="1">{#N/A,#N/A,FALSE,"단축1";#N/A,#N/A,FALSE,"단축2";#N/A,#N/A,FALSE,"단축3";#N/A,#N/A,FALSE,"장축";#N/A,#N/A,FALSE,"4WD"}</definedName>
    <definedName name="커머" localSheetId="4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4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localSheetId="4" hidden="1">{#N/A,#N/A,FALSE,"단축1";#N/A,#N/A,FALSE,"단축2";#N/A,#N/A,FALSE,"단축3";#N/A,#N/A,FALSE,"장축";#N/A,#N/A,FALSE,"4WD"}</definedName>
    <definedName name="크랑" hidden="1">{#N/A,#N/A,FALSE,"단축1";#N/A,#N/A,FALSE,"단축2";#N/A,#N/A,FALSE,"단축3";#N/A,#N/A,FALSE,"장축";#N/A,#N/A,FALSE,"4WD"}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ㅌ" localSheetId="4" hidden="1">{#N/A,#N/A,FALSE,"BS";#N/A,#N/A,FALSE,"PL";#N/A,#N/A,FALSE,"처분";#N/A,#N/A,FALSE,"현금";#N/A,#N/A,FALSE,"매출";#N/A,#N/A,FALSE,"원가";#N/A,#N/A,FALSE,"경영"}</definedName>
    <definedName name="ㅌ" hidden="1">{#N/A,#N/A,FALSE,"BS";#N/A,#N/A,FALSE,"PL";#N/A,#N/A,FALSE,"처분";#N/A,#N/A,FALSE,"현금";#N/A,#N/A,FALSE,"매출";#N/A,#N/A,FALSE,"원가";#N/A,#N/A,FALSE,"경영"}</definedName>
    <definedName name="ㅌㅊ" localSheetId="4" hidden="1">{#N/A,#N/A,FALSE,"단축1";#N/A,#N/A,FALSE,"단축2";#N/A,#N/A,FALSE,"단축3";#N/A,#N/A,FALSE,"장축";#N/A,#N/A,FALSE,"4WD"}</definedName>
    <definedName name="ㅌㅊ" hidden="1">{#N/A,#N/A,FALSE,"단축1";#N/A,#N/A,FALSE,"단축2";#N/A,#N/A,FALSE,"단축3";#N/A,#N/A,FALSE,"장축";#N/A,#N/A,FALSE,"4WD"}</definedName>
    <definedName name="테넌트" localSheetId="4" hidden="1">{#N/A,#N/A,TRUE,"Y생산";#N/A,#N/A,TRUE,"Y판매";#N/A,#N/A,TRUE,"Y총물량";#N/A,#N/A,TRUE,"Y능력";#N/A,#N/A,TRUE,"YKD"}</definedName>
    <definedName name="테넌트" hidden="1">{#N/A,#N/A,TRUE,"Y생산";#N/A,#N/A,TRUE,"Y판매";#N/A,#N/A,TRUE,"Y총물량";#N/A,#N/A,TRUE,"Y능력";#N/A,#N/A,TRUE,"YKD"}</definedName>
    <definedName name="테넌트팀" localSheetId="4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 localSheetId="4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통합1장" localSheetId="4" hidden="1">{#N/A,#N/A,FALSE,"단축1";#N/A,#N/A,FALSE,"단축2";#N/A,#N/A,FALSE,"단축3";#N/A,#N/A,FALSE,"장축";#N/A,#N/A,FALSE,"4WD"}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localSheetId="4" hidden="1">{#N/A,#N/A,FALSE,"단축1";#N/A,#N/A,FALSE,"단축2";#N/A,#N/A,FALSE,"단축3";#N/A,#N/A,FALSE,"장축";#N/A,#N/A,FALSE,"4WD"}</definedName>
    <definedName name="투자비실적" hidden="1">{#N/A,#N/A,FALSE,"단축1";#N/A,#N/A,FALSE,"단축2";#N/A,#N/A,FALSE,"단축3";#N/A,#N/A,FALSE,"장축";#N/A,#N/A,FALSE,"4WD"}</definedName>
    <definedName name="투자자산1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4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4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localSheetId="4" hidden="1">{#N/A,#N/A,FALSE,"P.C.B"}</definedName>
    <definedName name="팔" hidden="1">{#N/A,#N/A,FALSE,"P.C.B"}</definedName>
    <definedName name="편집" localSheetId="4" hidden="1">{#N/A,#N/A,FALSE,"BS";#N/A,#N/A,FALSE,"PL";#N/A,#N/A,FALSE,"처분";#N/A,#N/A,FALSE,"현금";#N/A,#N/A,FALSE,"매출";#N/A,#N/A,FALSE,"원가";#N/A,#N/A,FALSE,"경영"}</definedName>
    <definedName name="편집" hidden="1">{#N/A,#N/A,FALSE,"BS";#N/A,#N/A,FALSE,"PL";#N/A,#N/A,FALSE,"처분";#N/A,#N/A,FALSE,"현금";#N/A,#N/A,FALSE,"매출";#N/A,#N/A,FALSE,"원가";#N/A,#N/A,FALSE,"경영"}</definedName>
    <definedName name="평가">{"'보고양식'!$A$58:$K$111"}</definedName>
    <definedName name="폐지전비용">#REF!</definedName>
    <definedName name="포공화학" localSheetId="4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표오지" localSheetId="4" hidden="1">{#N/A,#N/A,FALSE,"P.C.B"}</definedName>
    <definedName name="표오지" hidden="1">{#N/A,#N/A,FALSE,"P.C.B"}</definedName>
    <definedName name="표준화실적99" localSheetId="4" hidden="1">{#N/A,#N/A,FALSE,"단축1";#N/A,#N/A,FALSE,"단축2";#N/A,#N/A,FALSE,"단축3";#N/A,#N/A,FALSE,"장축";#N/A,#N/A,FALSE,"4WD"}</definedName>
    <definedName name="표준화실적99" hidden="1">{#N/A,#N/A,FALSE,"단축1";#N/A,#N/A,FALSE,"단축2";#N/A,#N/A,FALSE,"단축3";#N/A,#N/A,FALSE,"장축";#N/A,#N/A,FALSE,"4WD"}</definedName>
    <definedName name="표지" localSheetId="4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localSheetId="4" hidden="1">{#N/A,#N/A,FALSE,"단축1";#N/A,#N/A,FALSE,"단축2";#N/A,#N/A,FALSE,"단축3";#N/A,#N/A,FALSE,"장축";#N/A,#N/A,FALSE,"4WD"}</definedName>
    <definedName name="품확" hidden="1">{#N/A,#N/A,FALSE,"단축1";#N/A,#N/A,FALSE,"단축2";#N/A,#N/A,FALSE,"단축3";#N/A,#N/A,FALSE,"장축";#N/A,#N/A,FALSE,"4WD"}</definedName>
    <definedName name="프렌지" localSheetId="4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피팅">BlankMacro1</definedName>
    <definedName name="ㅎ" localSheetId="4" hidden="1">{#N/A,#N/A,FALSE,"UNIT";#N/A,#N/A,FALSE,"UNIT";#N/A,#N/A,FALSE,"계정"}</definedName>
    <definedName name="ㅎ" hidden="1">{#N/A,#N/A,FALSE,"UNIT";#N/A,#N/A,FALSE,"UNIT";#N/A,#N/A,FALSE,"계정"}</definedName>
    <definedName name="ㅎㅎ" localSheetId="4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ㅎㅎㅎㅎ" localSheetId="4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localSheetId="4" hidden="1">{#N/A,#N/A,FALSE,"계약직(여)"}</definedName>
    <definedName name="ㅎㅎ하" hidden="1">{#N/A,#N/A,FALSE,"계약직(여)"}</definedName>
    <definedName name="ㅎ호ㅓㅓㅗ" localSheetId="4" hidden="1">{#N/A,#N/A,FALSE,"단축1";#N/A,#N/A,FALSE,"단축2";#N/A,#N/A,FALSE,"단축3";#N/A,#N/A,FALSE,"장축";#N/A,#N/A,FALSE,"4WD"}</definedName>
    <definedName name="ㅎ호ㅓㅓㅗ" hidden="1">{#N/A,#N/A,FALSE,"단축1";#N/A,#N/A,FALSE,"단축2";#N/A,#N/A,FALSE,"단축3";#N/A,#N/A,FALSE,"장축";#N/A,#N/A,FALSE,"4WD"}</definedName>
    <definedName name="하" localSheetId="4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한원양행" localSheetId="4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localSheetId="4" hidden="1">{#N/A,#N/A,FALSE,"계약직(여)"}</definedName>
    <definedName name="현" hidden="1">{#N/A,#N/A,FALSE,"계약직(여)"}</definedName>
    <definedName name="현금검증표" localSheetId="4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localSheetId="4" hidden="1">{#N/A,#N/A,FALSE,"Aging Summary";#N/A,#N/A,FALSE,"Ratio Analysis";#N/A,#N/A,FALSE,"Test 120 Day Accts";#N/A,#N/A,FALSE,"Tickmarks"}</definedName>
    <definedName name="현금등가물" hidden="1">{#N/A,#N/A,FALSE,"Aging Summary";#N/A,#N/A,FALSE,"Ratio Analysis";#N/A,#N/A,FALSE,"Test 120 Day Accts";#N/A,#N/A,FALSE,"Tickmarks"}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localSheetId="4" hidden="1">{#N/A,#N/A,FALSE,"BS";#N/A,#N/A,FALSE,"PL";#N/A,#N/A,FALSE,"처분";#N/A,#N/A,FALSE,"현금";#N/A,#N/A,FALSE,"매출";#N/A,#N/A,FALSE,"원가";#N/A,#N/A,FALSE,"경영"}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localSheetId="4" hidden="1">{#N/A,#N/A,TRUE,"Y생산";#N/A,#N/A,TRUE,"Y판매";#N/A,#N/A,TRUE,"Y총물량";#N/A,#N/A,TRUE,"Y능력";#N/A,#N/A,TRUE,"YKD"}</definedName>
    <definedName name="혼ㅗ" hidden="1">{#N/A,#N/A,TRUE,"Y생산";#N/A,#N/A,TRUE,"Y판매";#N/A,#N/A,TRUE,"Y총물량";#N/A,#N/A,TRUE,"Y능력";#N/A,#N/A,TRUE,"YKD"}</definedName>
    <definedName name="홓ㅓ" localSheetId="4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localSheetId="4" hidden="1">{#N/A,#N/A,FALSE,"9612"}</definedName>
    <definedName name="회계와세무의가액검토" hidden="1">{#N/A,#N/A,FALSE,"9612"}</definedName>
    <definedName name="회사명">#REF!</definedName>
    <definedName name="회수공수">#REF!</definedName>
    <definedName name="회장1" localSheetId="4" hidden="1">{#N/A,#N/A,FALSE,"단축1";#N/A,#N/A,FALSE,"단축2";#N/A,#N/A,FALSE,"단축3";#N/A,#N/A,FALSE,"장축";#N/A,#N/A,FALSE,"4WD"}</definedName>
    <definedName name="회장1" hidden="1">{#N/A,#N/A,FALSE,"단축1";#N/A,#N/A,FALSE,"단축2";#N/A,#N/A,FALSE,"단축3";#N/A,#N/A,FALSE,"장축";#N/A,#N/A,FALSE,"4WD"}</definedName>
    <definedName name="회장님" localSheetId="4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localSheetId="4" hidden="1">{"'미착금액'!$A$4:$G$14"}</definedName>
    <definedName name="후후후" hidden="1">{"'미착금액'!$A$4:$G$14"}</definedName>
    <definedName name="흐름" localSheetId="4" hidden="1">{#N/A,#N/A,FALSE,"BS";#N/A,#N/A,FALSE,"PL";#N/A,#N/A,FALSE,"처분";#N/A,#N/A,FALSE,"현금";#N/A,#N/A,FALSE,"매출";#N/A,#N/A,FALSE,"원가";#N/A,#N/A,FALSE,"경영"}</definedName>
    <definedName name="흐름" hidden="1">{#N/A,#N/A,FALSE,"BS";#N/A,#N/A,FALSE,"PL";#N/A,#N/A,FALSE,"처분";#N/A,#N/A,FALSE,"현금";#N/A,#N/A,FALSE,"매출";#N/A,#N/A,FALSE,"원가";#N/A,#N/A,FALSE,"경영"}</definedName>
    <definedName name="ㅏ" localSheetId="4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localSheetId="4" hidden="1">{#N/A,#N/A,FALSE,"초도품";#N/A,#N/A,FALSE,"초도품 (2)";#N/A,#N/A,FALSE,"초도품 (3)";#N/A,#N/A,FALSE,"초도품 (4)";#N/A,#N/A,FALSE,"초도품 (5)";#N/A,#N/A,FALSE,"초도품 (6)"}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localSheetId="4" hidden="1">{#N/A,#N/A,FALSE,"단축1";#N/A,#N/A,FALSE,"단축2";#N/A,#N/A,FALSE,"단축3";#N/A,#N/A,FALSE,"장축";#N/A,#N/A,FALSE,"4WD"}</definedName>
    <definedName name="ㅏㅏㅏ" hidden="1">{#N/A,#N/A,FALSE,"단축1";#N/A,#N/A,FALSE,"단축2";#N/A,#N/A,FALSE,"단축3";#N/A,#N/A,FALSE,"장축";#N/A,#N/A,FALSE,"4WD"}</definedName>
    <definedName name="ㅏㅕ" localSheetId="4" hidden="1">{#N/A,#N/A,TRUE,"Y생산";#N/A,#N/A,TRUE,"Y판매";#N/A,#N/A,TRUE,"Y총물량";#N/A,#N/A,TRUE,"Y능력";#N/A,#N/A,TRUE,"YKD"}</definedName>
    <definedName name="ㅏㅕ" hidden="1">{#N/A,#N/A,TRUE,"Y생산";#N/A,#N/A,TRUE,"Y판매";#N/A,#N/A,TRUE,"Y총물량";#N/A,#N/A,TRUE,"Y능력";#N/A,#N/A,TRUE,"YKD"}</definedName>
    <definedName name="ㅏㅣㅏ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localSheetId="4" hidden="1">{#N/A,#N/A,FALSE,"UNIT";#N/A,#N/A,FALSE,"UNIT";#N/A,#N/A,FALSE,"계정"}</definedName>
    <definedName name="ㅏㅣㅑ" hidden="1">{#N/A,#N/A,FALSE,"UNIT";#N/A,#N/A,FALSE,"UNIT";#N/A,#N/A,FALSE,"계정"}</definedName>
    <definedName name="ㅏㅣㅣㅣ" localSheetId="4" hidden="1">{#N/A,#N/A,FALSE,"단축1";#N/A,#N/A,FALSE,"단축2";#N/A,#N/A,FALSE,"단축3";#N/A,#N/A,FALSE,"장축";#N/A,#N/A,FALSE,"4WD"}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localSheetId="4" hidden="1">{#N/A,#N/A,FALSE,"BS";#N/A,#N/A,FALSE,"PL";#N/A,#N/A,FALSE,"처분";#N/A,#N/A,FALSE,"현금";#N/A,#N/A,FALSE,"매출";#N/A,#N/A,FALSE,"원가";#N/A,#N/A,FALSE,"경영"}</definedName>
    <definedName name="ㅓ" hidden="1">{#N/A,#N/A,FALSE,"BS";#N/A,#N/A,FALSE,"PL";#N/A,#N/A,FALSE,"처분";#N/A,#N/A,FALSE,"현금";#N/A,#N/A,FALSE,"매출";#N/A,#N/A,FALSE,"원가";#N/A,#N/A,FALSE,"경영"}</definedName>
    <definedName name="ㅓㅏㅗ" localSheetId="4" hidden="1">{#N/A,#N/A,FALSE,"초도품";#N/A,#N/A,FALSE,"초도품 (2)";#N/A,#N/A,FALSE,"초도품 (3)";#N/A,#N/A,FALSE,"초도품 (4)";#N/A,#N/A,FALSE,"초도품 (5)";#N/A,#N/A,FALSE,"초도품 (6)"}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localSheetId="4" hidden="1">{#N/A,#N/A,FALSE,"단축1";#N/A,#N/A,FALSE,"단축2";#N/A,#N/A,FALSE,"단축3";#N/A,#N/A,FALSE,"장축";#N/A,#N/A,FALSE,"4WD"}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ㅕㅏㅏㅣ" localSheetId="4" hidden="1">{#N/A,#N/A,FALSE,"UNIT";#N/A,#N/A,FALSE,"UNIT";#N/A,#N/A,FALSE,"계정"}</definedName>
    <definedName name="ㅕㅏㅏㅣ" hidden="1">{#N/A,#N/A,FALSE,"UNIT";#N/A,#N/A,FALSE,"UNIT";#N/A,#N/A,FALSE,"계정"}</definedName>
    <definedName name="ㅕㅏㅡ" localSheetId="4" hidden="1">{#N/A,#N/A,TRUE,"Y생산";#N/A,#N/A,TRUE,"Y판매";#N/A,#N/A,TRUE,"Y총물량";#N/A,#N/A,TRUE,"Y능력";#N/A,#N/A,TRUE,"YKD"}</definedName>
    <definedName name="ㅕㅏㅡ" hidden="1">{#N/A,#N/A,TRUE,"Y생산";#N/A,#N/A,TRUE,"Y판매";#N/A,#N/A,TRUE,"Y총물량";#N/A,#N/A,TRUE,"Y능력";#N/A,#N/A,TRUE,"YKD"}</definedName>
    <definedName name="ㅕㅕ" localSheetId="4" hidden="1">{#N/A,#N/A,FALSE,"단축1";#N/A,#N/A,FALSE,"단축2";#N/A,#N/A,FALSE,"단축3";#N/A,#N/A,FALSE,"장축";#N/A,#N/A,FALSE,"4WD"}</definedName>
    <definedName name="ㅕㅕ" hidden="1">{#N/A,#N/A,FALSE,"단축1";#N/A,#N/A,FALSE,"단축2";#N/A,#N/A,FALSE,"단축3";#N/A,#N/A,FALSE,"장축";#N/A,#N/A,FALSE,"4WD"}</definedName>
    <definedName name="ㅗ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localSheetId="4" hidden="1">{#N/A,#N/A,TRUE,"Y생산";#N/A,#N/A,TRUE,"Y판매";#N/A,#N/A,TRUE,"Y총물량";#N/A,#N/A,TRUE,"Y능력";#N/A,#N/A,TRUE,"YKD"}</definedName>
    <definedName name="ㅗㅎ" hidden="1">{#N/A,#N/A,TRUE,"Y생산";#N/A,#N/A,TRUE,"Y판매";#N/A,#N/A,TRUE,"Y총물량";#N/A,#N/A,TRUE,"Y능력";#N/A,#N/A,TRUE,"YKD"}</definedName>
    <definedName name="ㅗㅓㅏㅣ" localSheetId="4" hidden="1">{#N/A,#N/A,FALSE,"단축1";#N/A,#N/A,FALSE,"단축2";#N/A,#N/A,FALSE,"단축3";#N/A,#N/A,FALSE,"장축";#N/A,#N/A,FALSE,"4WD"}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localSheetId="4" hidden="1">{#N/A,#N/A,FALSE,"단축1";#N/A,#N/A,FALSE,"단축2";#N/A,#N/A,FALSE,"단축3";#N/A,#N/A,FALSE,"장축";#N/A,#N/A,FALSE,"4WD"}</definedName>
    <definedName name="ㅗㅗ" hidden="1">{#N/A,#N/A,FALSE,"단축1";#N/A,#N/A,FALSE,"단축2";#N/A,#N/A,FALSE,"단축3";#N/A,#N/A,FALSE,"장축";#N/A,#N/A,FALSE,"4WD"}</definedName>
    <definedName name="ㅛ" localSheetId="4" hidden="1">{#N/A,#N/A,FALSE,"BS";#N/A,#N/A,FALSE,"PL";#N/A,#N/A,FALSE,"처분";#N/A,#N/A,FALSE,"현금";#N/A,#N/A,FALSE,"매출";#N/A,#N/A,FALSE,"원가";#N/A,#N/A,FALSE,"경영"}</definedName>
    <definedName name="ㅛ" hidden="1">{#N/A,#N/A,FALSE,"BS";#N/A,#N/A,FALSE,"PL";#N/A,#N/A,FALSE,"처분";#N/A,#N/A,FALSE,"현금";#N/A,#N/A,FALSE,"매출";#N/A,#N/A,FALSE,"원가";#N/A,#N/A,FALSE,"경영"}</definedName>
    <definedName name="ㅛ수쇼ㅜ" localSheetId="4" hidden="1">{#N/A,#N/A,TRUE,"Y생산";#N/A,#N/A,TRUE,"Y판매";#N/A,#N/A,TRUE,"Y총물량";#N/A,#N/A,TRUE,"Y능력";#N/A,#N/A,TRUE,"YKD"}</definedName>
    <definedName name="ㅛ수쇼ㅜ" hidden="1">{#N/A,#N/A,TRUE,"Y생산";#N/A,#N/A,TRUE,"Y판매";#N/A,#N/A,TRUE,"Y총물량";#N/A,#N/A,TRUE,"Y능력";#N/A,#N/A,TRUE,"YKD"}</definedName>
    <definedName name="ㅛㅗㅓㄹ어ㅓㅎㅎ" localSheetId="4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localSheetId="4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localSheetId="4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localSheetId="4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localSheetId="4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localSheetId="4" hidden="1">{#N/A,#N/A,FALSE,"단축1";#N/A,#N/A,FALSE,"단축2";#N/A,#N/A,FALSE,"단축3";#N/A,#N/A,FALSE,"장축";#N/A,#N/A,FALSE,"4WD"}</definedName>
    <definedName name="ㅜ" hidden="1">{#N/A,#N/A,FALSE,"단축1";#N/A,#N/A,FALSE,"단축2";#N/A,#N/A,FALSE,"단축3";#N/A,#N/A,FALSE,"장축";#N/A,#N/A,FALSE,"4WD"}</definedName>
    <definedName name="ㅜ수ㅗ" localSheetId="4" hidden="1">{#N/A,#N/A,TRUE,"Y생산";#N/A,#N/A,TRUE,"Y판매";#N/A,#N/A,TRUE,"Y총물량";#N/A,#N/A,TRUE,"Y능력";#N/A,#N/A,TRUE,"YKD"}</definedName>
    <definedName name="ㅜ수ㅗ" hidden="1">{#N/A,#N/A,TRUE,"Y생산";#N/A,#N/A,TRUE,"Y판매";#N/A,#N/A,TRUE,"Y총물량";#N/A,#N/A,TRUE,"Y능력";#N/A,#N/A,TRUE,"YKD"}</definedName>
    <definedName name="ㅜ요" localSheetId="4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localSheetId="4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localSheetId="4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localSheetId="4" hidden="1">{#N/A,#N/A,FALSE,"신규dep";#N/A,#N/A,FALSE,"신규dep-금형상각후";#N/A,#N/A,FALSE,"신규dep-연구비상각후";#N/A,#N/A,FALSE,"신규dep-기계,공구상각후"}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localSheetId="4" hidden="1">{#N/A,#N/A,FALSE,"단축1";#N/A,#N/A,FALSE,"단축2";#N/A,#N/A,FALSE,"단축3";#N/A,#N/A,FALSE,"장축";#N/A,#N/A,FALSE,"4WD"}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localSheetId="4" hidden="1">{#N/A,#N/A,TRUE,"Y생산";#N/A,#N/A,TRUE,"Y판매";#N/A,#N/A,TRUE,"Y총물량";#N/A,#N/A,TRUE,"Y능력";#N/A,#N/A,TRUE,"YKD"}</definedName>
    <definedName name="ㅡㅗㅓ" hidden="1">{#N/A,#N/A,TRUE,"Y생산";#N/A,#N/A,TRUE,"Y판매";#N/A,#N/A,TRUE,"Y총물량";#N/A,#N/A,TRUE,"Y능력";#N/A,#N/A,TRUE,"YKD"}</definedName>
    <definedName name="ㅡㅜㅏㅕㄹ" localSheetId="4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localSheetId="4" hidden="1">{#N/A,#N/A,FALSE,"을지 (4)";#N/A,#N/A,FALSE,"을지 (5)";#N/A,#N/A,FALSE,"을지 (6)"}</definedName>
    <definedName name="ㅣㅏㅡ" hidden="1">{#N/A,#N/A,FALSE,"을지 (4)";#N/A,#N/A,FALSE,"을지 (5)";#N/A,#N/A,FALSE,"을지 (6)"}</definedName>
    <definedName name="ㅣㅣㅣㅣ" localSheetId="4" hidden="1">{#N/A,#N/A,FALSE,"BS";#N/A,#N/A,FALSE,"PL";#N/A,#N/A,FALSE,"처분";#N/A,#N/A,FALSE,"현금";#N/A,#N/A,FALSE,"매출";#N/A,#N/A,FALSE,"원가";#N/A,#N/A,FALSE,"경영"}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他資産・対前期1">#REF!,#REF!</definedName>
    <definedName name="他資産・対前期2">#REF!,#REF!</definedName>
    <definedName name="他資産・対計画1">#REF!,#REF!</definedName>
    <definedName name="他資産・対計画2">#REF!,#REF!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localSheetId="4" hidden="1">{"'VQ ENG'!$A$1:$K$50"}</definedName>
    <definedName name="佐藤" hidden="1">{"'VQ ENG'!$A$1:$K$50"}</definedName>
    <definedName name="佐藤　実施計画実績" localSheetId="4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localSheetId="4" hidden="1">{"'04月CRT进检'!$A$2:$G$14"}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localSheetId="4" hidden="1">{#N/A,#N/A,FALSE,"P.C.B"}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localSheetId="4" hidden="1">{"'VQ ENG'!$A$1:$K$50"}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交税金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 localSheetId="4">[65]F 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 localSheetId="4">OFFSET(#REF!,0,0,CONTA(#REF!),12)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localSheetId="4" hidden="1">{"PL2000",#N/A,FALSE,"BL2000"}</definedName>
    <definedName name="方針書" hidden="1">{"PL2000",#N/A,FALSE,"BL2000"}</definedName>
    <definedName name="方針書A" localSheetId="4" hidden="1">{"RES-2001",#N/A,FALSE,"BL2000";"A1-2001",#N/A,FALSE,"BL2000";"A2-2001",#N/A,FALSE,"BL2000"}</definedName>
    <definedName name="方針書A" hidden="1">{"RES-2001",#N/A,FALSE,"BL2000";"A1-2001",#N/A,FALSE,"BL2000";"A2-2001",#N/A,FALSE,"BL2000"}</definedName>
    <definedName name="方針書Attachment" localSheetId="4" hidden="1">{"RES-2000",#N/A,FALSE,"BL2000";"A1-2000",#N/A,FALSE,"BL2000";"A2-2000",#N/A,FALSE,"BL2000"}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localSheetId="4" hidden="1">{#N/A,#N/A,FALSE,"P.C.B"}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有無確認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油コード">#REF!</definedName>
    <definedName name="油リスト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 localSheetId="4">{"Client Name or Project Name"}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減損損失_戻し入れ_明細">#REF!</definedName>
    <definedName name="渠道_Account">#REF!</definedName>
    <definedName name="温度">#REF!</definedName>
    <definedName name="湘1合計02">#REF!</definedName>
    <definedName name="湘2合計02">#REF!</definedName>
    <definedName name="準直" localSheetId="4">[65]F 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法名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localSheetId="4" hidden="1">{"COMNUS2000",#N/A,FALSE,"BL2000"}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 localSheetId="4">OFFSET(#REF!,0,0,CONTA(#REF!),12)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localSheetId="4" hidden="1">{"M1sPrint",#N/A,FALSE,"M1s"}</definedName>
    <definedName name="苛" hidden="1">{"M1sPrint",#N/A,FALSE,"M1s"}</definedName>
    <definedName name="英" localSheetId="4" hidden="1">{#N/A,#N/A,TRUE,"RIDE";#N/A,#N/A,TRUE,"STEERING";#N/A,#N/A,TRUE,"HANDLING";#N/A,#N/A,TRUE,"BRAKING"}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localSheetId="4" hidden="1">{#N/A,#N/A,TRUE,"RIDE";#N/A,#N/A,TRUE,"STEERING";#N/A,#N/A,TRUE,"HANDLING";#N/A,#N/A,TRUE,"BRAKING"}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 localSheetId="4">[65]F 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localSheetId="4" hidden="1">{#N/A,#N/A,FALSE,"626 DX";#N/A,#N/A,FALSE,"626 LX";#N/A,#N/A,FALSE,"626 LX-V6";#N/A,#N/A,FALSE,"626 ES-V6"}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localSheetId="4" hidden="1">{#N/A,#N/A,FALSE,"DI 2 YEAR MASTER SCHEDULE"}</definedName>
    <definedName name="説明資料そのⅢ再修正版" hidden="1">{#N/A,#N/A,FALSE,"DI 2 YEAR MASTER SCHEDULE"}</definedName>
    <definedName name="説明資料再修正そのⅢ" localSheetId="4" hidden="1">{"'PRODUCTIONCOST SHEET'!$B$3:$G$48"}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localSheetId="4" hidden="1">{"'04月CRT进检'!$A$2:$G$14"}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localSheetId="4" hidden="1">{"'VQ ENG'!$A$1:$K$50"}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localSheetId="4" hidden="1">{#N/A,#N/A,FALSE,"Aging Summary";#N/A,#N/A,FALSE,"Ratio Analysis";#N/A,#N/A,FALSE,"Test 120 Day Accts";#N/A,#N/A,FALSE,"Tickmarks"}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6" l="1"/>
  <c r="J38" i="3" l="1"/>
  <c r="F38" i="3"/>
  <c r="A48" i="2"/>
  <c r="A47" i="6"/>
  <c r="A1" i="6"/>
  <c r="A1" i="5"/>
  <c r="A1" i="7"/>
  <c r="A1" i="3"/>
  <c r="A1" i="2"/>
  <c r="K76" i="6" l="1"/>
  <c r="I76" i="6"/>
  <c r="G76" i="6"/>
  <c r="K65" i="6"/>
  <c r="I65" i="6"/>
  <c r="G65" i="6"/>
  <c r="E76" i="6"/>
  <c r="E65" i="6"/>
  <c r="E79" i="6"/>
  <c r="K22" i="6"/>
  <c r="K33" i="6" s="1"/>
  <c r="K35" i="6" s="1"/>
  <c r="G22" i="6"/>
  <c r="G33" i="6" s="1"/>
  <c r="G35" i="6" s="1"/>
  <c r="F32" i="2"/>
  <c r="K78" i="6" l="1"/>
  <c r="K80" i="6" s="1"/>
  <c r="G78" i="6"/>
  <c r="G80" i="6" s="1"/>
  <c r="F14" i="3"/>
  <c r="F30" i="3"/>
  <c r="T18" i="7" s="1"/>
  <c r="F20" i="3" l="1"/>
  <c r="J14" i="3"/>
  <c r="J20" i="3"/>
  <c r="I21" i="6" s="1"/>
  <c r="F29" i="2" l="1"/>
  <c r="E11" i="6"/>
  <c r="I11" i="6"/>
  <c r="H35" i="3"/>
  <c r="H31" i="3"/>
  <c r="J15" i="5" l="1"/>
  <c r="R13" i="7" l="1"/>
  <c r="V13" i="7" s="1"/>
  <c r="N19" i="7"/>
  <c r="L19" i="7"/>
  <c r="H19" i="7"/>
  <c r="F19" i="7"/>
  <c r="D19" i="7"/>
  <c r="E29" i="1" l="1"/>
  <c r="E13" i="1" l="1"/>
  <c r="I29" i="1" l="1"/>
  <c r="I13" i="1"/>
  <c r="L33" i="2" l="1"/>
  <c r="J33" i="2"/>
  <c r="H33" i="2"/>
  <c r="L23" i="2"/>
  <c r="L34" i="2" s="1"/>
  <c r="J23" i="2"/>
  <c r="J34" i="2" s="1"/>
  <c r="H23" i="2"/>
  <c r="K30" i="1"/>
  <c r="G30" i="1"/>
  <c r="K18" i="1"/>
  <c r="G18" i="1"/>
  <c r="G31" i="1" s="1"/>
  <c r="L19" i="5"/>
  <c r="H19" i="5"/>
  <c r="F19" i="5"/>
  <c r="D19" i="5"/>
  <c r="K31" i="1" l="1"/>
  <c r="H34" i="2"/>
  <c r="T19" i="7"/>
  <c r="F15" i="3"/>
  <c r="F10" i="3"/>
  <c r="F23" i="2"/>
  <c r="F33" i="2"/>
  <c r="E30" i="1"/>
  <c r="F12" i="3" l="1"/>
  <c r="F16" i="3"/>
  <c r="F21" i="3" s="1"/>
  <c r="F23" i="3" s="1"/>
  <c r="F34" i="2"/>
  <c r="E18" i="1"/>
  <c r="E31" i="1" s="1"/>
  <c r="E9" i="6" l="1"/>
  <c r="E22" i="6" s="1"/>
  <c r="E33" i="6" s="1"/>
  <c r="E35" i="6" s="1"/>
  <c r="E78" i="6" s="1"/>
  <c r="E80" i="6" s="1"/>
  <c r="F26" i="3"/>
  <c r="I18" i="1"/>
  <c r="F35" i="3" l="1"/>
  <c r="F33" i="3" s="1"/>
  <c r="F31" i="3"/>
  <c r="F29" i="3" s="1"/>
  <c r="J18" i="7" s="1"/>
  <c r="J19" i="7" l="1"/>
  <c r="I30" i="1"/>
  <c r="I31" i="1" s="1"/>
  <c r="J15" i="3"/>
  <c r="J10" i="3"/>
  <c r="J12" i="3" l="1"/>
  <c r="J16" i="3"/>
  <c r="J21" i="3" s="1"/>
  <c r="J23" i="3" s="1"/>
  <c r="I9" i="6" l="1"/>
  <c r="I22" i="6" s="1"/>
  <c r="I33" i="6" s="1"/>
  <c r="I35" i="6" s="1"/>
  <c r="I78" i="6" s="1"/>
  <c r="I80" i="6" s="1"/>
  <c r="J18" i="5"/>
  <c r="J26" i="3"/>
  <c r="J29" i="3" s="1"/>
  <c r="J33" i="3" s="1"/>
  <c r="J19" i="5" l="1"/>
  <c r="J67" i="2" s="1"/>
  <c r="P18" i="5"/>
  <c r="N17" i="5"/>
  <c r="L15" i="5"/>
  <c r="P14" i="5"/>
  <c r="P13" i="5"/>
  <c r="N15" i="5"/>
  <c r="H15" i="5"/>
  <c r="F15" i="5"/>
  <c r="D15" i="5"/>
  <c r="P17" i="7"/>
  <c r="D15" i="7"/>
  <c r="T14" i="7"/>
  <c r="T15" i="7" s="1"/>
  <c r="J14" i="7"/>
  <c r="N15" i="7"/>
  <c r="R18" i="7"/>
  <c r="V18" i="7" s="1"/>
  <c r="F70" i="2"/>
  <c r="F67" i="2"/>
  <c r="P15" i="7"/>
  <c r="L15" i="7"/>
  <c r="H15" i="7"/>
  <c r="F15" i="7"/>
  <c r="P15" i="5" l="1"/>
  <c r="R17" i="7"/>
  <c r="R19" i="7" s="1"/>
  <c r="P19" i="7"/>
  <c r="R14" i="7"/>
  <c r="V14" i="7" s="1"/>
  <c r="J15" i="7"/>
  <c r="P17" i="5"/>
  <c r="P19" i="5" s="1"/>
  <c r="N19" i="5"/>
  <c r="J68" i="2" s="1"/>
  <c r="J69" i="2" s="1"/>
  <c r="J71" i="2" s="1"/>
  <c r="J72" i="2" s="1"/>
  <c r="F68" i="2"/>
  <c r="F69" i="2" s="1"/>
  <c r="F71" i="2" s="1"/>
  <c r="F72" i="2" s="1"/>
  <c r="V17" i="7" l="1"/>
  <c r="V19" i="7" s="1"/>
  <c r="R15" i="7"/>
  <c r="V15" i="7"/>
</calcChain>
</file>

<file path=xl/sharedStrings.xml><?xml version="1.0" encoding="utf-8"?>
<sst xmlns="http://schemas.openxmlformats.org/spreadsheetml/2006/main" count="5248" uniqueCount="1321">
  <si>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</si>
  <si>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</si>
  <si>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</si>
  <si>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</si>
  <si>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</si>
  <si>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</si>
  <si>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</si>
  <si>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</si>
  <si>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</si>
  <si>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</si>
  <si>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</si>
  <si>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</si>
  <si>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</si>
  <si>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</si>
  <si>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</si>
  <si>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</si>
  <si>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</si>
  <si>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</si>
  <si>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</si>
  <si>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</si>
  <si>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</si>
  <si>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</si>
  <si>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</si>
  <si>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</si>
  <si>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</si>
  <si>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</si>
  <si>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</si>
  <si>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</si>
  <si>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</si>
  <si>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</si>
  <si>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เงินเบิกเกินบัญชีและเงินกู้ยืมระยะสั้นจากสถาบันทางการเงิน</t>
  </si>
  <si>
    <t>เจ้าหนี้การค้าและเจ้าหนี้หมุนเวียนอื่น</t>
  </si>
  <si>
    <t>เงินกู้ยืมระยะสั้นและดอกเบี้ยค้างจ่าย - บริษัทย่อย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</si>
  <si>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</si>
  <si>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</si>
  <si>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หุ้นกู้ส่วนที่ถึงกำหนดชำระภายในหนึ่งปี</t>
  </si>
  <si>
    <t>ประมาณการหนี้สินสำหรับผลประโยชน์พนักงานส่วนที่ถึง</t>
  </si>
  <si>
    <t xml:space="preserve">  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</si>
  <si>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</si>
  <si>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</si>
  <si>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</si>
  <si>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</si>
  <si>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</si>
  <si>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</si>
  <si>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</si>
  <si>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</si>
  <si>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</si>
  <si>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</si>
  <si>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</si>
  <si>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</si>
  <si>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</si>
  <si>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</si>
  <si>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</si>
  <si>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</si>
  <si>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</si>
  <si>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มูลค่าหุ้นละ 0.5 บาท</t>
  </si>
  <si>
    <t>ส่วนต่ำมูลค่าหุ้นสามัญ</t>
  </si>
  <si>
    <t>ขาดทุนสะสม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</si>
  <si>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</si>
  <si>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</si>
  <si>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</si>
  <si>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</si>
  <si>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</si>
  <si>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</si>
  <si>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</si>
  <si>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กำไร (ขาดทุน) 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</si>
  <si>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</si>
  <si>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</si>
  <si>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</si>
  <si>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</si>
  <si>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</si>
  <si>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กำไรจากการกิจกรรมดำเนินงาน</t>
  </si>
  <si>
    <t>ขาดทุนจากการด้อยค่าเงินให้กู้ยืมแก่บริษัทย่อย</t>
  </si>
  <si>
    <t>ขาดทุนด้านเครดิตที่คาดว่าจะเกิดขึ้น</t>
  </si>
  <si>
    <t>ขาดทุนจากสินทรัพย์ที่ถือไว้เพื่อขาย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</si>
  <si>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</si>
  <si>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</si>
  <si>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</si>
  <si>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</si>
  <si>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 (ขาดทุน) เบ็ดเสร็จอื่น 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</si>
  <si>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</si>
  <si>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</si>
  <si>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</si>
  <si>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การแบ่งปันกำไร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</si>
  <si>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</si>
  <si>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</si>
  <si>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</si>
  <si>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</si>
  <si>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องค์ประกอบอื่น
ของส่วนผู้ถือหุ้น</t>
  </si>
  <si>
    <t>ส่วนเกิน</t>
  </si>
  <si>
    <t>ส่วนต่ำ</t>
  </si>
  <si>
    <t>รวมส่วนของ</t>
  </si>
  <si>
    <t>ที่ออกและ</t>
  </si>
  <si>
    <t xml:space="preserve">(ส่วนต่ำ) 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</si>
  <si>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</si>
  <si>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</si>
  <si>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</si>
  <si>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</si>
  <si>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>มูลค่าหุ้นสามัญ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</si>
  <si>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</si>
  <si>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</si>
  <si>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</si>
  <si>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</si>
  <si>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2568</t>
  </si>
  <si>
    <t>ยอดคงเหลือ ณ วันที่ 31 มีนาคม 2568</t>
  </si>
  <si>
    <t>ทุนเรือนหุ้นที่ออก</t>
  </si>
  <si>
    <t>ส่วนเกิน (ส่วนต่ำ)</t>
  </si>
  <si>
    <t xml:space="preserve">และชำระแล้ว 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</si>
  <si>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</si>
  <si>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</si>
  <si>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</si>
  <si>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</si>
  <si>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</si>
  <si>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</si>
  <si>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</si>
  <si>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>ผลขาดทุนจากสินค้าเสื่อมคุณภาพและการลดมูลค่าสินค้า</t>
  </si>
  <si>
    <t>ขาดทุน (กำไร) จากการจำหน่ายสินทรัพย์ถาวร</t>
  </si>
  <si>
    <t>ขาดทุนจากการด้อยค่าสินทรัพย์ถาวร</t>
  </si>
  <si>
    <t>ขาดทุนจากการด้อยค่าสินทรัพย์ที่มีไว้เพื่อขาย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</si>
  <si>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</si>
  <si>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</si>
  <si>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</si>
  <si>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</si>
  <si>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</si>
  <si>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</si>
  <si>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</si>
  <si>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</si>
  <si>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</si>
  <si>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</si>
  <si>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</si>
  <si>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</si>
  <si>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เงินลงทุนชั่วคราวเพิ่มขึ้น</t>
  </si>
  <si>
    <t>เงินสดรับดอกเบี้ย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</si>
  <si>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</si>
  <si>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</si>
  <si>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เงินสดรับจากการจำหน่ายสินทรัพย์</t>
  </si>
  <si>
    <t>เงินสดรับจากปรับโครงสร้างสินทรัพย์ที่มีไว้เพื่อขาย</t>
  </si>
  <si>
    <t>เงินสดจ่ายเพื่อปรับโครงสร้างสินทรัพย์ที่มีไว้เพื่อขาย</t>
  </si>
  <si>
    <t>เงินสดรับจากปรับโครงสร้างเงินทุนบริษัทย่อย</t>
  </si>
  <si>
    <t>เงินสดจ่ายเพื่อปรับโครงสร้างเงินลงทุนบริษัทย่อย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</si>
  <si>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</si>
  <si>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</si>
  <si>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เงินสดจ่ายชำระหุ้นกู้</t>
  </si>
  <si>
    <t>เงินสดรับจากเงินกู้ยืมระยะสั้นจากธนาคาร</t>
  </si>
  <si>
    <t>เงินสดจ่ายเพื่อชำระเงินกู้ยืมระยะสั้นจากธนาคาร</t>
  </si>
  <si>
    <t>เงินสดจ่ายเพื่อชำระเงินกู้ยืมระยะยาวจากสถาบันการเงิน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</si>
  <si>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</si>
  <si>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</si>
  <si>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</si>
  <si>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</si>
  <si>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</si>
  <si>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</si>
  <si>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การเปิดเผยเพิ่มเติมประกอบงบกระแสเงินสด</t>
  </si>
  <si>
    <t>รายการที่มิใช่เงินสดประกอบด้วย</t>
  </si>
  <si>
    <t>รายการซื้อสินทรัพย์ที่ยังไม่ได้จ่ายชำระเพิ่มขึ้น</t>
  </si>
  <si>
    <t>รายการขายสินทรัพย์ที่ยังไม่ได้รับชำระเพิ่มขึ้น</t>
  </si>
  <si>
    <t>เงินกู้ยืมระยะสั้นและดอกเบี้ยค้างจ่าย - บริษัทที่เกี่ยวข้องกัน</t>
  </si>
  <si>
    <t>หุ้นกู้แปลงสภาพ</t>
  </si>
  <si>
    <t>ทุนจดทะเบียน 6,036,544,203 หุ้น มูลค่าหุ้นละ 0.5 บาท</t>
  </si>
  <si>
    <t>หุ้นที่ออกและชำระเต็มมูลค่าแล้ว 4,039,044,203 หุ้น</t>
  </si>
  <si>
    <t>หุ้นกู้แปลงสภาพ - องค์ประกอบเป็นทุน</t>
  </si>
  <si>
    <t>ยอดคงเหลือ ณ วันที่ 1 มกราคม 2569</t>
  </si>
  <si>
    <t>ยอดคงเหลือ ณ วันที่ 31 มีนาคม 2569</t>
  </si>
  <si>
    <t>(ยังไม่ได้ตรวจสอบ/</t>
  </si>
  <si>
    <t>สอบทานแล้ว)</t>
  </si>
  <si>
    <t>ณ วันที่ 31 มีนาคม 2569</t>
  </si>
  <si>
    <t>(ตรวจสอบแล้ว)</t>
  </si>
  <si>
    <t>หน่วย : พันบาท</t>
  </si>
  <si>
    <t>งบกำไรขาดทุนเบ็ดเสร็จ</t>
  </si>
  <si>
    <t xml:space="preserve">                (ยังไม่ได้ตรวจสอบ/สอบทานแล้ว)</t>
  </si>
  <si>
    <t>สำหรับงวดสามเดือน สิ้นสุดวันที่ 31 มีนาคม 2569</t>
  </si>
  <si>
    <t xml:space="preserve"> 31 มีนาคม 2569</t>
  </si>
  <si>
    <t xml:space="preserve"> 31 มีนาคม 2568</t>
  </si>
  <si>
    <t>กำไรขาดทุนเบ็ดเสร็จอื่น</t>
  </si>
  <si>
    <t>กำไรจาก</t>
  </si>
  <si>
    <t>หุ้นกู้แปลงสภาพ -</t>
  </si>
  <si>
    <t>จากการตีราคา</t>
  </si>
  <si>
    <t>องค์ประกอบเป็นทุน</t>
  </si>
  <si>
    <t>สินทรัพย์ใหม่</t>
  </si>
  <si>
    <t>รวม</t>
  </si>
  <si>
    <t>องค์ประกอบอื่น</t>
  </si>
  <si>
    <t>ของส่วนของผู้ถือหุ้น</t>
  </si>
  <si>
    <t xml:space="preserve">องค์ประกอบอื่น
</t>
  </si>
  <si>
    <t>ของส่วนผู้ถือหุ้น</t>
  </si>
  <si>
    <t>หมายเหตุประกอบข้อมูลทางการเงินระหว่างกาลเป็นส่วนหนึ่งของข้อมูลทางการเงินนี้</t>
  </si>
  <si>
    <t>Assets</t>
  </si>
  <si>
    <t>Current assets</t>
  </si>
  <si>
    <t>Cash and cash equivalents</t>
  </si>
  <si>
    <t>Other current assets</t>
  </si>
  <si>
    <t>Non-current assets</t>
  </si>
  <si>
    <t>Other non-current assets</t>
  </si>
  <si>
    <t>Current liabilities</t>
  </si>
  <si>
    <t>Current portion of lease liabilities</t>
  </si>
  <si>
    <t>Other current liabilities</t>
  </si>
  <si>
    <t>Lease liabilities</t>
  </si>
  <si>
    <t>Share capital</t>
  </si>
  <si>
    <t>Madame Bioscience Public Company Limited</t>
  </si>
  <si>
    <t>LEADSHEET</t>
  </si>
  <si>
    <t>Period : 31 March 2026</t>
  </si>
  <si>
    <t>Goodwill</t>
  </si>
  <si>
    <t>MDL</t>
  </si>
  <si>
    <t>HQ&amp;Packaging</t>
  </si>
  <si>
    <t>Total</t>
  </si>
  <si>
    <t>MDL Adjust</t>
  </si>
  <si>
    <t>HQ Adjust</t>
  </si>
  <si>
    <t>Acc. Number</t>
  </si>
  <si>
    <t>Acc. Name</t>
  </si>
  <si>
    <t>FS</t>
  </si>
  <si>
    <t>NFS</t>
  </si>
  <si>
    <t>Dr</t>
  </si>
  <si>
    <t>Cr.</t>
  </si>
  <si>
    <t>BS</t>
  </si>
  <si>
    <t>Petty cash</t>
  </si>
  <si>
    <t>Petty cash-Head office</t>
  </si>
  <si>
    <t>เงินสดย่อย</t>
  </si>
  <si>
    <t>เงินสดย่อย - ฝ่ายขายและการตลาด</t>
  </si>
  <si>
    <t>New</t>
  </si>
  <si>
    <t>เงินสดย่อย - ฝ่ายHR</t>
  </si>
  <si>
    <t>เงินสดย่อย - ฝ่ายบัญชี</t>
  </si>
  <si>
    <t>Saving account BAY 218-1-62955-9</t>
  </si>
  <si>
    <t>Saving account</t>
  </si>
  <si>
    <t>Saving account K_Bank 053_2_28087_7</t>
  </si>
  <si>
    <t>Saving account K_Bank 007_1_869563</t>
  </si>
  <si>
    <t>ธนาคารกสิกรไทย S/A #613-1-01832-9</t>
  </si>
  <si>
    <t>HQ-Saving account K_Bank 053_2_28087_7</t>
  </si>
  <si>
    <t>HQ-Saving account K_Bank 007_1_869563</t>
  </si>
  <si>
    <t>Saving account SCB 439-0-09686-2</t>
  </si>
  <si>
    <t>Saving account UOB 801-168-383-5</t>
  </si>
  <si>
    <t>112101M1</t>
  </si>
  <si>
    <t>เงินฝากประจำ KBANK/เดอะมอลล์ ท่าพระ 707-3-060634</t>
  </si>
  <si>
    <t>Current account BAY 218-0-02708-4</t>
  </si>
  <si>
    <t>Current account</t>
  </si>
  <si>
    <t>Current account K_Bank 053_1_02888_0</t>
  </si>
  <si>
    <t>Current account K_Bank 007_1_870952</t>
  </si>
  <si>
    <t>GC ธนาคารกสิกรไทย C/A # 613-1-01438-2</t>
  </si>
  <si>
    <t>HQ-Current account K_Bank 053_1_02888_0</t>
  </si>
  <si>
    <t>เงินฝากกระแสรายวัน SCB/ทองหล่อ#042-3-065011</t>
  </si>
  <si>
    <t>เงินฝากกระแสรายวัน SCB/ชิดลม#0013539608</t>
  </si>
  <si>
    <t>HQ-เงินฝากกระแสรายวัน SCB/ทองหล่อ#0423065011</t>
  </si>
  <si>
    <t>HQ-เงินฝากกระแสรายวัน SCB/ชิดลม#0013539608</t>
  </si>
  <si>
    <t>Current account UOB 801-363-374-6</t>
  </si>
  <si>
    <t>Close</t>
  </si>
  <si>
    <t>เงินฝากกระแสรายวัน Exim Bank/สนญ.#001-1-047764</t>
  </si>
  <si>
    <t>Restricted deposits with banks</t>
  </si>
  <si>
    <t>Trade and other current receivables</t>
  </si>
  <si>
    <t>Trade receivables - other companies</t>
  </si>
  <si>
    <t>Trade account receivable - Local</t>
  </si>
  <si>
    <t>Trade account receivable - Samaedam</t>
  </si>
  <si>
    <t>Returned cheque</t>
  </si>
  <si>
    <t>ลูกหนี้การค้า - บริษัทอื่น</t>
  </si>
  <si>
    <t>ลูกหนี้การค้า - เก็บเงินปลายทาง(COD)</t>
  </si>
  <si>
    <t>ลูกหนี้การค้า - อีฟแอนด์บอย</t>
  </si>
  <si>
    <t>ลูกหนี้การค้า - เซเว่นอีเลฟเว่น</t>
  </si>
  <si>
    <t>ลูกหนี้การค้า - ตันตราภัณฑ์ซุปเปอร์มาร์เก็ต(ริมปิง)</t>
  </si>
  <si>
    <t>ลูกหนี้การค้า - เฟเวอร์ เทรดดิ้ง(ประเทศไทย)</t>
  </si>
  <si>
    <t>บัญชีตั้งพัก</t>
  </si>
  <si>
    <t>บัญชีตั้งพัก-จากการขายเงินสด</t>
  </si>
  <si>
    <t>เช็ครับลงวันที่ล่วงหน้า - บริษัทอื่น</t>
  </si>
  <si>
    <t>ลูกหนี้การค้า - ต่างประเทศ</t>
  </si>
  <si>
    <t>รายได้ค้างรับอื่น</t>
  </si>
  <si>
    <t>Less Allowance for expected credit loss</t>
  </si>
  <si>
    <t>Allowance for bad debt-AR</t>
  </si>
  <si>
    <t>ค่าเผื่อหนี้สงสัยจะสูญ - ลูกหนี้การค้าบริษัทอื่น</t>
  </si>
  <si>
    <t>Allowance for bad debt-Cheque return</t>
  </si>
  <si>
    <t>Trade receivables - subsidiaries and related companies</t>
  </si>
  <si>
    <t>Trade Account receivable_Related parties</t>
  </si>
  <si>
    <t>ค่าเผื่อหนี้สงสัยจะสูญ-ลูกหนี้อื่น-บริษัทที่เกี่ยวข้องกัน</t>
  </si>
  <si>
    <t>ลูกหนี้การค้า - บริษัทที่เกี่ยวข้องกัน</t>
  </si>
  <si>
    <t>ลูกหนี้การค้า - ไทรทัน โฮลดิ้ง</t>
  </si>
  <si>
    <t>ค่าเผื่อหนี้สงสัยจะสูญ - บริษัทที่เกี่ยวข้องกัน</t>
  </si>
  <si>
    <t>Other receivables - subsidiaries</t>
  </si>
  <si>
    <t>Other receivable - Thaiflex</t>
  </si>
  <si>
    <t>Other receivable - NPPF</t>
  </si>
  <si>
    <t>Other receivable - NPPFS</t>
  </si>
  <si>
    <t>117600MZ</t>
  </si>
  <si>
    <t>Allowance for bad debt - NPPFS</t>
  </si>
  <si>
    <t>Other receivable - related company</t>
  </si>
  <si>
    <t>117700MZ</t>
  </si>
  <si>
    <t>Allowance for bad debt - PP</t>
  </si>
  <si>
    <t>Advance - related parties</t>
  </si>
  <si>
    <t>116980MZ</t>
  </si>
  <si>
    <t>ค่าเผื่อหนี้สงสัยจะสูญ-เงินทดรองจ่ายบริษัทในเครือ</t>
  </si>
  <si>
    <t>117700A</t>
  </si>
  <si>
    <t>Other receivable - PP</t>
  </si>
  <si>
    <t>117700B</t>
  </si>
  <si>
    <t>Other receivable - PSD</t>
  </si>
  <si>
    <t>117700C</t>
  </si>
  <si>
    <t>117700D</t>
  </si>
  <si>
    <t>Other receivable - FD</t>
  </si>
  <si>
    <t>ลูกหนี้การค้า - โกลคอน</t>
  </si>
  <si>
    <t>ลูกหนี้อื่น - ไทรทัน รีซอร์ส</t>
  </si>
  <si>
    <t>เงินทดรองจ่าย - บริษัท ไทรทัน เอ็นจิเนียริ่ง แอนด์ คอนสตัคชั่น จำกัด (มหาชน)</t>
  </si>
  <si>
    <t>เงินทดรองจ่าย - ไทรทัน โฮลดิ้ง</t>
  </si>
  <si>
    <t>HQ-Other receivable - related company</t>
  </si>
  <si>
    <t>Other receivables - other companies</t>
  </si>
  <si>
    <t>ลูกหนี้อื่นๆ-ทั่วไป-ในประเทศ</t>
  </si>
  <si>
    <t>ค่าเผื่อหนี้สงสัยจะสูญ-ลูกหนี้อื่นๆ-ทั่วไป-ในประเทศ</t>
  </si>
  <si>
    <t>Other receivable</t>
  </si>
  <si>
    <t>ดอกเบี้ยค้างรับ</t>
  </si>
  <si>
    <t>Input VAT</t>
  </si>
  <si>
    <t>Other current asset</t>
  </si>
  <si>
    <t>เงินจ่ายล่วงหน้าค่าทรัพย์สิน</t>
  </si>
  <si>
    <t>HQ-เงินจ่ายล่วงหน้าค่าทรัพย์สิน</t>
  </si>
  <si>
    <t>วัสดุสิ้นเปลืองอื่น</t>
  </si>
  <si>
    <t>อุปกรณ์เครื่องจักรอื่น</t>
  </si>
  <si>
    <t>ลูกหนี้เงินประกัน</t>
  </si>
  <si>
    <t>Advance - Other</t>
  </si>
  <si>
    <t>Advance - Employee</t>
  </si>
  <si>
    <t>ลูกหนี้อื่นๆ</t>
  </si>
  <si>
    <t>ภาษีซื้อ</t>
  </si>
  <si>
    <t>ค่าใช้จ่ายจ่ายล่วงหน้า</t>
  </si>
  <si>
    <t>ค่าใช้จ่ายอื่นๆ จ่ายล่วงหน้า</t>
  </si>
  <si>
    <t>ลูกหนี้ค่าหุ้น</t>
  </si>
  <si>
    <t>ค่าเบี้ยประกันจ่ายล่วงหน้า</t>
  </si>
  <si>
    <t>Refundable value-added tax</t>
  </si>
  <si>
    <t>AR-Revenue department</t>
  </si>
  <si>
    <t>ลูกหนี้กรมสรรพากร</t>
  </si>
  <si>
    <t>Withholding tax</t>
  </si>
  <si>
    <t>Witholding tax - Current year</t>
  </si>
  <si>
    <t>Witholding tax - Last year</t>
  </si>
  <si>
    <t>ค่าเผื่อหนี้สงสัยจะสูญ-ภาษีถูกหัก ณ ที่จ่าย</t>
  </si>
  <si>
    <t>ภาษีเงินได้นิติบุคคลถูกหัก ณ ที่จ่าย</t>
  </si>
  <si>
    <t>ภาษีเงินได้ถูกหัก ณ ที่จ่าย</t>
  </si>
  <si>
    <t>Prepayment</t>
  </si>
  <si>
    <t>Prepaid Insurance</t>
  </si>
  <si>
    <t>Prepaid expenses_Others</t>
  </si>
  <si>
    <t>Prepaid expenses_inventory</t>
  </si>
  <si>
    <t>เงินประกันผลงานและค้ำประกัน</t>
  </si>
  <si>
    <t>ภาษีเงินได้ถูกหัก ณ ที่จ่าย รอขอคืน</t>
  </si>
  <si>
    <t>Inventories</t>
  </si>
  <si>
    <t>Finished goods</t>
  </si>
  <si>
    <t>Finish goods - F</t>
  </si>
  <si>
    <t>Finish goods - B</t>
  </si>
  <si>
    <t>สินค้าสำเร็จรูป</t>
  </si>
  <si>
    <t>สินค้าสำเร็จรูป-ฝากขาย</t>
  </si>
  <si>
    <t>Work in process</t>
  </si>
  <si>
    <t>Raw materials and others</t>
  </si>
  <si>
    <t>Raw material - F</t>
  </si>
  <si>
    <t>Raw material - B</t>
  </si>
  <si>
    <t>วัตถุดิบระหว่างทาง</t>
  </si>
  <si>
    <t>Supplies - F</t>
  </si>
  <si>
    <t>วัตถุดิบ</t>
  </si>
  <si>
    <t>วัสดุสิ้นเปลือง</t>
  </si>
  <si>
    <t>Less Allowance for diminution of inventories</t>
  </si>
  <si>
    <t>Allowance of Loss from obsoleted stock</t>
  </si>
  <si>
    <t>Allowance of loss from devalue inventory</t>
  </si>
  <si>
    <t>Short-term loans and accrued interest income - subsidiaries</t>
  </si>
  <si>
    <t>Loan to related party - NPT</t>
  </si>
  <si>
    <t>NPT</t>
  </si>
  <si>
    <t>ดอกเบี้ยค้างรับ-บริษัท นิปปอน แพ็ค เทรดดิ้ง จำกัด</t>
  </si>
  <si>
    <t>Accrued interest - NPT</t>
  </si>
  <si>
    <t>Allowance of doubtful account - NPT</t>
  </si>
  <si>
    <t>Loan to related party - NPP food</t>
  </si>
  <si>
    <t>NPP Food</t>
  </si>
  <si>
    <t>ดอกเบี้ยค้างรับ-บริษัท เอ็นพีพี ฟู้ด อินคอร์ปอเรชั่น จำกัด</t>
  </si>
  <si>
    <t>Accrued interest - NPP Food</t>
  </si>
  <si>
    <t>ค่าเผื่อหนี้สงสัยจะสูญ-เงินให้กู้ยืม  NPPF</t>
  </si>
  <si>
    <t>Allowance of doubtful account - NPP Food</t>
  </si>
  <si>
    <t>Short-term loan to Kitchen Plus Franchis Co.,ltd.</t>
  </si>
  <si>
    <t>KPF</t>
  </si>
  <si>
    <t>ดอกเบี้ยค้างรับ-บริษัท คิทเช่น พลัส แฟรนไชส์ จำกัด</t>
  </si>
  <si>
    <t>Accrued interest - KPF</t>
  </si>
  <si>
    <t>ค่าเผื่อหนี้สงสัยจะสูญ-เงินให้กู้ยืม KPF</t>
  </si>
  <si>
    <t>Allowance of doubtful account - KPF</t>
  </si>
  <si>
    <t>เงินให้กู้ยืม-บริษัท โกลคอน อินเตอร์เนชั่นแนล จำกัด</t>
  </si>
  <si>
    <t>GCI</t>
  </si>
  <si>
    <t>MZ21</t>
  </si>
  <si>
    <t>ดอกเบี้ยค้างรับ-บริษัท โกลคอน อินเตอร์เนชั่นแนล จำกัด</t>
  </si>
  <si>
    <t>Accrued interest - GCI</t>
  </si>
  <si>
    <t>ค่าเผื่อหนี้สงสัยจะสูญ-เงินให้กู้ยืม GCI</t>
  </si>
  <si>
    <t>Allowance of doubtful account - GCI</t>
  </si>
  <si>
    <t>Loan to related party - Prompt Pac</t>
  </si>
  <si>
    <t>Prompt Pac</t>
  </si>
  <si>
    <t>ดอกเบี้ยค้างรับ-บริษัท พร้อมแพค จำกัด</t>
  </si>
  <si>
    <t>Accrued interest - Prompt Pac</t>
  </si>
  <si>
    <t>Allowance impairment loan to PP</t>
  </si>
  <si>
    <t>Allowance impairment loan - Prompt Pac</t>
  </si>
  <si>
    <t>เงินให้กู้ยืม-บริษัท ฟรุตตี้ บลิส จำกัด</t>
  </si>
  <si>
    <t>FB</t>
  </si>
  <si>
    <t>ดอกเบี้ยค้างรับ-บริษัท ฟรุตตี้ บลิส จํากัด</t>
  </si>
  <si>
    <t>Accrued interest - FB</t>
  </si>
  <si>
    <t>Loan to related party - Fruity dry</t>
  </si>
  <si>
    <t>Fruity dry</t>
  </si>
  <si>
    <t>ค่าเผื่อหนี้สงสัยจะสูญ-เงินให้กู้ยืม FD</t>
  </si>
  <si>
    <t>Allowance of doubtful account - Fruity dry</t>
  </si>
  <si>
    <t>ดอกเบี้ยค้างรับ-บริษัท ฟรุตตี้ดราย จำกัด</t>
  </si>
  <si>
    <t>Accrued interest - Fruity dry</t>
  </si>
  <si>
    <t>สำรองด้อยค่าดอกเบี้ยเงินกู้ยืม-FD</t>
  </si>
  <si>
    <t>สำรองด้อยค่าดอกเบี้ยเงินกู้ยืม - Fruity dry</t>
  </si>
  <si>
    <t>ค่าเผื่อผลขาดทุนทางด้านเครดิตจากการปรับโครงสร้างหนี้เงินให้กู้ยืมในบริษัทย่อย - FD</t>
  </si>
  <si>
    <t>ค่าเผื่อผลขาดทุนทางด้านเครดิตจากการปรับโครงสร้างหนี้เงินให้กู้ยืมในบริษัทย่อย - Fruity dry</t>
  </si>
  <si>
    <t>Loan to related part - NPPFS</t>
  </si>
  <si>
    <t>NPPFS</t>
  </si>
  <si>
    <t>ค่าเผื่อหนี้สงสัยจะสูญ-เงินให้กู้ยืม NPPFS</t>
  </si>
  <si>
    <t>Allowance of doubtful account - NPPFS</t>
  </si>
  <si>
    <t>ดอกเบี้ยค้างรับ-บริษัท เอ็นพีพี ฟู้ด เซอร์วิส จำกัด</t>
  </si>
  <si>
    <t>Accrued interest - NPPFS</t>
  </si>
  <si>
    <t>สำรองด้อยค่าดอกเบี้ยเงินกู้ยืม-NPPFS</t>
  </si>
  <si>
    <t>สำรองด้อยค่าดอกเบี้ยเงินกู้ยืม - NPPFS</t>
  </si>
  <si>
    <t xml:space="preserve">ค่าเผื่อผลขาดทุนทางด้านเครดิตจากการปรับโครงสร้างหนี้เงินให้กู้ยืมในบริษัทย่อย - NPPFS </t>
  </si>
  <si>
    <t>ค่าเผื่อหนี้สงสัยจะสูญ-เงินทดรองจ่ายบริษัทในเครือ - NPPFS</t>
  </si>
  <si>
    <t>Accrued interest receivable - Related parties</t>
  </si>
  <si>
    <t>116500A</t>
  </si>
  <si>
    <t>Allowance of doubtful account - NPPF</t>
  </si>
  <si>
    <t>Advanced Payment</t>
  </si>
  <si>
    <t>127200MZ</t>
  </si>
  <si>
    <t>Garantee expense</t>
  </si>
  <si>
    <t>เงินทดรองจ่าย-บริษัทในเครือ</t>
  </si>
  <si>
    <t>เงินทดรองจ่าย-พนักงาน</t>
  </si>
  <si>
    <t>เงินทดรองจ่าย-อื่นๆ</t>
  </si>
  <si>
    <t>เงินทดรองจ่าย - บริษัทอื่น</t>
  </si>
  <si>
    <t>เงินทดรองจ่าย - บริษัทที่เกี่ยวข้อง</t>
  </si>
  <si>
    <t>เงินทดรองจ่าย-บัตรเครดิต</t>
  </si>
  <si>
    <t>บัญชีรอเคลียร์ผลต่าง</t>
  </si>
  <si>
    <t>เงินมัดจำอื่น</t>
  </si>
  <si>
    <t>เงินมัดจำซื้อทรัพย์สิน</t>
  </si>
  <si>
    <t>ค่าเผื่อการด้อยค่า - เงินทดรองจ่ายบริษัทที่เกี่ยวข้อง</t>
  </si>
  <si>
    <t>ค่าเผื่อการด้อยค่าของ - เงินมัดจำอื่น</t>
  </si>
  <si>
    <t>Undue input value-added tax</t>
  </si>
  <si>
    <t>Undue input tax</t>
  </si>
  <si>
    <t>ภาษีซื้อยังไม่ถึงกำหนด</t>
  </si>
  <si>
    <t>Assets held for sale</t>
  </si>
  <si>
    <t>สินทรัพย์ที่ถือไว้เพื่อการขาย</t>
  </si>
  <si>
    <t>ค่าเผื่อการด้อยค่าสินทรัพย์ที่ถือไว้เพื่อขาย</t>
  </si>
  <si>
    <t>Restricted deposits with banks - Non current</t>
  </si>
  <si>
    <t>เงินฝากSA Exim Bank/สนญ.(ดอกเบี้ยเงินฝาก)#0012009947</t>
  </si>
  <si>
    <t>112101MZ</t>
  </si>
  <si>
    <t>Investment in subsidiaries</t>
  </si>
  <si>
    <t>Investment in common stock _Thai flexible pack</t>
  </si>
  <si>
    <t>Allowance investment - TFP</t>
  </si>
  <si>
    <t>Investment in common stock_Nippon Pack Tading</t>
  </si>
  <si>
    <t>Nippon Pack Trading Company Limited</t>
  </si>
  <si>
    <t>Allowance loss from investment  - NPT</t>
  </si>
  <si>
    <t>Less Allowance for impairment - NPT</t>
  </si>
  <si>
    <t>Investment in common stock - NPP Food Incorporation</t>
  </si>
  <si>
    <t>NPP Food Incorporation Company Limited</t>
  </si>
  <si>
    <t>Allowance investment - NPPF</t>
  </si>
  <si>
    <t>Less Allowance for impairment - NPPFI</t>
  </si>
  <si>
    <t>Investment in common stock - Prompt Pack Co.,Ltd.</t>
  </si>
  <si>
    <t>Prompt Pac Company Limited</t>
  </si>
  <si>
    <t>ค่าเผื่อขาดทุนจากเงินลงทุน PP</t>
  </si>
  <si>
    <t>Less Allowance for impairment - PP</t>
  </si>
  <si>
    <t>121500A</t>
  </si>
  <si>
    <t>Allowance investment - PP</t>
  </si>
  <si>
    <t>Investment - The Angle Global</t>
  </si>
  <si>
    <t>Fruity Bliss Company Limited</t>
  </si>
  <si>
    <t>ค่าเผื่อขาดทุนจากเงินลงทุน FB</t>
  </si>
  <si>
    <t>Less Allowance for impairment - FB</t>
  </si>
  <si>
    <t>121820A</t>
  </si>
  <si>
    <t>Allowance investment - FB</t>
  </si>
  <si>
    <t>Investment - Glocon International</t>
  </si>
  <si>
    <t>Glocon International Company Limited</t>
  </si>
  <si>
    <t>ค่าเผื่อขาดทุนจากเงินลงทุน GCI</t>
  </si>
  <si>
    <t>Less Allowance for impairment - GCI</t>
  </si>
  <si>
    <t>Investments - Mr.Jones(KPF)</t>
  </si>
  <si>
    <t>Kitchen Plus Franchise Company Limited</t>
  </si>
  <si>
    <t>Allowance for impairment of KPF</t>
  </si>
  <si>
    <t>Less Allowance for impairment - KPF</t>
  </si>
  <si>
    <t>Allowance for impairement of investment - Mr.Jones(KPF)</t>
  </si>
  <si>
    <t>Trademark rights-Mr.Jone</t>
  </si>
  <si>
    <t>Allowance for impairement of Trademark rights</t>
  </si>
  <si>
    <t>Investment in common stock_NPP Food Service</t>
  </si>
  <si>
    <t>NPP Food Service Company Limited</t>
  </si>
  <si>
    <t>ค่าเผื่อด้อยค่าจากเงินลงทุน NPPFS</t>
  </si>
  <si>
    <t>Less Allowance for impairment - NPPFS</t>
  </si>
  <si>
    <t>Investment - Fruity Dry</t>
  </si>
  <si>
    <t>Fruity Dry Company Limited</t>
  </si>
  <si>
    <t>Trademark rights-Fruity Dry</t>
  </si>
  <si>
    <t>ค่าเผื่อด้อยค่าจากเงินลงทุน FD</t>
  </si>
  <si>
    <t>Less Allowance for impairment - FD</t>
  </si>
  <si>
    <t>เงินลงทุนในบริษัทย่อย-บริษัท พงษ์-ศรา แมนูแฟคเจอริ่ง จำกัด</t>
  </si>
  <si>
    <t>Phong-Sra Manufacturing Co., Ltd.</t>
  </si>
  <si>
    <t>เงินลงทุนในบริษัทย่อย-บริษัท พงษ์-ศรา ดิสทริบิวชั่น จำกัด</t>
  </si>
  <si>
    <t>Phong-Sra Distribution Co., Ltd.</t>
  </si>
  <si>
    <t>ค่าเผื่อด้อยค่าจากเงินลงทุน PSG</t>
  </si>
  <si>
    <t>Less Allowance for impairment - PSG</t>
  </si>
  <si>
    <t>Deposit for investment</t>
  </si>
  <si>
    <t>เงินมัดจำเงินลงทุน</t>
  </si>
  <si>
    <t>ค่าเผื่อสำรองขาดทุนเงินมัดจำเงินลงทุน</t>
  </si>
  <si>
    <t>Investment property</t>
  </si>
  <si>
    <t>Land Investment</t>
  </si>
  <si>
    <t>Building investment</t>
  </si>
  <si>
    <t>Accumulate depreciation_Real estate for sales</t>
  </si>
  <si>
    <t>Property, plant and equipment</t>
  </si>
  <si>
    <t>Land and improvement</t>
  </si>
  <si>
    <t>Land</t>
  </si>
  <si>
    <t>Property, Plant and Equipment, Gross</t>
  </si>
  <si>
    <t>ที่ดิน</t>
  </si>
  <si>
    <t>Buildings and improvement</t>
  </si>
  <si>
    <t>Building</t>
  </si>
  <si>
    <t>Accumulated depreciation_Building</t>
  </si>
  <si>
    <t>Building Improvement</t>
  </si>
  <si>
    <t>Rental building improvement</t>
  </si>
  <si>
    <t>Accumulated Depreciation-Rental building improvement</t>
  </si>
  <si>
    <t>Machinery and equipment</t>
  </si>
  <si>
    <t>Machinery and Equipment</t>
  </si>
  <si>
    <t>Accumulate depreciation_Machinery and Equipment</t>
  </si>
  <si>
    <t>Machinery - B</t>
  </si>
  <si>
    <t>Accumulate depreciation - Machinery - B</t>
  </si>
  <si>
    <t>Equipment</t>
  </si>
  <si>
    <t>Accumulate depreciation_Equipment</t>
  </si>
  <si>
    <t>Machine (at Karnchanaburi)</t>
  </si>
  <si>
    <t>Accumulate depreciation_Machine (at Karnchanaburi)</t>
  </si>
  <si>
    <t>Factory equipment</t>
  </si>
  <si>
    <t>Factory Equipment (at Karnchanaburi)</t>
  </si>
  <si>
    <t>Accumulate depreciation_Factory Equipment (at Karnchanaburi)</t>
  </si>
  <si>
    <t>Factory Equipment</t>
  </si>
  <si>
    <t>Accumulate depreciation - Factory Equipment</t>
  </si>
  <si>
    <t>Furniture and office equipment</t>
  </si>
  <si>
    <t>Furniture and Fixture</t>
  </si>
  <si>
    <t>Furniture and fixtures for rental buildings</t>
  </si>
  <si>
    <t>Accumulate depreciation_Furniture and Fixture</t>
  </si>
  <si>
    <t>Accumulate depreciation-Furniture and fixtures for rental buildings</t>
  </si>
  <si>
    <t>Office Equipment</t>
  </si>
  <si>
    <t>Accumulate depreciation_Office Equipment</t>
  </si>
  <si>
    <t>Electrical equipment</t>
  </si>
  <si>
    <t>Accumulate depreciation_Electrical equipment</t>
  </si>
  <si>
    <t>Computer</t>
  </si>
  <si>
    <t>Accumulate depreciation_Computer and Equipment</t>
  </si>
  <si>
    <t>อุปกรณ์อื่น</t>
  </si>
  <si>
    <t>เครื่องตกแต่งสำนักงาน</t>
  </si>
  <si>
    <t>อุปกรณ์สำนักงาน</t>
  </si>
  <si>
    <t>เครื่องใช้สำนักงาน</t>
  </si>
  <si>
    <t>คอมพิวเตอร์ เครื่องพิมพ์ และอุปกรณ์คอมพิวเตอร์</t>
  </si>
  <si>
    <t>ค่าเสื่อมราคาสะสม - เครื่องตกแต่งสำนักงาน</t>
  </si>
  <si>
    <t>ค่าเสื่อมราคาสะสม - เครื่องใช้สำนักงาน</t>
  </si>
  <si>
    <t>ค่าเสื่อมราคาสะสม - คอมพิวเตอร์ เครื่องพิมพ์ และอุปกรณ์คอมพิวเตอร์</t>
  </si>
  <si>
    <t>Vehicles</t>
  </si>
  <si>
    <t>Vehicle</t>
  </si>
  <si>
    <t>Accumulate depreciation_Vehicle</t>
  </si>
  <si>
    <t>Asset under construction and installation</t>
  </si>
  <si>
    <t>สินทรัพย์ระหว่างติดตั้ง</t>
  </si>
  <si>
    <t>Less Allowance for impairment of assets</t>
  </si>
  <si>
    <t>Impairment of property, plant, and equipment</t>
  </si>
  <si>
    <t>Right-of-use assets</t>
  </si>
  <si>
    <t>ROU - Car and Machine</t>
  </si>
  <si>
    <t>-</t>
  </si>
  <si>
    <t>Accumulated Depreciation ROU-Car and machine TFRS16</t>
  </si>
  <si>
    <t>ROU - Warehouse at Samaedam 14</t>
  </si>
  <si>
    <t>Accumulated Depreciation ROU - Warehouse TFRS16</t>
  </si>
  <si>
    <t>ยานพาหนะ</t>
  </si>
  <si>
    <t>ROU  - ยานพาหนะ TFRS16</t>
  </si>
  <si>
    <t>Other intangible assets other than goodwill</t>
  </si>
  <si>
    <t>Software</t>
  </si>
  <si>
    <t>Accumulated depreciation-Accounting program</t>
  </si>
  <si>
    <t>โปรแกรมคอมพิวเตอร์</t>
  </si>
  <si>
    <t>ค่าตัดจำหน่ายสะสม - โปรแกรมคอมพิวเตอร์</t>
  </si>
  <si>
    <t>สินทรัพย์ไม่มีตัวตนอื่น</t>
  </si>
  <si>
    <t>ค่าตัดจำหน่ายสะสม - สินทรัพย์ไม่มีตัวตนอื่น</t>
  </si>
  <si>
    <t>Assets held for sale - Non current</t>
  </si>
  <si>
    <t>123992MZ</t>
  </si>
  <si>
    <t>123991MZ</t>
  </si>
  <si>
    <t>Deferred tax assets</t>
  </si>
  <si>
    <t>Deferred Tax Assets - Noncurrent</t>
  </si>
  <si>
    <t>XXXXX9</t>
  </si>
  <si>
    <t>Deposit</t>
  </si>
  <si>
    <t>Right to use telephone</t>
  </si>
  <si>
    <t>HQ-Deposit</t>
  </si>
  <si>
    <t>เงินประกัน</t>
  </si>
  <si>
    <t>Liabilities and shareholders' equity</t>
  </si>
  <si>
    <t>Bank overdraft and short-term loans from banks</t>
  </si>
  <si>
    <t>Short-Term Loans from Financial Institute</t>
  </si>
  <si>
    <t>Trade and other current payables</t>
  </si>
  <si>
    <t>Trade payables - general suppliers</t>
  </si>
  <si>
    <t>Trade Account payable_Local</t>
  </si>
  <si>
    <t>Trade Account payable_Oversea</t>
  </si>
  <si>
    <t>Post Dated Cheque</t>
  </si>
  <si>
    <t>Suspense account</t>
  </si>
  <si>
    <t>เจ้าหนี้การค้า - บริษัทอื่น</t>
  </si>
  <si>
    <t>เช็คจ่ายล่วงหน้า</t>
  </si>
  <si>
    <t>Other payables - related companies</t>
  </si>
  <si>
    <t>Other payable - Related parties</t>
  </si>
  <si>
    <t>เจ้าหนี้อื่น-บริษัทที่เกี่ยวข้องกัน</t>
  </si>
  <si>
    <t>เจ้าหนี้อื่น - ไทรทัน โฮลดิ้ง</t>
  </si>
  <si>
    <t>เจ้าหนี้การค้า - ไทรทัน เอ็นจีเนียริ่ง แอนด์ คอนสตรัคชั่น</t>
  </si>
  <si>
    <t>219800MZ</t>
  </si>
  <si>
    <t>เงินทดรองจ่าย-บริษัทที่เกี่ยวข้องกัน</t>
  </si>
  <si>
    <t>Other payables - other companies</t>
  </si>
  <si>
    <t>Other payable</t>
  </si>
  <si>
    <t>Other payable - Thai Flexible Pack</t>
  </si>
  <si>
    <t>213400A</t>
  </si>
  <si>
    <t>Deferred Revenue</t>
  </si>
  <si>
    <t>เจ้าหนี้อื่น</t>
  </si>
  <si>
    <t>เจ้าหนี้บัตรเครดิต</t>
  </si>
  <si>
    <t>เจ้าหนี้อื่น - บริษัท.............</t>
  </si>
  <si>
    <t>Accrued expenses</t>
  </si>
  <si>
    <t>Salary payable</t>
  </si>
  <si>
    <t>Accrued commission</t>
  </si>
  <si>
    <t>Accrued social security fund</t>
  </si>
  <si>
    <t>Accrued provident fund</t>
  </si>
  <si>
    <t>Accrued Audit Fee</t>
  </si>
  <si>
    <t>Accrued Internal Audit Fee</t>
  </si>
  <si>
    <t>ค่าสาธารณูปโภคอื่นค้างจ่าย</t>
  </si>
  <si>
    <t>Accrued expense - Other</t>
  </si>
  <si>
    <t>Advance received from exercised of warrents</t>
  </si>
  <si>
    <t>Accrued Directors Fee</t>
  </si>
  <si>
    <t>Accrued bonus paid</t>
  </si>
  <si>
    <t>Accrued warehouse rental</t>
  </si>
  <si>
    <t>ค่าที่ปรึกษาค้างจ่าย</t>
  </si>
  <si>
    <t>เงินรับล่วงหน้าเงินลงทุน</t>
  </si>
  <si>
    <t>ค่านายหน้าบุคคลภายนอกค้างจ่าย</t>
  </si>
  <si>
    <t>ค่าใช้จ่ายค้างจ่ายอื่นๆ</t>
  </si>
  <si>
    <t>เงินประกันสังคมค้างจ่าย</t>
  </si>
  <si>
    <t>กองทุนสำรองเลี้ยงชีพค้างจ่าย</t>
  </si>
  <si>
    <t>กองทุนเงินให้กู้ยืมเพื่อการศึกษาค้างจ่าย</t>
  </si>
  <si>
    <t>รายได้รับล่วงหน้า</t>
  </si>
  <si>
    <t>เงินเดือนค้างจ่าย</t>
  </si>
  <si>
    <t>ค่าใช้จ่ายค้างจ่าย - ไทรทัน โฮลดิ้ง</t>
  </si>
  <si>
    <t>ค่าสอบบัญชีค้างจ่าย</t>
  </si>
  <si>
    <t>Accrued dividend</t>
  </si>
  <si>
    <t>Post date cheque_dividend</t>
  </si>
  <si>
    <t>Withholding tax and valued added tax payable</t>
  </si>
  <si>
    <t>Accrued withholding tax PND1</t>
  </si>
  <si>
    <t>Accrued withholding tax PND2</t>
  </si>
  <si>
    <t>Accrued withholding tax PND3</t>
  </si>
  <si>
    <t>Accrued withholding tax PND53</t>
  </si>
  <si>
    <t>AP Revenue department</t>
  </si>
  <si>
    <t>Output vat</t>
  </si>
  <si>
    <t>ภาษีเงินได้หัก ณ ที่จ่าย - ภ.ง.ด. 1</t>
  </si>
  <si>
    <t>ภาษีเงินได้หัก ณ ที่จ่าย - ภ.ง.ด. 3</t>
  </si>
  <si>
    <t>ภาษีเงินได้หัก ณ ที่จ่าย - ภ.ง.ด. 53</t>
  </si>
  <si>
    <t>ภาษีขาย</t>
  </si>
  <si>
    <t>เจ้าหนี้กรมสรรพากร</t>
  </si>
  <si>
    <t>HQ-ภาษีเงินได้ หัก ณ ที่จ่ายค้างจ่าย ภงด.2</t>
  </si>
  <si>
    <t>ภาษีเงินได้หัก ณ ที่จ่าย - ภ.ง.ด. 2 (ดอกเบี้ย เงินปันผล)</t>
  </si>
  <si>
    <t>ภาษีเงินได้หัก ณ ที่จ่าย - ภ.ง.ด. 54</t>
  </si>
  <si>
    <t>Short-term borrowings and accrued interests - subsidiary</t>
  </si>
  <si>
    <t>เงินกู้ยืมระยะสั้น-บริษัทที่เกี่ยวข้องกัน</t>
  </si>
  <si>
    <t>ดอกเบี้ยค้างจ่าย-บริษัทที่เกี่ยวข้องกัน</t>
  </si>
  <si>
    <t>Short-term borrowings and accrued interests - related party</t>
  </si>
  <si>
    <t>เงินกู้ยืมระยะสั้น - ไทรทัน โฮลดิ้ง</t>
  </si>
  <si>
    <t>ดอกเบี้ยค้างจ่าย - ไทรทัน โฮลดิ้ง</t>
  </si>
  <si>
    <t>เงินกู้ยืมระยะสั้น - โกลคอน</t>
  </si>
  <si>
    <t>Current portion of long-term liabilities</t>
  </si>
  <si>
    <t>เงินกู้ยืมระยะสั้น-ธนาคารเพื่อการส่งออกและนำเข้าแห่งประเทศไทย</t>
  </si>
  <si>
    <t>221100A</t>
  </si>
  <si>
    <t>เงินกู้ยืมระยะยาวจากสถาบันการเงิน</t>
  </si>
  <si>
    <t>Loan from sale and lease back - Current portion</t>
  </si>
  <si>
    <t>หนี้สินตามสัญญาเช่าการเงิน-เครื่องจักรที่ครบกำหนดภายใน1ปี</t>
  </si>
  <si>
    <t>หนี้สินตามสัญญาเช่าการเงิน-คลังสินค้าที่เช่าที่ครบกำหนดภายใน1ปี</t>
  </si>
  <si>
    <t>หนี้สินตามสัญญาเช่าการเงิน-ยานพาหนะที่ครบกำหนดภายใน1ปี</t>
  </si>
  <si>
    <t>ดอกเบี้ยตามสัญญาเช่าการเงินรอตัดจ่าย-ที่ครบกำหนดภายใน1ปี</t>
  </si>
  <si>
    <t>222100A</t>
  </si>
  <si>
    <t>Machine under financial lease - current</t>
  </si>
  <si>
    <t>222110A</t>
  </si>
  <si>
    <t>Current portion of lease liabilities - Car TFRS16</t>
  </si>
  <si>
    <t>222120A</t>
  </si>
  <si>
    <t>Lease Liabilities - Warehouse TFRS16 - current</t>
  </si>
  <si>
    <t>222200A</t>
  </si>
  <si>
    <t>Deferred interest - current</t>
  </si>
  <si>
    <t>เจ้าหนี้ตามสัญญาเช่าซื้อ</t>
  </si>
  <si>
    <t>Current portion of debentures</t>
  </si>
  <si>
    <t>221200MZ</t>
  </si>
  <si>
    <t>หู้นกู้ - จ่ายชำระระยะสั้น</t>
  </si>
  <si>
    <t>Current portion of employee benefit obligations</t>
  </si>
  <si>
    <t>222400A</t>
  </si>
  <si>
    <t>Accured employee beneift - Current portion</t>
  </si>
  <si>
    <t>หนี้สินผลประโยชน์พนักงาน</t>
  </si>
  <si>
    <t>Undue output VAT</t>
  </si>
  <si>
    <t>Undue Output vat</t>
  </si>
  <si>
    <t>ภาษีขายรอเรียกเก็บ</t>
  </si>
  <si>
    <t>NON-CURRENT LIABILITIES</t>
  </si>
  <si>
    <t>Long-term borrowings</t>
  </si>
  <si>
    <t>Loan from sale and lease back</t>
  </si>
  <si>
    <t>เงินกู้ยืมระยะยาวจากสถาบันการเงิน-Sale &amp; Lease back</t>
  </si>
  <si>
    <t>221100B</t>
  </si>
  <si>
    <t>current portion of borrowing fees</t>
  </si>
  <si>
    <t>Liabilities under financial lease - Kbank</t>
  </si>
  <si>
    <t>Lease Liabilities - Car TFRS16</t>
  </si>
  <si>
    <t>Lease Liabilities - Warehouse TFRS16</t>
  </si>
  <si>
    <t>Deferred interest</t>
  </si>
  <si>
    <t>Debentures</t>
  </si>
  <si>
    <t>หู้นกู้</t>
  </si>
  <si>
    <t>ดอกเบี้ยส่วนเพิ่มจากการขยายอายุ</t>
  </si>
  <si>
    <t>หุ้นกู้ - ต้นทุนทำรายการรอจัดจำหน่าย</t>
  </si>
  <si>
    <t>Convertible Bond</t>
  </si>
  <si>
    <t>ดอกเบี้ยค้างจ่าย</t>
  </si>
  <si>
    <t>HQ-หุ้นกู้แปลงสภาพ</t>
  </si>
  <si>
    <t>Non-current provisions for employee benefits</t>
  </si>
  <si>
    <t>Accrued employee benefit</t>
  </si>
  <si>
    <t>223600MZ</t>
  </si>
  <si>
    <t>Deferred tax liabilities</t>
  </si>
  <si>
    <t>Deferred Tax Liability</t>
  </si>
  <si>
    <t>Other non-current liabilities</t>
  </si>
  <si>
    <t>221230MZ</t>
  </si>
  <si>
    <t>เงินรับล่วงหน้าค่าหุ้นกู้แปลงสภาพ</t>
  </si>
  <si>
    <t>SHAREHOLDERS' EQUITY</t>
  </si>
  <si>
    <t>Capital</t>
  </si>
  <si>
    <t>Common Stock</t>
  </si>
  <si>
    <t>HQ-ทุนที่เรียกชำระแล้ว</t>
  </si>
  <si>
    <t>Share premium ordinary share</t>
  </si>
  <si>
    <t>Premium on share</t>
  </si>
  <si>
    <t>Share premium</t>
  </si>
  <si>
    <t>Discount on share</t>
  </si>
  <si>
    <t>HQ-ส่วนต่ำมูลค่าหุ้น</t>
  </si>
  <si>
    <t>Convertible Debenture - Equity Componen</t>
  </si>
  <si>
    <t>Reserve</t>
  </si>
  <si>
    <t>สำรองอื่น</t>
  </si>
  <si>
    <t>Equity component of convertible debentures</t>
  </si>
  <si>
    <t>321000MZ</t>
  </si>
  <si>
    <t xml:space="preserve">OCI - Tax </t>
  </si>
  <si>
    <t>ส่วนเกินทุนจากการตีราคาที่ดิน - OCI</t>
  </si>
  <si>
    <t>Deficits</t>
  </si>
  <si>
    <t>Other Accumulated Comprehensive Income</t>
  </si>
  <si>
    <t>Gain/loss on actuarial report</t>
  </si>
  <si>
    <t>Retained Earnings</t>
  </si>
  <si>
    <t>Retain earning</t>
  </si>
  <si>
    <t>ยังไม่ได้จัดสรร (ขาดทุน)</t>
  </si>
  <si>
    <t>Profit and Loss</t>
  </si>
  <si>
    <t>PROFIT &amp; LOSS</t>
  </si>
  <si>
    <t>REVENUES</t>
  </si>
  <si>
    <t>Revenue from sales</t>
  </si>
  <si>
    <t>Revenues - Packaging</t>
  </si>
  <si>
    <t>PL</t>
  </si>
  <si>
    <t>Revenue from sales - Flexible</t>
  </si>
  <si>
    <t>Revenues</t>
  </si>
  <si>
    <t>Sale return -  Flexible</t>
  </si>
  <si>
    <t>Sales discount</t>
  </si>
  <si>
    <t>รายได้จากการขายแม่พิมพ์เก่า</t>
  </si>
  <si>
    <t>Revenue from sales - PET</t>
  </si>
  <si>
    <t>Sale return - Bottle</t>
  </si>
  <si>
    <t>Sales discount - Bottle</t>
  </si>
  <si>
    <t>Revenue from sale - Trading</t>
  </si>
  <si>
    <t>Revenues - Online</t>
  </si>
  <si>
    <t>รายได้จากการขาย-สินค้าออนไลน์</t>
  </si>
  <si>
    <t>รายได้จากการขาย-สินค้าออนไลน์(COD)</t>
  </si>
  <si>
    <t>Revenues - Consignment</t>
  </si>
  <si>
    <t>รายได้จากการขาย-สินค้าฝากขาย ปรับรายการของปี 2567</t>
  </si>
  <si>
    <t>รายได้จากการขาย-สินค้าฝากขาย</t>
  </si>
  <si>
    <t>รายได้จากการ-ฝากขายที่เกิดขึ้นจริง ในประเทศ</t>
  </si>
  <si>
    <t>Revenues - Others</t>
  </si>
  <si>
    <t>รายได้จากการขาย-ในประเทศ</t>
  </si>
  <si>
    <t>Revenues - Discount</t>
  </si>
  <si>
    <t>ส่วนลดจ่าย - Normal Discount</t>
  </si>
  <si>
    <t>ส่วนลดจ่าย - Promotion Discount</t>
  </si>
  <si>
    <t>ส่วนลดจ่าย - Compensate</t>
  </si>
  <si>
    <t>ส่วนลดจ่าย - Rebate</t>
  </si>
  <si>
    <t>ส่วนลดจ่าย - Promotion support POSM</t>
  </si>
  <si>
    <t>ส่วนลดจ่าย - Prompt Payment</t>
  </si>
  <si>
    <t>Other income</t>
  </si>
  <si>
    <t>Revenue-sale Flexible(Trading)</t>
  </si>
  <si>
    <t>Revenue from scrap</t>
  </si>
  <si>
    <t>รายได้จากการขาย-วัตถุดิบ</t>
  </si>
  <si>
    <t>Interest income</t>
  </si>
  <si>
    <t>Interest income - Related companies</t>
  </si>
  <si>
    <t>Gain/loss on exchange rate</t>
  </si>
  <si>
    <t>Revarsal for doubtful</t>
  </si>
  <si>
    <t>Gain/Loss from sale fixed assets</t>
  </si>
  <si>
    <t>กำไรจากการขายเงินลงทุน</t>
  </si>
  <si>
    <t>Management Fee income</t>
  </si>
  <si>
    <t>Rental Revenue</t>
  </si>
  <si>
    <t>Income from insurance claims</t>
  </si>
  <si>
    <t>Rental income</t>
  </si>
  <si>
    <t>MZ40</t>
  </si>
  <si>
    <t>รายได้ค่าสินไหมทดแทน</t>
  </si>
  <si>
    <t>รายได้ค่าขายเศษซาก</t>
  </si>
  <si>
    <t>รายได้ค่าบริหารกิจการ - บริษัท</t>
  </si>
  <si>
    <t>รายได้ค่าขนส่ง</t>
  </si>
  <si>
    <t>รายได้ค่าบริการอื่น </t>
  </si>
  <si>
    <t>รายได้อื่น </t>
  </si>
  <si>
    <t>ดอกเบี้ยรับ -</t>
  </si>
  <si>
    <t>รายได้อื่น - บมจ.โกลบอล คอนซูเมอร์</t>
  </si>
  <si>
    <t>Actuarial (gains)/losses for the year</t>
  </si>
  <si>
    <t>EXPENSES</t>
  </si>
  <si>
    <t>Costs of sales</t>
  </si>
  <si>
    <t>Raw materials and consumables used</t>
  </si>
  <si>
    <t>Purchases - Colour (Flexible)</t>
  </si>
  <si>
    <t>Purchases - Plastic (Flexible)</t>
  </si>
  <si>
    <t>Purchases - Glue (Flexible)</t>
  </si>
  <si>
    <t>Purchases - Film (Flexible)</t>
  </si>
  <si>
    <t>Purchases - Paper (Flexible)</t>
  </si>
  <si>
    <t>Purchases - Solvent (Flexible)</t>
  </si>
  <si>
    <t>Purchases - Zip (Flexible)</t>
  </si>
  <si>
    <t>Purchase - Supplies (Flexible)</t>
  </si>
  <si>
    <t>Purchase- SPOUT</t>
  </si>
  <si>
    <t>Purchase - Flour</t>
  </si>
  <si>
    <t>Purchases - Plastic (PET)</t>
  </si>
  <si>
    <t>Purchases - Preform tube (PET)</t>
  </si>
  <si>
    <t>Purchases - Screw cap (PET)</t>
  </si>
  <si>
    <t>Purchases - Supplies(PET)</t>
  </si>
  <si>
    <t>Purchase bottle - FG</t>
  </si>
  <si>
    <t>Purchased raw material-Trading</t>
  </si>
  <si>
    <t>Purchase discount (Trading)</t>
  </si>
  <si>
    <t>FG - Beginning</t>
  </si>
  <si>
    <t>FG - Ending balance</t>
  </si>
  <si>
    <t>Beginning FG</t>
  </si>
  <si>
    <t>Ending FG</t>
  </si>
  <si>
    <t>RM - Beginning</t>
  </si>
  <si>
    <t>RM - Ending</t>
  </si>
  <si>
    <t>Beginning RM</t>
  </si>
  <si>
    <t>Ending RM</t>
  </si>
  <si>
    <t>Beginning WIP</t>
  </si>
  <si>
    <t>Ending WIP</t>
  </si>
  <si>
    <t>Discount - Flexible</t>
  </si>
  <si>
    <t>Raw Material ASS&amp;RES Used</t>
  </si>
  <si>
    <t>Raw Material RM3 Used</t>
  </si>
  <si>
    <t>Raw Materil Solution Used</t>
  </si>
  <si>
    <t>RM LOF used</t>
  </si>
  <si>
    <t>Factory supplies</t>
  </si>
  <si>
    <t>Import expense</t>
  </si>
  <si>
    <t>Mold (PET)</t>
  </si>
  <si>
    <t>ซื้อสินค้าสำเร็จรูป Flexible</t>
  </si>
  <si>
    <t>ส่งคืนสินค้า Flexible</t>
  </si>
  <si>
    <t>ส่งคืนสินค้า ขวด</t>
  </si>
  <si>
    <t>MZ50</t>
  </si>
  <si>
    <t>ต้นทุนขายเศษซากวัตถุดิบ</t>
  </si>
  <si>
    <t>ต้นทุนสินค้าเพื่อขาย</t>
  </si>
  <si>
    <t>ต้นทุนสินค้าฝากขาย</t>
  </si>
  <si>
    <t>ต้นทุนสินค้าฝากขาย - ปรับปรุงรายการ Consign ปี 2567</t>
  </si>
  <si>
    <t>Utilities costs</t>
  </si>
  <si>
    <t>Electricity - TPF</t>
  </si>
  <si>
    <t>Electricity - warehouse at Samaedum14</t>
  </si>
  <si>
    <t>Electricity expense - Flexible</t>
  </si>
  <si>
    <t>Electricity expense - PET</t>
  </si>
  <si>
    <t>Water expense</t>
  </si>
  <si>
    <t>Water expense - TPF</t>
  </si>
  <si>
    <t>Water expense - warehouse at Samaedum14</t>
  </si>
  <si>
    <t>Employee Cost</t>
  </si>
  <si>
    <t>Salary - Production (Flexible)</t>
  </si>
  <si>
    <t>Overtime - Production (Flexible)</t>
  </si>
  <si>
    <t>โบนัส-ฝ่ายผลิต</t>
  </si>
  <si>
    <t>Other payroll - Production (Flexible)</t>
  </si>
  <si>
    <t>Social security fund - Production (Flexible)</t>
  </si>
  <si>
    <t>Provident fund - Production (Flexible)</t>
  </si>
  <si>
    <t>Current service cost - Employee benefit</t>
  </si>
  <si>
    <t>Staff expense - other</t>
  </si>
  <si>
    <t>Outsource wage (Flexible)</t>
  </si>
  <si>
    <t>Incentive - Production (Flexible)</t>
  </si>
  <si>
    <t>Part-time labour</t>
  </si>
  <si>
    <t>Other benefit</t>
  </si>
  <si>
    <t>Madical fee</t>
  </si>
  <si>
    <t>Salary - Factory (Flexible)</t>
  </si>
  <si>
    <t>Overtime - Factory (Flexible)</t>
  </si>
  <si>
    <t>Bonus - Factory (Flexible)</t>
  </si>
  <si>
    <t>Other Payroll - Factory (Flexible)</t>
  </si>
  <si>
    <t>เงินชดเชยจากการเลิกจ้าง</t>
  </si>
  <si>
    <t>Social security fund - Factory (Flexible)</t>
  </si>
  <si>
    <t>Provident fund - Factory (Flexible)</t>
  </si>
  <si>
    <t>Seminar expense</t>
  </si>
  <si>
    <t>Service cost -employee benefit</t>
  </si>
  <si>
    <t>Other expense - employee</t>
  </si>
  <si>
    <t>Incentive - Factory (Flexible)</t>
  </si>
  <si>
    <t>ค่าแรงงานพาร์ทไทม์</t>
  </si>
  <si>
    <t>Salary - Production (PET)</t>
  </si>
  <si>
    <t>Overtime - Production (PET)</t>
  </si>
  <si>
    <t>Other payroll - Production (PET)</t>
  </si>
  <si>
    <t>Social security fund - Production (PET)</t>
  </si>
  <si>
    <t>Provident fund - Production(PET)</t>
  </si>
  <si>
    <t>Employee benefit</t>
  </si>
  <si>
    <t>Incentive - Production (PET)</t>
  </si>
  <si>
    <t>Part-time labour (PET)</t>
  </si>
  <si>
    <t>Salary - Factory (PET)</t>
  </si>
  <si>
    <t>Overtime - Factory (PET)</t>
  </si>
  <si>
    <t>โบนัส-ส่วนกลางโรงงาน</t>
  </si>
  <si>
    <t>Other payroll - Factory (PET)</t>
  </si>
  <si>
    <t>Social security fund - Factory (PET)</t>
  </si>
  <si>
    <t>Provident fund - Factory (PET)</t>
  </si>
  <si>
    <t>Service cost - Employee benefit</t>
  </si>
  <si>
    <t>Rent and service costs</t>
  </si>
  <si>
    <t>Factory rental - TPF</t>
  </si>
  <si>
    <t>ค่าเช่าคลังสินค้า-แสมดำ14</t>
  </si>
  <si>
    <t>Warehouse rental at Bangkhunthian-Chythaly rd.</t>
  </si>
  <si>
    <t>Tent rental</t>
  </si>
  <si>
    <t>Rental fee - forklift</t>
  </si>
  <si>
    <t>Packaging machine rental</t>
  </si>
  <si>
    <t>Repair costs</t>
  </si>
  <si>
    <t>Repair block</t>
  </si>
  <si>
    <t>Building repair (Flexible)</t>
  </si>
  <si>
    <t>Repair Machinery and Equipment (Flexible)</t>
  </si>
  <si>
    <t>Maintenance-electrical equipment</t>
  </si>
  <si>
    <t>Repair-equipment</t>
  </si>
  <si>
    <t>Maintenance expense - Factory equipment (Flexible)</t>
  </si>
  <si>
    <t>Building repair (PET)</t>
  </si>
  <si>
    <t>Repair Machinery and Equipment (PET)</t>
  </si>
  <si>
    <t>ค่าซ่อมแซม-อุปกรณ์ไฟฟ้า</t>
  </si>
  <si>
    <t>Maintenance expense - Factory equipment (Bottle)</t>
  </si>
  <si>
    <t>Depreciation and amortization</t>
  </si>
  <si>
    <t>Depreciation - Building/factory</t>
  </si>
  <si>
    <t>Depreciation-Rental building improvement</t>
  </si>
  <si>
    <t>Depreciation - Machinery and equipment</t>
  </si>
  <si>
    <t>Depreciation - Machinery - B</t>
  </si>
  <si>
    <t>Depreciation - Equipment</t>
  </si>
  <si>
    <t>Depreciation - Electric equipment</t>
  </si>
  <si>
    <t>Depreciation-Building</t>
  </si>
  <si>
    <t>Depreciation- Electrical Equipment</t>
  </si>
  <si>
    <t>Depreciation - Factory equipment</t>
  </si>
  <si>
    <t>513220A</t>
  </si>
  <si>
    <t>ค่าเสื่อมราคา-เครื่องจักร F (ROU - S&amp;L)</t>
  </si>
  <si>
    <t>513221A</t>
  </si>
  <si>
    <t>ค่าเสื่อมราคา-เครื่องจักร B (ROU - S&amp;L)</t>
  </si>
  <si>
    <t>Other expenses</t>
  </si>
  <si>
    <t>Revenue from mold - Flexible</t>
  </si>
  <si>
    <t>Custom duties import tax</t>
  </si>
  <si>
    <t>Mold (Flexible)</t>
  </si>
  <si>
    <t>Block used</t>
  </si>
  <si>
    <t>Block customers used</t>
  </si>
  <si>
    <t>Tray Seal old</t>
  </si>
  <si>
    <t>Die Cut</t>
  </si>
  <si>
    <t>Die Cut ใช้ไป</t>
  </si>
  <si>
    <t>Testing and analysis</t>
  </si>
  <si>
    <t>Removal services rag</t>
  </si>
  <si>
    <t>ค่าจ้างหลอม</t>
  </si>
  <si>
    <t>Rececive discount</t>
  </si>
  <si>
    <t>Sample goods purchase</t>
  </si>
  <si>
    <t>Medical fee</t>
  </si>
  <si>
    <t>Service fee</t>
  </si>
  <si>
    <t>Area Improvement</t>
  </si>
  <si>
    <t>ค่าปรับปรุงพื้นที่แสมดำ 14</t>
  </si>
  <si>
    <t>Security expense</t>
  </si>
  <si>
    <t>Cleaning expense</t>
  </si>
  <si>
    <t>Fuel Expense</t>
  </si>
  <si>
    <t>Transportation expense</t>
  </si>
  <si>
    <t>Utilities expense</t>
  </si>
  <si>
    <t>Factory service - TPF</t>
  </si>
  <si>
    <t>ค่าปรับปรุงโกดังแสมดำ14</t>
  </si>
  <si>
    <t>Cost - Drinking Water</t>
  </si>
  <si>
    <t>Test and analysis expense</t>
  </si>
  <si>
    <t>Purchase example goods</t>
  </si>
  <si>
    <t>Insurance - Building</t>
  </si>
  <si>
    <t>Insurance - Machine and equipment</t>
  </si>
  <si>
    <t>Insurance - Inventory</t>
  </si>
  <si>
    <t>Guard security expenses</t>
  </si>
  <si>
    <t>Incentive - Factory (PET)</t>
  </si>
  <si>
    <t>Supply used</t>
  </si>
  <si>
    <t>Service expense</t>
  </si>
  <si>
    <t>Fuel expense</t>
  </si>
  <si>
    <t>Factory equipment expense</t>
  </si>
  <si>
    <t>relocation cost</t>
  </si>
  <si>
    <t>ต้นทุนขาย - ค่าขนส่งสินค้า-ในประเทศ</t>
  </si>
  <si>
    <t>ต้นทุนขาย - ค่าใช้จ่ายอื่นในการผลิต</t>
  </si>
  <si>
    <t>Selling expenses</t>
  </si>
  <si>
    <t>Salery - sale  staff</t>
  </si>
  <si>
    <t>Selling Expenses</t>
  </si>
  <si>
    <t>ค่าล่วงเวลา-พนักงานขาย Blowmold</t>
  </si>
  <si>
    <t>Other compensation - sale staff</t>
  </si>
  <si>
    <t>Social security</t>
  </si>
  <si>
    <t>Provident fund</t>
  </si>
  <si>
    <t>Commission - employee</t>
  </si>
  <si>
    <t>โบนัส-ฝ่ายขาย Blowmold</t>
  </si>
  <si>
    <t>ค่าสวัสดิการ Blowmold</t>
  </si>
  <si>
    <t>Salary-sale staff -Flexible</t>
  </si>
  <si>
    <t>ค่าล่วงเวลา-พนักงานขาย Flexible</t>
  </si>
  <si>
    <t>allowance-sale staff- Flexible</t>
  </si>
  <si>
    <t>Vehicle&amp;telephone-sale staff -Flexible</t>
  </si>
  <si>
    <t>other benefit-sale staff -Flexible</t>
  </si>
  <si>
    <t>Social Security Fund- Flexible</t>
  </si>
  <si>
    <t>Provident Fund- Flexible</t>
  </si>
  <si>
    <t>Service cost-employee benefit -Flexible</t>
  </si>
  <si>
    <t>Commission-employee- Flexible</t>
  </si>
  <si>
    <t>Commission-third parties- Flexible</t>
  </si>
  <si>
    <t>โบนัส-ฝ่ายขาย Flexible</t>
  </si>
  <si>
    <t>staff expense - other- Flexible</t>
  </si>
  <si>
    <t>เงินเดือนพนักงานขายและการตลาด</t>
  </si>
  <si>
    <t>ผลประโยชน์อื่น-พนักงานขายและการตลาด</t>
  </si>
  <si>
    <t>ประกันสังคม-พนักงานขายและการตลาด</t>
  </si>
  <si>
    <t>กองทุนสำรองเลี้ยงชีพ-พนักงานขายและการตลาด</t>
  </si>
  <si>
    <t>ค่าล่วงเวลา-พนักงานขายและการตลาด</t>
  </si>
  <si>
    <t>ค่าเบี้ยเลี้ยง-พนักงานขายและการตลาด</t>
  </si>
  <si>
    <t>ค่าใช้จ่ายผลประโยชน์พนักงาน - ขาย</t>
  </si>
  <si>
    <t>ค่าโทรศัพท์มือถือ - พนักงานขายและการตลาด</t>
  </si>
  <si>
    <t>ค่านายหน้า - พนักงานขาย </t>
  </si>
  <si>
    <t>Transportation costs</t>
  </si>
  <si>
    <t>Goods transportation expenses</t>
  </si>
  <si>
    <t>Freight -Flexible</t>
  </si>
  <si>
    <t>Domestic travel expenses- Flexible</t>
  </si>
  <si>
    <t>ค่าใช้จ่ายในการเดินทาง </t>
  </si>
  <si>
    <t>ค่าใช้จ่ายเดินทางในประเทศ </t>
  </si>
  <si>
    <t>ค่าพาหนะ ค่าแท็กซี่และค่าน้ำมันรถ (ไม่ใช่รถบริษัทฯ) </t>
  </si>
  <si>
    <t>ค่าขนส่ง - ฝ่ายขายและการตลาด</t>
  </si>
  <si>
    <t>ค่าขนส่งสินค้า - Diesel Price</t>
  </si>
  <si>
    <t>ค่ากระจายสินค้า - DC Fee</t>
  </si>
  <si>
    <t>ค่าขนส่ง - ต่างประเทศ</t>
  </si>
  <si>
    <t>Consulting fees</t>
  </si>
  <si>
    <t>ค่าที่ปรึกษาด้านการตลาดและการขาย</t>
  </si>
  <si>
    <t>Advertising and promotion costs</t>
  </si>
  <si>
    <t>ค่าใช้จ่ายในการออกงานแสดงสินค้า Flexible</t>
  </si>
  <si>
    <t>Entertainment - Sale - Flexible</t>
  </si>
  <si>
    <t>Promotional expenses- Flexible</t>
  </si>
  <si>
    <t>Sample goods- Flexible</t>
  </si>
  <si>
    <t>ค่าโฆษณา-ในประเทศ</t>
  </si>
  <si>
    <t>ค่าบริการเว็บไซต์ และสือออนไลน์</t>
  </si>
  <si>
    <t>ค่าใช้จ่ายส่งเสริมการขาย </t>
  </si>
  <si>
    <t>ค่านายหน้า - บริษัท</t>
  </si>
  <si>
    <t>ค่าออกรายการทีวี</t>
  </si>
  <si>
    <t>ค่าสินค้าตัวอย่าง</t>
  </si>
  <si>
    <t>ค่าผลิตสื่อโฆษณา</t>
  </si>
  <si>
    <t>ค่าจ้างและบริการจัดหา-นักแสดง (Influencer)</t>
  </si>
  <si>
    <t>ค่ารับรอง </t>
  </si>
  <si>
    <t>ค่ารับรองลูกค้า </t>
  </si>
  <si>
    <t>ค่าธรรมเนียม และค่าสมาชิกในการขาย</t>
  </si>
  <si>
    <t>ค่านายหน้าจ่ายให้บุคคลภายนอกโดยมีข้อตกลง </t>
  </si>
  <si>
    <t>Vehical + telephone - Sale staff</t>
  </si>
  <si>
    <t>Commission - Third party</t>
  </si>
  <si>
    <t>ค่าใช้จ่ายส่งเสริมกิจกรรมของลูกค้า Blowmold</t>
  </si>
  <si>
    <t>Entertainment expense</t>
  </si>
  <si>
    <t>Entertainment expense _Sales PET</t>
  </si>
  <si>
    <t>Promotional expense</t>
  </si>
  <si>
    <t>Medical fee- Blowmold</t>
  </si>
  <si>
    <t>Gasoline and expressway - Blowmold</t>
  </si>
  <si>
    <t>ค่าไปรษณียากร Blowmold</t>
  </si>
  <si>
    <t>promotion expenses- Flexible</t>
  </si>
  <si>
    <t>medical treatment fee- Flexible</t>
  </si>
  <si>
    <t>welfare-Flexible</t>
  </si>
  <si>
    <t>Gasoline and expressway -Flexible</t>
  </si>
  <si>
    <t>postage- Flexible</t>
  </si>
  <si>
    <t>ค่าใช้จ่ายเบ็ดเตล็ด Flexible</t>
  </si>
  <si>
    <t>ค่าเช่า และบริการพื้นที่ขาย</t>
  </si>
  <si>
    <t>ค่าวัสดุสิ้นเปลืองทางการขายและตลาด</t>
  </si>
  <si>
    <t>ขาดทุนจากสินค้ารับคืนเสียหาย</t>
  </si>
  <si>
    <t>ค่าตอบแทนการขาย</t>
  </si>
  <si>
    <t>ค่าบริการเก็บเงินปลายทาง</t>
  </si>
  <si>
    <t>ค่าบริการอื่น - ฝ่ายขายและการตลาด</t>
  </si>
  <si>
    <t>Administrative expenses</t>
  </si>
  <si>
    <t>Employee form expenses</t>
  </si>
  <si>
    <t>Employee expense - Other</t>
  </si>
  <si>
    <t>Salary - Admin</t>
  </si>
  <si>
    <t>Bonus - Admin</t>
  </si>
  <si>
    <t>Overtime - Admin</t>
  </si>
  <si>
    <t>Other payroll - Admin</t>
  </si>
  <si>
    <t>Social security fund - Admin</t>
  </si>
  <si>
    <t>Provident fund - Admin</t>
  </si>
  <si>
    <t>Employee Benefit</t>
  </si>
  <si>
    <t>Compensation Fund</t>
  </si>
  <si>
    <t>Welfare</t>
  </si>
  <si>
    <t>Salary - Directors</t>
  </si>
  <si>
    <t>Incentive - Admin</t>
  </si>
  <si>
    <t>Directors fee</t>
  </si>
  <si>
    <t>Recreation and employee activities expense</t>
  </si>
  <si>
    <t>Compensation</t>
  </si>
  <si>
    <t>เงินเดือน HQ</t>
  </si>
  <si>
    <t>เบี้ยขยัน  HQ</t>
  </si>
  <si>
    <t>โบนัส HQ</t>
  </si>
  <si>
    <t>ค่าล่วงเวลา HQ</t>
  </si>
  <si>
    <t>เงินได้อื่น HQ</t>
  </si>
  <si>
    <t>ค่าใช้จ่ายในการจัดหางาน HQ</t>
  </si>
  <si>
    <t>ค่าตอบแทนกรรมการ HQ</t>
  </si>
  <si>
    <t>เงินสมทบกองทุนประกันสังคม HQ</t>
  </si>
  <si>
    <t>เงินสมทบกองทุนสำรองเลี้ยงชีพ HQ</t>
  </si>
  <si>
    <t>ค่าใช้จ่ายในการอบรมสัมมนา HQ</t>
  </si>
  <si>
    <t>ต้นทุนบริการ-ผลประโยชน์พนักงาน HQ</t>
  </si>
  <si>
    <t>ค่าสวัสดิการพนักงาน HQ</t>
  </si>
  <si>
    <t>ค่าพาหนะ+ค่าโทรศัพท์ HQ</t>
  </si>
  <si>
    <t>ค่ารักษาพยาบาล HQ</t>
  </si>
  <si>
    <t>ค่าใช้จ่ายเกี่ยวกับกรรมการ HQ</t>
  </si>
  <si>
    <t>ค่าใช้จ่ายในการเดินทางต่างประเทศ HQ</t>
  </si>
  <si>
    <t>ค่าใช้จ่ายในการเดินทางในประเทศ HQ</t>
  </si>
  <si>
    <t>ค่าโทรศัพท์ HQ</t>
  </si>
  <si>
    <t>เงินเดือนสำนักงาน</t>
  </si>
  <si>
    <t>เงินชดเชยจากการเลิกจ้างพนักงาน</t>
  </si>
  <si>
    <t>โบนัสพนักงาน </t>
  </si>
  <si>
    <t>ค่าล่วงเวลาสำนักงาน</t>
  </si>
  <si>
    <t>เงินประกันสังคม </t>
  </si>
  <si>
    <t>เงินกองทุนสำรองเลี้ยงชีพ </t>
  </si>
  <si>
    <t>เงินกองทุนทดแทน</t>
  </si>
  <si>
    <t>ค่าใช้จ่ายผลประโยชน์พนักงาน - บริหาร</t>
  </si>
  <si>
    <t>ค่ารักษาพยาบาลพนักงาน </t>
  </si>
  <si>
    <t>ค่าตอบแทนกรรมการ </t>
  </si>
  <si>
    <t>สวัสดิการพนักงาน </t>
  </si>
  <si>
    <t>Office supplies used</t>
  </si>
  <si>
    <t>Office equipment  - expense</t>
  </si>
  <si>
    <t>Loss from impairment of deteriorated goods</t>
  </si>
  <si>
    <t>สำรองNRV</t>
  </si>
  <si>
    <t>Depreciation-Furniture and fixtures for rental buildings</t>
  </si>
  <si>
    <t>Depreciation - Vehicle</t>
  </si>
  <si>
    <t>Depreciation - Office equipment</t>
  </si>
  <si>
    <t>Depreciation - Computer and Equipment</t>
  </si>
  <si>
    <t>Depreciation - Accounting program</t>
  </si>
  <si>
    <t>Depreciation - Furniture</t>
  </si>
  <si>
    <t>Depreciation expense of Investment property for sale</t>
  </si>
  <si>
    <t>Depreciation ROU - Car TFRS16</t>
  </si>
  <si>
    <t>Depreciation-machine (at Karnchanaburi)</t>
  </si>
  <si>
    <t>Depreciation-Factory equipment (at Karnchanaburi)</t>
  </si>
  <si>
    <t>Depreciation ROU - Warehouse TFRS16</t>
  </si>
  <si>
    <t>ค่าเสื่อมราคา-อสังหาริมทรัพย์เพื่อการขาย HQ</t>
  </si>
  <si>
    <t>หุ้นกู้แปลงสภาพ-ต้นทุนทำรายการรอตัดจำหน่าย</t>
  </si>
  <si>
    <t>หุ้นกู้-ต้นทุนทำรายการรอตัดจำหน่าย</t>
  </si>
  <si>
    <t>ค่าเสื่อมราคา - เครื่องตกแต่งสำนักงาน </t>
  </si>
  <si>
    <t>ค่าเสื่อมราคา - เครื่องใช้สำนักงาน </t>
  </si>
  <si>
    <t>ค่าเสื่อมราคา - คอมพิวเตอร์ เครื่องพิมพ์และอุปกรณ์คอมพิวเตอร์ </t>
  </si>
  <si>
    <t>ค่าตัดจำหน่าย </t>
  </si>
  <si>
    <t>Depreciation ROU - ยานพาหนะ TFRS16</t>
  </si>
  <si>
    <t>Repair expense - Equipment</t>
  </si>
  <si>
    <t>Repair - Vehicle</t>
  </si>
  <si>
    <t>Repair - Building</t>
  </si>
  <si>
    <t>Repair - Office equipment</t>
  </si>
  <si>
    <t>Repair - Equipment</t>
  </si>
  <si>
    <t>Repair - Computer</t>
  </si>
  <si>
    <t>Software system service</t>
  </si>
  <si>
    <t>ค่าที่พักในประเทศ</t>
  </si>
  <si>
    <t>Car Rental  - Head office</t>
  </si>
  <si>
    <t>Photocopier rental</t>
  </si>
  <si>
    <t>Space rental-Triton Holding PCL.</t>
  </si>
  <si>
    <t>ค่าเช่ารถยนต์ HQ</t>
  </si>
  <si>
    <t>ค่าเช่าออฟฟิศ</t>
  </si>
  <si>
    <t>ค่าบริการพื้นที่-บริษัท ไทรทัน โฮลดิ้ง จำกัด (มหาชน)</t>
  </si>
  <si>
    <t>ค่าเช่ารถยนต์ </t>
  </si>
  <si>
    <t>Electric - Admin</t>
  </si>
  <si>
    <t>Telephone expense - Admin</t>
  </si>
  <si>
    <t>Internet</t>
  </si>
  <si>
    <t>ค่าอินเตอร์เน็ท HQ</t>
  </si>
  <si>
    <t>ค่าน้ำมันและค่าทางด่วน HQ</t>
  </si>
  <si>
    <t>ค่าใช้จ่ายเกี่ยวกับยานพาหนะอื่น HQ</t>
  </si>
  <si>
    <t>ค่าไฟฟ้า </t>
  </si>
  <si>
    <t>ค่าน้ำประปา </t>
  </si>
  <si>
    <t>Audit fees</t>
  </si>
  <si>
    <t>Internal Audit fees</t>
  </si>
  <si>
    <t>Legal fee</t>
  </si>
  <si>
    <t>Consulting fee</t>
  </si>
  <si>
    <t>ค่าตรวจสอบระบบ</t>
  </si>
  <si>
    <t>ค่าสอบบัญชี HQ</t>
  </si>
  <si>
    <t>ค่าที่ปรึกษาทางการเงิน HQ</t>
  </si>
  <si>
    <t>ค่าที่ปรึกษาทางกฎหมาย HQ</t>
  </si>
  <si>
    <t>ค่าที่ปรึกษา HQ</t>
  </si>
  <si>
    <t>ค่าธรรมเนียมศาล HQ</t>
  </si>
  <si>
    <t>ค่าใช้จ่ายเกี่ยวกับผู้ถือหุ้น HQ</t>
  </si>
  <si>
    <t>ค่าใช้จ่ายในการประชุมผู้ถือหุ้น</t>
  </si>
  <si>
    <t>ค่าตรวจสอบภายใน</t>
  </si>
  <si>
    <t>ค่าธรรมเนียมวิชาชีพ </t>
  </si>
  <si>
    <t>ค่าสอบบัญชี </t>
  </si>
  <si>
    <t>ค่าที่ปรึกษา </t>
  </si>
  <si>
    <t>ค่าธรรมเนียมด้านกฎหมาย </t>
  </si>
  <si>
    <t>new</t>
  </si>
  <si>
    <t>fractional</t>
  </si>
  <si>
    <t>Unrealize gain/loss on exchange rate</t>
  </si>
  <si>
    <t>Allowance for doubtful accounts - loans</t>
  </si>
  <si>
    <t>ค่าระบบไฟฟ้า</t>
  </si>
  <si>
    <t>Miscellaneous expenses</t>
  </si>
  <si>
    <t>Uniform expense</t>
  </si>
  <si>
    <t>Meeting expense</t>
  </si>
  <si>
    <t>Shuttle bus service</t>
  </si>
  <si>
    <t>Traveling and Telephone expense</t>
  </si>
  <si>
    <t>Recruitment expense</t>
  </si>
  <si>
    <t>Seminar - head office</t>
  </si>
  <si>
    <t>CSR activities</t>
  </si>
  <si>
    <t>Directors' expenses</t>
  </si>
  <si>
    <t>ค่าใช้จ่ายในการเดินทางต่างประเทศ</t>
  </si>
  <si>
    <t>Traveling expense in domestic</t>
  </si>
  <si>
    <t>Member fee</t>
  </si>
  <si>
    <t>Fuel and Expressway expense</t>
  </si>
  <si>
    <t>Car Register</t>
  </si>
  <si>
    <t>Insurance - Vehicle</t>
  </si>
  <si>
    <t>Other expense - Vehicle</t>
  </si>
  <si>
    <t>Maintenance expense - Program</t>
  </si>
  <si>
    <t>Other fee</t>
  </si>
  <si>
    <t>ค่าธรรมเนียมประเมิน</t>
  </si>
  <si>
    <t>ค่าธรรมเนียมศาล</t>
  </si>
  <si>
    <t>Property Tax</t>
  </si>
  <si>
    <t>ภาษีป้าย</t>
  </si>
  <si>
    <t>Stamp duty</t>
  </si>
  <si>
    <t>Car tax</t>
  </si>
  <si>
    <t>Entertainment expenses</t>
  </si>
  <si>
    <t>Donation</t>
  </si>
  <si>
    <t>Postage</t>
  </si>
  <si>
    <t>Stationery and printing</t>
  </si>
  <si>
    <t>Advertising expenses</t>
  </si>
  <si>
    <t>SET Fee</t>
  </si>
  <si>
    <t>Insurance expense</t>
  </si>
  <si>
    <t>Miscelleneous expense</t>
  </si>
  <si>
    <t>Suspense account - Bank</t>
  </si>
  <si>
    <t>Unclaim Input vat</t>
  </si>
  <si>
    <t>Penalty</t>
  </si>
  <si>
    <t>Undeduct expense</t>
  </si>
  <si>
    <t>Bank fees</t>
  </si>
  <si>
    <t>Copy expense</t>
  </si>
  <si>
    <t>Religious ceremony expense</t>
  </si>
  <si>
    <t>Computer expense</t>
  </si>
  <si>
    <t>หนี้สงสัยจะสูญ-เงินให้กู้ KPF</t>
  </si>
  <si>
    <t>Administrative expense</t>
  </si>
  <si>
    <t>doubtful debt - NPPF</t>
  </si>
  <si>
    <t>Loss from impairment loan to PP</t>
  </si>
  <si>
    <t>Shareholder expense</t>
  </si>
  <si>
    <t>Expense fron condominium (Ascon)</t>
  </si>
  <si>
    <t>Share expense</t>
  </si>
  <si>
    <t>Penalty - Other</t>
  </si>
  <si>
    <t>Rental-Head office</t>
  </si>
  <si>
    <t>hardware expense</t>
  </si>
  <si>
    <t>Purchase expense</t>
  </si>
  <si>
    <t>Revarsal for doubtful - TFP</t>
  </si>
  <si>
    <t xml:space="preserve">ค่าถ่ายทำ VDO Profile </t>
  </si>
  <si>
    <t>Space rental - NPPF</t>
  </si>
  <si>
    <t>ค่าใช้จ่ายเกี่ยวกับ MIS</t>
  </si>
  <si>
    <t>Loss from restructuring of loan</t>
  </si>
  <si>
    <t>ค่าบริการนำส่งเอกสาร</t>
  </si>
  <si>
    <t>ค่าใช้จ่ายจากเหตุไฟไหม้</t>
  </si>
  <si>
    <t>ค่าบริการโน๊ตบุ๊ค</t>
  </si>
  <si>
    <t>ค่าธรรมเนียมต่อทะเบียนรถยนต์ HQ</t>
  </si>
  <si>
    <t>ค่าบำรุงรักษา-โปรแกรม HQ</t>
  </si>
  <si>
    <t>ค่าธรรมเนียมอื่น HQ</t>
  </si>
  <si>
    <t>อากรแสตมป์ HQ</t>
  </si>
  <si>
    <t>ค่ารับรอง HQ</t>
  </si>
  <si>
    <t>ค่าไปรษณียากร HQ</t>
  </si>
  <si>
    <t>ค่าเครื่องเขียนและแบบพิมพ์ HQ</t>
  </si>
  <si>
    <t>ค่าธรรมเนียมตลาดหลักทรัพย์และ กลต HQ</t>
  </si>
  <si>
    <t>ภาษีซื้อต้องห้าม HQ</t>
  </si>
  <si>
    <t>ค่าธรรมเนียมธนาคาร HQ</t>
  </si>
  <si>
    <t>ค่าใช้จ่ายเกี่ยวกับคอมพิวเตอร์ HQ</t>
  </si>
  <si>
    <t>ค่าใช้จ่ายเกี่ยวกับคอนโด HQ</t>
  </si>
  <si>
    <t>ค่าอุปกรณ์สำนักงาน HQ</t>
  </si>
  <si>
    <t>ค่าบริการนำส่งเอกสาร HQ</t>
  </si>
  <si>
    <t>ค่าใช้จ่ายเบ็ดเตล็ด HQ</t>
  </si>
  <si>
    <t>ค่าใช้จ่ายในการส่งออก HQ</t>
  </si>
  <si>
    <t>ขาดทุนจากการปิดกิจการในบริษัทย่อย</t>
  </si>
  <si>
    <t>ค่าบริหารจัดการ</t>
  </si>
  <si>
    <t>MZ51</t>
  </si>
  <si>
    <t>ค่าใช้จ่ายขายเศษซากวัตถุดิบ</t>
  </si>
  <si>
    <t>MZ90</t>
  </si>
  <si>
    <t>ค่าใช้จ่าย</t>
  </si>
  <si>
    <t>ค่าใช้จ่ายในการเดินทางและค่าที่พัก</t>
  </si>
  <si>
    <t>ค่าน้ำประปา</t>
  </si>
  <si>
    <t>ค่ารักษาความปลอดภัย</t>
  </si>
  <si>
    <t>ค่ารื้อถอน</t>
  </si>
  <si>
    <t>ค่าตรวจสอบคุณภาพและมาตราฐานการรื้อถอนโรงงาน</t>
  </si>
  <si>
    <t>ค่าบริการบำบัดและกำจัด</t>
  </si>
  <si>
    <t>ค่าปรับปรุงพื้นที่ HQ</t>
  </si>
  <si>
    <t xml:space="preserve">ค่าใช้จ่ายต้องห้าม HQ </t>
  </si>
  <si>
    <t>ค่าถ่ายเอกสาร HQ</t>
  </si>
  <si>
    <t>ค่าศาสนพิธี HQ</t>
  </si>
  <si>
    <t>ค่าเบี้ยเลี้ยงนักศึกษาฝึกงาน MDL</t>
  </si>
  <si>
    <t>ค่าบริการ-คนขับรถ</t>
  </si>
  <si>
    <t>ค่าประชาสัมพันธ์</t>
  </si>
  <si>
    <t>ค่าใช้จ่ายในบริษัทย่อย</t>
  </si>
  <si>
    <t>ค่าปรับอื่นๆ HQ</t>
  </si>
  <si>
    <t>ค่าใช้จ่ายในการดำเนินงานอื่น</t>
  </si>
  <si>
    <t>ค่าที่พักในประเทศ HQ</t>
  </si>
  <si>
    <t>ค่าซ่อมแซมรถยนต์ HQ</t>
  </si>
  <si>
    <t xml:space="preserve">ค่าใช้จ่ายเกี่ยวกับ MIS </t>
  </si>
  <si>
    <t>ขาดทุนจากการยกเลิกสิทธิการใช้สินทรัพย์</t>
  </si>
  <si>
    <t>ค่าบริการ </t>
  </si>
  <si>
    <t>ค่าเครื่องเขียนแบบพิมพ์ </t>
  </si>
  <si>
    <t>ค่าถ่ายเอกสาร </t>
  </si>
  <si>
    <t>เงินรับ (เกิน) ขาด </t>
  </si>
  <si>
    <t>เงินจ่ายเกิน (ขาด) </t>
  </si>
  <si>
    <t>ค่าใช้จ่ายเบ็ดเตล็ด</t>
  </si>
  <si>
    <t>ค่าวัสดุใช้สิ้นเปลือง </t>
  </si>
  <si>
    <t>ค่าใช้จ่ายวัสดุในสำนักงาน </t>
  </si>
  <si>
    <t>วัสดุสิ้นเปลืองคอมพิวเตอร์ </t>
  </si>
  <si>
    <t>ค่าบริการอินเตอร์เน็ต </t>
  </si>
  <si>
    <t>ค่าใช้จ่ายอื่นๆ</t>
  </si>
  <si>
    <t>ค่าบริการอื่น </t>
  </si>
  <si>
    <t>ค่าไปรษณียากร </t>
  </si>
  <si>
    <t>เบี้ยปรับเงินเพิ่มตามประมวลรัษฎากร </t>
  </si>
  <si>
    <t>รายจ่ายที่ไม่ให้ถือเป็นรายจ่ายตามประมวลรัษฏากร</t>
  </si>
  <si>
    <t>ค่าใช้จ่ายในการบริหารอื่น </t>
  </si>
  <si>
    <t>ค่าการกุศลสาธารณะ </t>
  </si>
  <si>
    <t>รายจ่ายเพื่อสนับสนุนการกีฬา </t>
  </si>
  <si>
    <t>ค่าธรรมเนียมธนาคาร </t>
  </si>
  <si>
    <t>ค่าธรรมเนียมอื่น </t>
  </si>
  <si>
    <t>ค่าโทรศัพท์มือถือ </t>
  </si>
  <si>
    <t>ค่าบัตรทางด่วน ที่จอดรถ</t>
  </si>
  <si>
    <t>ค่าอากรแสตมป์ </t>
  </si>
  <si>
    <t>ค่าปรับอื่นอื่น</t>
  </si>
  <si>
    <t>ค่านักศึกษาฝึกงาน</t>
  </si>
  <si>
    <t>ค่าพาหนะอื่น</t>
  </si>
  <si>
    <t>ภาษีซื้อไม่ขอคืน</t>
  </si>
  <si>
    <t>ภาษีโรงเรือนและที่ดิน </t>
  </si>
  <si>
    <t>ค่าใช้จ่ายเดินทางไปต่างประเทศ </t>
  </si>
  <si>
    <t>อากรแสตมป์ </t>
  </si>
  <si>
    <t>ค่าศาสนาพิธี</t>
  </si>
  <si>
    <t>HQ-ค่าธรรมเนียมธนาคาร</t>
  </si>
  <si>
    <t>ค่าบำรุงซ่อมแซมรถยนต์ </t>
  </si>
  <si>
    <t>ภาษีที่ออกให้</t>
  </si>
  <si>
    <t>ค่าบริการพื้นที่</t>
  </si>
  <si>
    <t>ค่าใช้จ่ายคดีความ</t>
  </si>
  <si>
    <t>Loss from obsoleted stock</t>
  </si>
  <si>
    <t>Loss from impairment of investments</t>
  </si>
  <si>
    <t>loss impairment of investment</t>
  </si>
  <si>
    <t>Loss on impairment of investment in subsidiaries</t>
  </si>
  <si>
    <t>ขาดทุนจากการด้อยค่าของเงินลงทุน</t>
  </si>
  <si>
    <t>Loss on impairment of loan to subsidiary</t>
  </si>
  <si>
    <t>สำรองการด้อยค่าดอกเบี้ยเงินให้กู้ยืม</t>
  </si>
  <si>
    <t>สำรองการด้อยค่าเงินให้กู้ยืม</t>
  </si>
  <si>
    <t>Reversal loss on impairment of loan to subsidiary</t>
  </si>
  <si>
    <t>ผลขาดทุนจากการด้อยค่าของเงินให้กู้ยืมในบริษัทย่อย</t>
  </si>
  <si>
    <t>Reversal gain (loss) on expected credit loss</t>
  </si>
  <si>
    <t>doubtful debt</t>
  </si>
  <si>
    <t>หนี้สงสัยจะสูญ</t>
  </si>
  <si>
    <t>Loss from fire damage</t>
  </si>
  <si>
    <t>ค่าความเสียหายจากเหตุไฟไหม้</t>
  </si>
  <si>
    <t>Loss on impairment of deposit investment</t>
  </si>
  <si>
    <t>สำรองขาดทุนเงินมัดจำเงินลงทุน</t>
  </si>
  <si>
    <t>Loss on impairment of assets held for sale</t>
  </si>
  <si>
    <t>ด้อยค่าสินทรัพย์ที่ถือไว้เพื่อขาย</t>
  </si>
  <si>
    <t>Loss from Revaluation of Investment Property</t>
  </si>
  <si>
    <t>Finance cost</t>
  </si>
  <si>
    <t>ดอกเบี้ยจ่าย-บริษัทที่เกี่ยวข้องกัน</t>
  </si>
  <si>
    <t>Financial Cost</t>
  </si>
  <si>
    <t>ดอกเบี้ยจ่าย-สัญญาเช่าทางการเงิน</t>
  </si>
  <si>
    <t>ดอกเบี้ยจ่าย-สถาบันการเงิน HQ</t>
  </si>
  <si>
    <t>ดอกเบี้ยจ่าย-บริษัทที่เกี่ยวข้องกัน HQ</t>
  </si>
  <si>
    <t>ดอกเบี้ยจ่าย-ผลประโยชน์พนักงาน HQ</t>
  </si>
  <si>
    <t>Interest expense - Financial institutions</t>
  </si>
  <si>
    <t>Finance Cost - Leasing</t>
  </si>
  <si>
    <t>Interest Expense - Car TFRS16</t>
  </si>
  <si>
    <t>Interest Expense - Warehouse TFRS16</t>
  </si>
  <si>
    <t>Interest expense_Employee benefit</t>
  </si>
  <si>
    <t>ดอกเบี้ยจ่าย-หุ้นกู้</t>
  </si>
  <si>
    <t>ดอกเบี้ยจ่าย-หุ้นกู้ HQ</t>
  </si>
  <si>
    <t>Loss on early redemption of convertible bonds</t>
  </si>
  <si>
    <t>ดอกเบี้ยจ่าย-Sale &amp; Lease back</t>
  </si>
  <si>
    <t>ดอกเบี้ยจ่าย-ผลประโยชน์พนักงาน</t>
  </si>
  <si>
    <t>ดอกเบี้ยจ่าย - ธนาคารและสถาบันการเงิน </t>
  </si>
  <si>
    <t>ดอกเบี้ยจ่าย - ไทรทัน โฮลดิ้ง</t>
  </si>
  <si>
    <t>ดอกเบี้ยจ่ายอื่นๆ </t>
  </si>
  <si>
    <t>HQ-ดอกเบี้ยจ่าย-หุ้นกู้HQ</t>
  </si>
  <si>
    <t>ดอกเบี้ยจ่าย - บริษัทที่เกี่ยวข้องกัน </t>
  </si>
  <si>
    <t>Income tax expenses</t>
  </si>
  <si>
    <t>XXXX10</t>
  </si>
  <si>
    <t>Deferred tax</t>
  </si>
  <si>
    <t>MZ20</t>
  </si>
  <si>
    <t>Tax expense</t>
  </si>
  <si>
    <t>Expected credit loss</t>
  </si>
  <si>
    <t>ทุนจดทะเบียน 1,201,308,841 หุ้น มูลค่าหุ้นละ 2.5 บาท</t>
  </si>
  <si>
    <t>มูลค่าหุ้นละ 2.5 บาท</t>
  </si>
  <si>
    <t>หุ้นที่ออกและชำระเต็มมูลค่าแล้ว 807,808,841 หุ้น</t>
  </si>
  <si>
    <t>เงินสดจ่ายชำระเงินกู้ยืมระยะสั้นจากกิจการที่เกี่ยวข้องกัน</t>
  </si>
  <si>
    <t>เงินสดจ่ายเพื่อชำระเงินกู้ยืมระยะสั้นจากบริษัทย่อย</t>
  </si>
  <si>
    <t>บริษัท มาดาม ไบโอไซเอนซ์ จำกัด (มหาชน) และบริษัทย่อย</t>
  </si>
  <si>
    <t>เงินสดได้มา(ใช้ไป)จากการดำเนินงาน</t>
  </si>
  <si>
    <t>เงินสดสุทธิได้มา(ใช้ไป)จากกิจกรรมดำเนินงาน</t>
  </si>
  <si>
    <t>กำไร (ขาดทุน)</t>
  </si>
  <si>
    <t>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</si>
</sst>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0_);_(* \(#,##0.000\);_(* &quot;-&quot;??_);_(@_)"/>
    <numFmt numFmtId="192" formatCode="0.000_);\(0.000\)"/>
    <numFmt numFmtId="193" formatCode="_(* #,##0.00_);_(* \(#,##0.00\);_(* &quot;-&quot;_);_(@_)"/>
    <numFmt numFmtId="194" formatCode="[$-187041E]d\ mmmm\ yyyy;@"/>
    <numFmt numFmtId="195" formatCode="_(* #,##0.000_);_(* \(#,##0.000\);_(* &quot;-&quot;???_);_(@_)"/>
    <numFmt numFmtId="196" formatCode="_-* #,##0.0000_-;\-* #,##0.0000_-;_-* &quot;-&quot;??_-;_-@_-"/>
  </numFmts>
  <fonts count="24">
    <font>
      <sz val="10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0"/>
      <color rgb="FF0070C0"/>
      <name val="Arial"/>
      <family val="2"/>
    </font>
    <font>
      <sz val="14"/>
      <color rgb="FF000000"/>
      <name val="Angsana New"/>
      <family val="1"/>
    </font>
    <font>
      <sz val="14"/>
      <name val="AngsanaUPC"/>
      <family val="1"/>
      <charset val="222"/>
    </font>
    <font>
      <sz val="14"/>
      <color rgb="FFFF0000"/>
      <name val="Angsana New"/>
      <family val="1"/>
    </font>
    <font>
      <sz val="10"/>
      <name val="ApFont"/>
      <charset val="222"/>
    </font>
    <font>
      <b/>
      <u/>
      <sz val="14"/>
      <name val="Angsana New"/>
      <family val="1"/>
    </font>
    <font>
      <sz val="14"/>
      <color indexed="20"/>
      <name val="Angsana New"/>
      <family val="1"/>
    </font>
    <font>
      <b/>
      <sz val="14"/>
      <color indexed="20"/>
      <name val="Angsana New"/>
      <family val="1"/>
    </font>
    <font>
      <b/>
      <sz val="14"/>
      <color indexed="10"/>
      <name val="Angsana New"/>
      <family val="1"/>
    </font>
    <font>
      <sz val="10"/>
      <color theme="1"/>
      <name val="Arial"/>
      <family val="2"/>
    </font>
    <font>
      <sz val="16"/>
      <color theme="1"/>
      <name val="AngsanaUPC"/>
      <family val="2"/>
      <charset val="222"/>
    </font>
    <font>
      <b/>
      <sz val="9"/>
      <color rgb="FFFF0000"/>
      <name val="Calibri"/>
      <family val="2"/>
    </font>
    <font>
      <b/>
      <sz val="9"/>
      <color theme="1"/>
      <name val="Calibri"/>
      <family val="2"/>
    </font>
    <font>
      <b/>
      <sz val="9"/>
      <color theme="2" tint="-0.249977111117893"/>
      <name val="Calibri"/>
      <family val="2"/>
    </font>
    <font>
      <sz val="9"/>
      <color theme="1"/>
      <name val="Calibri"/>
      <family val="2"/>
    </font>
    <font>
      <sz val="9"/>
      <color theme="2" tint="-0.249977111117893"/>
      <name val="Calibri"/>
      <family val="2"/>
    </font>
    <font>
      <b/>
      <sz val="9"/>
      <color theme="0"/>
      <name val="Calibri"/>
      <family val="2"/>
    </font>
    <font>
      <sz val="11"/>
      <color theme="1"/>
      <name val="Tahoma"/>
      <family val="2"/>
      <charset val="222"/>
      <scheme val="minor"/>
    </font>
    <font>
      <b/>
      <sz val="10"/>
      <color rgb="FF0070C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mediumGray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9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4" fillId="0" borderId="0">
      <protection locked="0"/>
    </xf>
    <xf numFmtId="18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" fillId="0" borderId="0"/>
    <xf numFmtId="0" fontId="14" fillId="0" borderId="0"/>
  </cellStyleXfs>
  <cellXfs count="43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189" fontId="4" fillId="0" borderId="0" xfId="1" applyNumberFormat="1" applyFont="1" applyFill="1" applyAlignment="1">
      <alignment vertical="center"/>
    </xf>
    <xf numFmtId="190" fontId="4" fillId="0" borderId="0" xfId="0" applyNumberFormat="1" applyFont="1" applyAlignment="1">
      <alignment vertical="center"/>
    </xf>
    <xf numFmtId="43" fontId="4" fillId="0" borderId="0" xfId="1" applyFont="1" applyAlignment="1">
      <alignment vertical="center"/>
    </xf>
    <xf numFmtId="189" fontId="4" fillId="0" borderId="0" xfId="1" applyNumberFormat="1" applyFont="1" applyFill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90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190" fontId="4" fillId="0" borderId="2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43" fontId="4" fillId="0" borderId="0" xfId="0" applyNumberFormat="1" applyFont="1" applyAlignment="1">
      <alignment horizontal="right" vertical="center" wrapText="1"/>
    </xf>
    <xf numFmtId="190" fontId="4" fillId="0" borderId="0" xfId="1" applyNumberFormat="1" applyFont="1" applyFill="1" applyAlignment="1">
      <alignment horizontal="right" vertical="center" wrapText="1"/>
    </xf>
    <xf numFmtId="49" fontId="4" fillId="0" borderId="0" xfId="3" applyNumberFormat="1" applyFont="1"/>
    <xf numFmtId="190" fontId="4" fillId="0" borderId="2" xfId="1" applyNumberFormat="1" applyFont="1" applyFill="1" applyBorder="1" applyAlignment="1">
      <alignment horizontal="right" vertical="center"/>
    </xf>
    <xf numFmtId="189" fontId="3" fillId="0" borderId="0" xfId="0" applyNumberFormat="1" applyFont="1" applyAlignment="1">
      <alignment vertical="center" wrapText="1"/>
    </xf>
    <xf numFmtId="189" fontId="3" fillId="0" borderId="0" xfId="1" applyNumberFormat="1" applyFont="1" applyFill="1" applyAlignment="1">
      <alignment vertical="center" wrapText="1"/>
    </xf>
    <xf numFmtId="189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horizontal="center" vertical="center" wrapText="1"/>
    </xf>
    <xf numFmtId="189" fontId="4" fillId="0" borderId="0" xfId="0" applyNumberFormat="1" applyFont="1" applyAlignment="1">
      <alignment horizontal="right" vertical="center" wrapText="1"/>
    </xf>
    <xf numFmtId="188" fontId="4" fillId="0" borderId="0" xfId="0" applyNumberFormat="1" applyFont="1" applyAlignment="1">
      <alignment horizontal="right" vertical="center" wrapText="1"/>
    </xf>
    <xf numFmtId="189" fontId="4" fillId="0" borderId="0" xfId="0" applyNumberFormat="1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88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89" fontId="3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 wrapText="1"/>
    </xf>
    <xf numFmtId="0" fontId="4" fillId="0" borderId="0" xfId="0" quotePrefix="1" applyFont="1" applyAlignment="1">
      <alignment horizontal="center" vertical="center" wrapText="1"/>
    </xf>
    <xf numFmtId="43" fontId="3" fillId="0" borderId="0" xfId="0" applyNumberFormat="1" applyFont="1" applyAlignment="1">
      <alignment horizontal="right" vertical="center" wrapText="1"/>
    </xf>
    <xf numFmtId="189" fontId="3" fillId="0" borderId="0" xfId="1" applyNumberFormat="1" applyFont="1" applyFill="1" applyAlignment="1">
      <alignment horizontal="right" vertical="center" wrapText="1"/>
    </xf>
    <xf numFmtId="0" fontId="4" fillId="0" borderId="0" xfId="0" applyFont="1"/>
    <xf numFmtId="189" fontId="4" fillId="0" borderId="0" xfId="0" applyNumberFormat="1" applyFont="1"/>
    <xf numFmtId="0" fontId="3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 wrapText="1"/>
    </xf>
    <xf numFmtId="189" fontId="4" fillId="0" borderId="0" xfId="0" applyNumberFormat="1" applyFont="1" applyAlignment="1">
      <alignment horizontal="right"/>
    </xf>
    <xf numFmtId="190" fontId="4" fillId="0" borderId="0" xfId="1" applyNumberFormat="1" applyFont="1" applyAlignment="1">
      <alignment horizontal="right" vertical="center"/>
    </xf>
    <xf numFmtId="38" fontId="4" fillId="0" borderId="0" xfId="4" applyNumberFormat="1" applyFont="1" applyAlignment="1">
      <alignment horizontal="left" vertical="center"/>
    </xf>
    <xf numFmtId="189" fontId="4" fillId="0" borderId="4" xfId="0" applyNumberFormat="1" applyFont="1" applyBorder="1" applyAlignment="1">
      <alignment horizontal="right" vertical="center"/>
    </xf>
    <xf numFmtId="188" fontId="4" fillId="0" borderId="0" xfId="0" applyNumberFormat="1" applyFont="1" applyAlignment="1">
      <alignment horizontal="right"/>
    </xf>
    <xf numFmtId="189" fontId="4" fillId="0" borderId="1" xfId="0" applyNumberFormat="1" applyFont="1" applyBorder="1" applyAlignment="1">
      <alignment horizontal="right" vertical="center"/>
    </xf>
    <xf numFmtId="189" fontId="4" fillId="0" borderId="0" xfId="1" applyNumberFormat="1" applyFont="1" applyFill="1" applyAlignment="1">
      <alignment horizontal="right"/>
    </xf>
    <xf numFmtId="189" fontId="3" fillId="0" borderId="2" xfId="0" applyNumberFormat="1" applyFont="1" applyBorder="1" applyAlignment="1">
      <alignment horizontal="right" vertical="center"/>
    </xf>
    <xf numFmtId="188" fontId="3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right" vertical="center"/>
    </xf>
    <xf numFmtId="189" fontId="3" fillId="0" borderId="3" xfId="0" applyNumberFormat="1" applyFont="1" applyBorder="1" applyAlignment="1">
      <alignment horizontal="right" vertical="center"/>
    </xf>
    <xf numFmtId="43" fontId="4" fillId="0" borderId="0" xfId="1" applyFont="1"/>
    <xf numFmtId="188" fontId="4" fillId="0" borderId="0" xfId="0" applyNumberFormat="1" applyFont="1"/>
    <xf numFmtId="0" fontId="3" fillId="0" borderId="0" xfId="0" applyFont="1" applyAlignment="1">
      <alignment vertical="center" wrapText="1"/>
    </xf>
    <xf numFmtId="188" fontId="4" fillId="0" borderId="0" xfId="0" applyNumberFormat="1" applyFont="1" applyAlignment="1">
      <alignment vertical="center"/>
    </xf>
    <xf numFmtId="189" fontId="4" fillId="0" borderId="2" xfId="0" applyNumberFormat="1" applyFont="1" applyBorder="1" applyAlignment="1">
      <alignment horizontal="right" vertical="center"/>
    </xf>
    <xf numFmtId="189" fontId="4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89" fontId="4" fillId="0" borderId="1" xfId="0" applyNumberFormat="1" applyFont="1" applyBorder="1" applyAlignment="1">
      <alignment vertical="center"/>
    </xf>
    <xf numFmtId="189" fontId="4" fillId="0" borderId="0" xfId="5" applyNumberFormat="1" applyFont="1" applyFill="1" applyAlignment="1">
      <alignment horizontal="right"/>
    </xf>
    <xf numFmtId="189" fontId="4" fillId="0" borderId="1" xfId="5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189" fontId="4" fillId="0" borderId="0" xfId="5" applyNumberFormat="1" applyFont="1" applyAlignment="1">
      <alignment horizontal="right"/>
    </xf>
    <xf numFmtId="189" fontId="4" fillId="0" borderId="1" xfId="5" applyNumberFormat="1" applyFont="1" applyBorder="1" applyAlignment="1">
      <alignment horizontal="right"/>
    </xf>
    <xf numFmtId="189" fontId="4" fillId="0" borderId="3" xfId="1" applyNumberFormat="1" applyFont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Alignment="1">
      <alignment horizontal="right"/>
    </xf>
    <xf numFmtId="191" fontId="4" fillId="0" borderId="5" xfId="0" applyNumberFormat="1" applyFont="1" applyBorder="1" applyAlignment="1">
      <alignment horizontal="right" vertical="center"/>
    </xf>
    <xf numFmtId="192" fontId="4" fillId="0" borderId="0" xfId="0" applyNumberFormat="1" applyFont="1" applyAlignment="1">
      <alignment vertical="center"/>
    </xf>
    <xf numFmtId="192" fontId="4" fillId="0" borderId="0" xfId="0" applyNumberFormat="1" applyFont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3" fillId="0" borderId="3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1" applyNumberFormat="1" applyFont="1" applyAlignment="1">
      <alignment horizontal="right"/>
    </xf>
    <xf numFmtId="193" fontId="4" fillId="0" borderId="0" xfId="1" applyNumberFormat="1" applyFont="1" applyFill="1" applyBorder="1" applyAlignment="1">
      <alignment vertical="center"/>
    </xf>
    <xf numFmtId="193" fontId="4" fillId="0" borderId="0" xfId="1" applyNumberFormat="1" applyFont="1" applyFill="1" applyBorder="1" applyAlignment="1"/>
    <xf numFmtId="193" fontId="4" fillId="0" borderId="0" xfId="1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 vertical="center" wrapText="1"/>
    </xf>
    <xf numFmtId="189" fontId="4" fillId="0" borderId="0" xfId="1" applyNumberFormat="1" applyFont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wrapText="1"/>
    </xf>
    <xf numFmtId="189" fontId="4" fillId="0" borderId="0" xfId="1" applyNumberFormat="1" applyFont="1" applyFill="1" applyBorder="1" applyAlignment="1">
      <alignment horizontal="right"/>
    </xf>
    <xf numFmtId="189" fontId="3" fillId="0" borderId="0" xfId="1" applyNumberFormat="1" applyFont="1" applyAlignment="1">
      <alignment horizontal="right" vertical="center" wrapText="1"/>
    </xf>
    <xf numFmtId="189" fontId="3" fillId="0" borderId="3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 wrapText="1"/>
    </xf>
    <xf numFmtId="189" fontId="3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Alignment="1">
      <alignment horizontal="right" vertical="center" wrapText="1"/>
    </xf>
    <xf numFmtId="189" fontId="4" fillId="0" borderId="0" xfId="1" applyNumberFormat="1" applyFont="1" applyFill="1" applyBorder="1" applyAlignment="1">
      <alignment horizontal="right" vertical="center" wrapText="1"/>
    </xf>
    <xf numFmtId="190" fontId="4" fillId="0" borderId="0" xfId="1" applyNumberFormat="1" applyFont="1" applyAlignment="1">
      <alignment horizontal="right" vertical="center" wrapText="1"/>
    </xf>
    <xf numFmtId="190" fontId="4" fillId="0" borderId="0" xfId="1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center" wrapText="1"/>
    </xf>
    <xf numFmtId="0" fontId="11" fillId="0" borderId="0" xfId="2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189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43" fontId="3" fillId="0" borderId="0" xfId="1" applyFont="1" applyFill="1" applyAlignment="1">
      <alignment vertical="center" wrapText="1"/>
    </xf>
    <xf numFmtId="189" fontId="4" fillId="0" borderId="0" xfId="2" applyNumberFormat="1" applyFont="1" applyAlignment="1">
      <alignment horizontal="right" vertical="center"/>
    </xf>
    <xf numFmtId="189" fontId="8" fillId="0" borderId="0" xfId="2" applyNumberFormat="1" applyFont="1" applyAlignment="1">
      <alignment horizontal="right" vertical="center"/>
    </xf>
    <xf numFmtId="189" fontId="3" fillId="0" borderId="0" xfId="2" applyNumberFormat="1" applyFont="1" applyAlignment="1">
      <alignment vertical="center" wrapText="1"/>
    </xf>
    <xf numFmtId="189" fontId="4" fillId="0" borderId="0" xfId="2" applyNumberFormat="1" applyFont="1" applyAlignment="1">
      <alignment vertical="center" wrapText="1"/>
    </xf>
    <xf numFmtId="189" fontId="4" fillId="0" borderId="1" xfId="2" applyNumberFormat="1" applyFont="1" applyBorder="1" applyAlignment="1">
      <alignment horizontal="right" vertical="center"/>
    </xf>
    <xf numFmtId="189" fontId="4" fillId="0" borderId="4" xfId="2" applyNumberFormat="1" applyFont="1" applyBorder="1" applyAlignment="1">
      <alignment horizontal="right" vertical="center"/>
    </xf>
    <xf numFmtId="189" fontId="4" fillId="0" borderId="4" xfId="1" applyNumberFormat="1" applyFont="1" applyFill="1" applyBorder="1" applyAlignment="1">
      <alignment horizontal="right" vertical="center"/>
    </xf>
    <xf numFmtId="189" fontId="4" fillId="0" borderId="0" xfId="2" applyNumberFormat="1" applyFont="1" applyAlignment="1">
      <alignment horizontal="right" vertical="center" wrapText="1"/>
    </xf>
    <xf numFmtId="189" fontId="4" fillId="0" borderId="2" xfId="1" applyNumberFormat="1" applyFont="1" applyFill="1" applyBorder="1" applyAlignment="1">
      <alignment horizontal="right" vertical="center"/>
    </xf>
    <xf numFmtId="189" fontId="3" fillId="0" borderId="0" xfId="2" applyNumberFormat="1" applyFont="1" applyAlignment="1">
      <alignment horizontal="right" vertical="center" wrapText="1"/>
    </xf>
    <xf numFmtId="43" fontId="4" fillId="0" borderId="0" xfId="1" applyFont="1" applyFill="1" applyAlignment="1">
      <alignment vertical="center"/>
    </xf>
    <xf numFmtId="189" fontId="4" fillId="0" borderId="0" xfId="3" applyNumberFormat="1" applyFont="1"/>
    <xf numFmtId="43" fontId="4" fillId="0" borderId="0" xfId="1" applyFont="1" applyFill="1" applyBorder="1" applyAlignment="1">
      <alignment horizontal="left" vertical="center" wrapText="1"/>
    </xf>
    <xf numFmtId="189" fontId="4" fillId="0" borderId="0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horizontal="left" vertical="center" wrapText="1"/>
    </xf>
    <xf numFmtId="43" fontId="4" fillId="0" borderId="0" xfId="1" applyFont="1" applyFill="1"/>
    <xf numFmtId="0" fontId="4" fillId="0" borderId="0" xfId="7" applyFont="1" applyAlignment="1">
      <alignment vertical="center"/>
    </xf>
    <xf numFmtId="188" fontId="4" fillId="0" borderId="0" xfId="2" applyNumberFormat="1" applyFont="1" applyAlignment="1">
      <alignment horizontal="right" vertical="center"/>
    </xf>
    <xf numFmtId="188" fontId="4" fillId="0" borderId="0" xfId="3" applyNumberFormat="1" applyFont="1" applyAlignment="1">
      <alignment horizontal="right"/>
    </xf>
    <xf numFmtId="49" fontId="4" fillId="0" borderId="0" xfId="3" applyNumberFormat="1" applyFont="1" applyAlignment="1">
      <alignment horizontal="center"/>
    </xf>
    <xf numFmtId="49" fontId="4" fillId="0" borderId="0" xfId="3" applyNumberFormat="1" applyFont="1" applyAlignment="1">
      <alignment horizontal="left"/>
    </xf>
    <xf numFmtId="189" fontId="4" fillId="0" borderId="2" xfId="2" applyNumberFormat="1" applyFont="1" applyBorder="1" applyAlignment="1">
      <alignment horizontal="right" vertical="center"/>
    </xf>
    <xf numFmtId="188" fontId="3" fillId="0" borderId="0" xfId="2" applyNumberFormat="1" applyFont="1" applyAlignment="1">
      <alignment horizontal="right" vertical="center" wrapText="1"/>
    </xf>
    <xf numFmtId="0" fontId="4" fillId="0" borderId="0" xfId="7" applyFont="1" applyAlignment="1">
      <alignment horizontal="center" vertical="center"/>
    </xf>
    <xf numFmtId="188" fontId="4" fillId="0" borderId="0" xfId="7" applyNumberFormat="1" applyFont="1" applyAlignment="1">
      <alignment horizontal="right" vertical="center"/>
    </xf>
    <xf numFmtId="0" fontId="12" fillId="0" borderId="0" xfId="2" applyFont="1" applyAlignment="1">
      <alignment horizontal="center"/>
    </xf>
    <xf numFmtId="189" fontId="12" fillId="0" borderId="0" xfId="2" applyNumberFormat="1" applyFont="1" applyAlignment="1">
      <alignment horizontal="right"/>
    </xf>
    <xf numFmtId="188" fontId="12" fillId="0" borderId="0" xfId="2" applyNumberFormat="1" applyFont="1" applyAlignment="1">
      <alignment horizontal="right"/>
    </xf>
    <xf numFmtId="189" fontId="4" fillId="0" borderId="3" xfId="2" applyNumberFormat="1" applyFont="1" applyBorder="1" applyAlignment="1">
      <alignment horizontal="right" vertical="center"/>
    </xf>
    <xf numFmtId="43" fontId="4" fillId="0" borderId="0" xfId="1" applyFont="1" applyFill="1" applyAlignment="1">
      <alignment vertical="center" wrapText="1"/>
    </xf>
    <xf numFmtId="189" fontId="13" fillId="0" borderId="0" xfId="1" applyNumberFormat="1" applyFont="1" applyFill="1" applyBorder="1" applyAlignment="1">
      <alignment horizontal="left" vertical="center" wrapText="1"/>
    </xf>
    <xf numFmtId="190" fontId="4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190" fontId="4" fillId="0" borderId="1" xfId="1" applyNumberFormat="1" applyFont="1" applyFill="1" applyBorder="1" applyAlignment="1">
      <alignment horizontal="right" vertical="center"/>
    </xf>
    <xf numFmtId="190" fontId="4" fillId="0" borderId="5" xfId="1" applyNumberFormat="1" applyFont="1" applyBorder="1" applyAlignment="1">
      <alignment vertical="center" wrapText="1"/>
    </xf>
    <xf numFmtId="189" fontId="4" fillId="0" borderId="1" xfId="2" applyNumberFormat="1" applyFont="1" applyBorder="1" applyAlignment="1">
      <alignment vertical="center"/>
    </xf>
    <xf numFmtId="19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8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wrapText="1"/>
    </xf>
    <xf numFmtId="187" fontId="4" fillId="0" borderId="0" xfId="2" applyNumberFormat="1" applyFont="1"/>
    <xf numFmtId="0" fontId="4" fillId="0" borderId="0" xfId="2" applyFont="1"/>
    <xf numFmtId="187" fontId="3" fillId="0" borderId="0" xfId="1" applyNumberFormat="1" applyFont="1" applyFill="1" applyBorder="1" applyAlignment="1">
      <alignment horizontal="right" vertical="center"/>
    </xf>
    <xf numFmtId="187" fontId="3" fillId="0" borderId="3" xfId="1" applyNumberFormat="1" applyFont="1" applyBorder="1" applyAlignment="1">
      <alignment horizontal="right" vertical="center"/>
    </xf>
    <xf numFmtId="188" fontId="4" fillId="0" borderId="0" xfId="2" applyNumberFormat="1" applyFont="1"/>
    <xf numFmtId="187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189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187" fontId="3" fillId="0" borderId="0" xfId="1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6" fillId="0" borderId="0" xfId="11" applyFont="1" applyAlignment="1">
      <alignment vertical="center"/>
    </xf>
    <xf numFmtId="0" fontId="17" fillId="0" borderId="0" xfId="11" applyFont="1" applyAlignment="1">
      <alignment horizontal="left" vertical="center"/>
    </xf>
    <xf numFmtId="0" fontId="18" fillId="0" borderId="0" xfId="11" applyFont="1" applyAlignment="1">
      <alignment horizontal="left" vertical="center"/>
    </xf>
    <xf numFmtId="0" fontId="18" fillId="0" borderId="0" xfId="11" applyFont="1" applyAlignment="1">
      <alignment vertical="center"/>
    </xf>
    <xf numFmtId="0" fontId="19" fillId="0" borderId="0" xfId="11" applyFont="1" applyAlignment="1">
      <alignment vertical="center"/>
    </xf>
    <xf numFmtId="188" fontId="19" fillId="0" borderId="0" xfId="11" applyNumberFormat="1" applyFont="1" applyAlignment="1">
      <alignment vertical="center"/>
    </xf>
    <xf numFmtId="0" fontId="19" fillId="0" borderId="7" xfId="11" applyFont="1" applyBorder="1" applyAlignment="1">
      <alignment horizontal="center" vertical="center"/>
    </xf>
    <xf numFmtId="0" fontId="19" fillId="0" borderId="0" xfId="11" applyFont="1" applyAlignment="1">
      <alignment horizontal="left" vertical="center"/>
    </xf>
    <xf numFmtId="0" fontId="20" fillId="0" borderId="0" xfId="11" applyFont="1" applyAlignment="1">
      <alignment horizontal="left" vertical="center"/>
    </xf>
    <xf numFmtId="0" fontId="20" fillId="0" borderId="0" xfId="11" applyFont="1" applyAlignment="1">
      <alignment vertical="center"/>
    </xf>
    <xf numFmtId="0" fontId="21" fillId="7" borderId="7" xfId="11" applyFont="1" applyFill="1" applyBorder="1" applyAlignment="1">
      <alignment horizontal="left" vertical="center"/>
    </xf>
    <xf numFmtId="0" fontId="18" fillId="7" borderId="7" xfId="11" applyFont="1" applyFill="1" applyBorder="1" applyAlignment="1">
      <alignment horizontal="left" vertical="center"/>
    </xf>
    <xf numFmtId="0" fontId="18" fillId="7" borderId="7" xfId="11" applyFont="1" applyFill="1" applyBorder="1" applyAlignment="1">
      <alignment vertical="center"/>
    </xf>
    <xf numFmtId="0" fontId="21" fillId="7" borderId="7" xfId="11" applyFont="1" applyFill="1" applyBorder="1" applyAlignment="1">
      <alignment vertical="center"/>
    </xf>
    <xf numFmtId="188" fontId="21" fillId="7" borderId="7" xfId="11" applyNumberFormat="1" applyFont="1" applyFill="1" applyBorder="1" applyAlignment="1">
      <alignment vertical="center"/>
    </xf>
    <xf numFmtId="0" fontId="17" fillId="8" borderId="7" xfId="11" applyFont="1" applyFill="1" applyBorder="1" applyAlignment="1">
      <alignment horizontal="left" vertical="center"/>
    </xf>
    <xf numFmtId="0" fontId="18" fillId="8" borderId="7" xfId="11" applyFont="1" applyFill="1" applyBorder="1" applyAlignment="1">
      <alignment horizontal="left" vertical="center"/>
    </xf>
    <xf numFmtId="0" fontId="18" fillId="8" borderId="7" xfId="11" applyFont="1" applyFill="1" applyBorder="1" applyAlignment="1">
      <alignment vertical="center"/>
    </xf>
    <xf numFmtId="0" fontId="17" fillId="8" borderId="7" xfId="11" applyFont="1" applyFill="1" applyBorder="1" applyAlignment="1">
      <alignment vertical="center"/>
    </xf>
    <xf numFmtId="188" fontId="17" fillId="8" borderId="7" xfId="11" applyNumberFormat="1" applyFont="1" applyFill="1" applyBorder="1" applyAlignment="1">
      <alignment vertical="center"/>
    </xf>
    <xf numFmtId="0" fontId="17" fillId="9" borderId="7" xfId="11" applyFont="1" applyFill="1" applyBorder="1" applyAlignment="1">
      <alignment horizontal="left" vertical="center"/>
    </xf>
    <xf numFmtId="0" fontId="18" fillId="9" borderId="7" xfId="11" applyFont="1" applyFill="1" applyBorder="1" applyAlignment="1">
      <alignment horizontal="left" vertical="center"/>
    </xf>
    <xf numFmtId="0" fontId="18" fillId="9" borderId="7" xfId="11" applyFont="1" applyFill="1" applyBorder="1" applyAlignment="1">
      <alignment vertical="center"/>
    </xf>
    <xf numFmtId="0" fontId="17" fillId="9" borderId="7" xfId="11" applyFont="1" applyFill="1" applyBorder="1" applyAlignment="1">
      <alignment vertical="center"/>
    </xf>
    <xf numFmtId="188" fontId="17" fillId="9" borderId="7" xfId="11" applyNumberFormat="1" applyFont="1" applyFill="1" applyBorder="1" applyAlignment="1">
      <alignment vertical="center"/>
    </xf>
    <xf numFmtId="0" fontId="19" fillId="0" borderId="12" xfId="11" applyFont="1" applyBorder="1" applyAlignment="1">
      <alignment horizontal="left" vertical="center"/>
    </xf>
    <xf numFmtId="0" fontId="20" fillId="0" borderId="12" xfId="11" applyFont="1" applyBorder="1" applyAlignment="1">
      <alignment horizontal="left" vertical="center"/>
    </xf>
    <xf numFmtId="0" fontId="20" fillId="0" borderId="12" xfId="11" applyFont="1" applyBorder="1" applyAlignment="1">
      <alignment horizontal="center" vertical="center"/>
    </xf>
    <xf numFmtId="0" fontId="19" fillId="0" borderId="12" xfId="11" applyFont="1" applyBorder="1" applyAlignment="1">
      <alignment vertical="center"/>
    </xf>
    <xf numFmtId="188" fontId="19" fillId="0" borderId="12" xfId="13" applyFont="1" applyBorder="1" applyAlignment="1">
      <alignment vertical="center"/>
    </xf>
    <xf numFmtId="188" fontId="19" fillId="0" borderId="12" xfId="11" applyNumberFormat="1" applyFont="1" applyBorder="1" applyAlignment="1">
      <alignment vertical="center"/>
    </xf>
    <xf numFmtId="188" fontId="19" fillId="11" borderId="12" xfId="11" applyNumberFormat="1" applyFont="1" applyFill="1" applyBorder="1" applyAlignment="1">
      <alignment vertical="center"/>
    </xf>
    <xf numFmtId="188" fontId="19" fillId="0" borderId="13" xfId="13" applyFont="1" applyBorder="1" applyAlignment="1">
      <alignment vertical="center"/>
    </xf>
    <xf numFmtId="0" fontId="16" fillId="2" borderId="0" xfId="11" applyFont="1" applyFill="1" applyAlignment="1">
      <alignment vertical="center"/>
    </xf>
    <xf numFmtId="0" fontId="19" fillId="2" borderId="12" xfId="11" applyFont="1" applyFill="1" applyBorder="1" applyAlignment="1">
      <alignment horizontal="left" vertical="center"/>
    </xf>
    <xf numFmtId="0" fontId="20" fillId="2" borderId="12" xfId="11" applyFont="1" applyFill="1" applyBorder="1" applyAlignment="1">
      <alignment horizontal="left" vertical="center"/>
    </xf>
    <xf numFmtId="0" fontId="20" fillId="2" borderId="12" xfId="11" applyFont="1" applyFill="1" applyBorder="1" applyAlignment="1">
      <alignment horizontal="center" vertical="center"/>
    </xf>
    <xf numFmtId="0" fontId="19" fillId="2" borderId="12" xfId="11" applyFont="1" applyFill="1" applyBorder="1" applyAlignment="1">
      <alignment vertical="center"/>
    </xf>
    <xf numFmtId="188" fontId="19" fillId="2" borderId="13" xfId="13" applyFont="1" applyFill="1" applyBorder="1" applyAlignment="1">
      <alignment vertical="center"/>
    </xf>
    <xf numFmtId="188" fontId="19" fillId="2" borderId="12" xfId="13" applyFont="1" applyFill="1" applyBorder="1" applyAlignment="1">
      <alignment vertical="center"/>
    </xf>
    <xf numFmtId="188" fontId="19" fillId="2" borderId="12" xfId="11" applyNumberFormat="1" applyFont="1" applyFill="1" applyBorder="1" applyAlignment="1">
      <alignment vertical="center"/>
    </xf>
    <xf numFmtId="0" fontId="16" fillId="12" borderId="0" xfId="11" applyFont="1" applyFill="1" applyAlignment="1">
      <alignment vertical="center"/>
    </xf>
    <xf numFmtId="0" fontId="19" fillId="12" borderId="12" xfId="11" applyFont="1" applyFill="1" applyBorder="1" applyAlignment="1">
      <alignment horizontal="left" vertical="center"/>
    </xf>
    <xf numFmtId="0" fontId="20" fillId="12" borderId="12" xfId="11" applyFont="1" applyFill="1" applyBorder="1" applyAlignment="1">
      <alignment horizontal="left" vertical="center"/>
    </xf>
    <xf numFmtId="0" fontId="20" fillId="12" borderId="12" xfId="11" applyFont="1" applyFill="1" applyBorder="1" applyAlignment="1">
      <alignment horizontal="center" vertical="center"/>
    </xf>
    <xf numFmtId="0" fontId="19" fillId="12" borderId="12" xfId="11" applyFont="1" applyFill="1" applyBorder="1" applyAlignment="1">
      <alignment vertical="center"/>
    </xf>
    <xf numFmtId="188" fontId="19" fillId="12" borderId="13" xfId="13" applyFont="1" applyFill="1" applyBorder="1" applyAlignment="1">
      <alignment vertical="center"/>
    </xf>
    <xf numFmtId="188" fontId="19" fillId="12" borderId="12" xfId="11" applyNumberFormat="1" applyFont="1" applyFill="1" applyBorder="1" applyAlignment="1">
      <alignment vertical="center"/>
    </xf>
    <xf numFmtId="0" fontId="16" fillId="13" borderId="0" xfId="11" applyFont="1" applyFill="1" applyAlignment="1">
      <alignment vertical="center"/>
    </xf>
    <xf numFmtId="0" fontId="19" fillId="13" borderId="12" xfId="11" applyFont="1" applyFill="1" applyBorder="1" applyAlignment="1">
      <alignment horizontal="left" vertical="center"/>
    </xf>
    <xf numFmtId="0" fontId="20" fillId="13" borderId="12" xfId="11" applyFont="1" applyFill="1" applyBorder="1" applyAlignment="1">
      <alignment horizontal="left" vertical="center"/>
    </xf>
    <xf numFmtId="0" fontId="20" fillId="13" borderId="12" xfId="11" applyFont="1" applyFill="1" applyBorder="1" applyAlignment="1">
      <alignment horizontal="center" vertical="center"/>
    </xf>
    <xf numFmtId="0" fontId="19" fillId="13" borderId="12" xfId="11" applyFont="1" applyFill="1" applyBorder="1" applyAlignment="1">
      <alignment vertical="center"/>
    </xf>
    <xf numFmtId="188" fontId="19" fillId="13" borderId="13" xfId="13" applyFont="1" applyFill="1" applyBorder="1" applyAlignment="1">
      <alignment vertical="center"/>
    </xf>
    <xf numFmtId="188" fontId="19" fillId="13" borderId="12" xfId="11" applyNumberFormat="1" applyFont="1" applyFill="1" applyBorder="1" applyAlignment="1">
      <alignment vertical="center"/>
    </xf>
    <xf numFmtId="0" fontId="16" fillId="11" borderId="0" xfId="11" applyFont="1" applyFill="1" applyAlignment="1">
      <alignment vertical="center"/>
    </xf>
    <xf numFmtId="0" fontId="19" fillId="11" borderId="12" xfId="11" applyFont="1" applyFill="1" applyBorder="1" applyAlignment="1">
      <alignment horizontal="left" vertical="center"/>
    </xf>
    <xf numFmtId="0" fontId="20" fillId="11" borderId="12" xfId="11" applyFont="1" applyFill="1" applyBorder="1" applyAlignment="1">
      <alignment horizontal="left" vertical="center"/>
    </xf>
    <xf numFmtId="0" fontId="20" fillId="11" borderId="12" xfId="11" applyFont="1" applyFill="1" applyBorder="1" applyAlignment="1">
      <alignment horizontal="center" vertical="center"/>
    </xf>
    <xf numFmtId="0" fontId="19" fillId="11" borderId="12" xfId="11" applyFont="1" applyFill="1" applyBorder="1" applyAlignment="1">
      <alignment vertical="center"/>
    </xf>
    <xf numFmtId="188" fontId="19" fillId="11" borderId="13" xfId="13" applyFont="1" applyFill="1" applyBorder="1" applyAlignment="1">
      <alignment vertical="center"/>
    </xf>
    <xf numFmtId="0" fontId="16" fillId="14" borderId="0" xfId="11" applyFont="1" applyFill="1" applyAlignment="1">
      <alignment vertical="center"/>
    </xf>
    <xf numFmtId="0" fontId="19" fillId="14" borderId="12" xfId="11" applyFont="1" applyFill="1" applyBorder="1" applyAlignment="1">
      <alignment horizontal="left" vertical="center"/>
    </xf>
    <xf numFmtId="0" fontId="20" fillId="14" borderId="12" xfId="11" applyFont="1" applyFill="1" applyBorder="1" applyAlignment="1">
      <alignment horizontal="left" vertical="center"/>
    </xf>
    <xf numFmtId="0" fontId="20" fillId="14" borderId="12" xfId="11" applyFont="1" applyFill="1" applyBorder="1" applyAlignment="1">
      <alignment horizontal="center" vertical="center"/>
    </xf>
    <xf numFmtId="0" fontId="19" fillId="14" borderId="12" xfId="11" applyFont="1" applyFill="1" applyBorder="1" applyAlignment="1">
      <alignment vertical="center"/>
    </xf>
    <xf numFmtId="188" fontId="19" fillId="14" borderId="13" xfId="13" applyFont="1" applyFill="1" applyBorder="1" applyAlignment="1">
      <alignment vertical="center"/>
    </xf>
    <xf numFmtId="188" fontId="19" fillId="14" borderId="12" xfId="11" applyNumberFormat="1" applyFont="1" applyFill="1" applyBorder="1" applyAlignment="1">
      <alignment vertical="center"/>
    </xf>
    <xf numFmtId="0" fontId="16" fillId="15" borderId="0" xfId="11" applyFont="1" applyFill="1" applyAlignment="1">
      <alignment vertical="center"/>
    </xf>
    <xf numFmtId="0" fontId="19" fillId="15" borderId="12" xfId="11" applyFont="1" applyFill="1" applyBorder="1" applyAlignment="1">
      <alignment horizontal="left" vertical="center"/>
    </xf>
    <xf numFmtId="0" fontId="20" fillId="15" borderId="12" xfId="11" applyFont="1" applyFill="1" applyBorder="1" applyAlignment="1">
      <alignment horizontal="left" vertical="center"/>
    </xf>
    <xf numFmtId="0" fontId="20" fillId="15" borderId="12" xfId="11" applyFont="1" applyFill="1" applyBorder="1" applyAlignment="1">
      <alignment horizontal="center" vertical="center"/>
    </xf>
    <xf numFmtId="0" fontId="19" fillId="15" borderId="12" xfId="11" applyFont="1" applyFill="1" applyBorder="1" applyAlignment="1">
      <alignment vertical="center"/>
    </xf>
    <xf numFmtId="188" fontId="19" fillId="15" borderId="13" xfId="13" applyFont="1" applyFill="1" applyBorder="1" applyAlignment="1">
      <alignment vertical="center"/>
    </xf>
    <xf numFmtId="188" fontId="19" fillId="15" borderId="12" xfId="11" applyNumberFormat="1" applyFont="1" applyFill="1" applyBorder="1" applyAlignment="1">
      <alignment vertical="center"/>
    </xf>
    <xf numFmtId="0" fontId="16" fillId="3" borderId="0" xfId="11" applyFont="1" applyFill="1" applyAlignment="1">
      <alignment vertical="center"/>
    </xf>
    <xf numFmtId="0" fontId="19" fillId="3" borderId="12" xfId="11" applyFont="1" applyFill="1" applyBorder="1" applyAlignment="1">
      <alignment horizontal="left" vertical="center"/>
    </xf>
    <xf numFmtId="0" fontId="20" fillId="3" borderId="12" xfId="11" applyFont="1" applyFill="1" applyBorder="1" applyAlignment="1">
      <alignment horizontal="left" vertical="center"/>
    </xf>
    <xf numFmtId="0" fontId="20" fillId="3" borderId="12" xfId="11" applyFont="1" applyFill="1" applyBorder="1" applyAlignment="1">
      <alignment horizontal="center" vertical="center"/>
    </xf>
    <xf numFmtId="0" fontId="19" fillId="3" borderId="12" xfId="11" applyFont="1" applyFill="1" applyBorder="1" applyAlignment="1">
      <alignment vertical="center"/>
    </xf>
    <xf numFmtId="188" fontId="19" fillId="3" borderId="13" xfId="13" applyFont="1" applyFill="1" applyBorder="1" applyAlignment="1">
      <alignment vertical="center"/>
    </xf>
    <xf numFmtId="188" fontId="19" fillId="3" borderId="12" xfId="11" applyNumberFormat="1" applyFont="1" applyFill="1" applyBorder="1" applyAlignment="1">
      <alignment vertical="center"/>
    </xf>
    <xf numFmtId="0" fontId="19" fillId="10" borderId="12" xfId="11" applyFont="1" applyFill="1" applyBorder="1" applyAlignment="1">
      <alignment horizontal="left" vertical="center"/>
    </xf>
    <xf numFmtId="0" fontId="20" fillId="10" borderId="12" xfId="11" applyFont="1" applyFill="1" applyBorder="1" applyAlignment="1">
      <alignment horizontal="left" vertical="center"/>
    </xf>
    <xf numFmtId="0" fontId="20" fillId="10" borderId="12" xfId="11" applyFont="1" applyFill="1" applyBorder="1" applyAlignment="1">
      <alignment horizontal="center" vertical="center"/>
    </xf>
    <xf numFmtId="0" fontId="19" fillId="10" borderId="12" xfId="11" applyFont="1" applyFill="1" applyBorder="1" applyAlignment="1">
      <alignment vertical="center"/>
    </xf>
    <xf numFmtId="0" fontId="19" fillId="16" borderId="7" xfId="11" applyFont="1" applyFill="1" applyBorder="1" applyAlignment="1">
      <alignment horizontal="left" vertical="center"/>
    </xf>
    <xf numFmtId="0" fontId="20" fillId="16" borderId="7" xfId="11" applyFont="1" applyFill="1" applyBorder="1" applyAlignment="1">
      <alignment horizontal="left" vertical="center"/>
    </xf>
    <xf numFmtId="0" fontId="20" fillId="16" borderId="7" xfId="11" applyFont="1" applyFill="1" applyBorder="1" applyAlignment="1">
      <alignment vertical="center"/>
    </xf>
    <xf numFmtId="0" fontId="19" fillId="16" borderId="7" xfId="11" applyFont="1" applyFill="1" applyBorder="1" applyAlignment="1">
      <alignment vertical="center"/>
    </xf>
    <xf numFmtId="188" fontId="19" fillId="16" borderId="7" xfId="11" applyNumberFormat="1" applyFont="1" applyFill="1" applyBorder="1" applyAlignment="1">
      <alignment vertical="center"/>
    </xf>
    <xf numFmtId="0" fontId="19" fillId="2" borderId="14" xfId="11" applyFont="1" applyFill="1" applyBorder="1" applyAlignment="1">
      <alignment horizontal="left" vertical="center"/>
    </xf>
    <xf numFmtId="0" fontId="20" fillId="2" borderId="14" xfId="11" applyFont="1" applyFill="1" applyBorder="1" applyAlignment="1">
      <alignment horizontal="center" vertical="center"/>
    </xf>
    <xf numFmtId="0" fontId="19" fillId="2" borderId="14" xfId="11" applyFont="1" applyFill="1" applyBorder="1" applyAlignment="1">
      <alignment vertical="center"/>
    </xf>
    <xf numFmtId="188" fontId="19" fillId="2" borderId="14" xfId="13" applyFont="1" applyFill="1" applyBorder="1" applyAlignment="1">
      <alignment vertical="center"/>
    </xf>
    <xf numFmtId="188" fontId="19" fillId="0" borderId="14" xfId="13" applyFont="1" applyFill="1" applyBorder="1" applyAlignment="1">
      <alignment vertical="center"/>
    </xf>
    <xf numFmtId="0" fontId="19" fillId="0" borderId="14" xfId="11" applyFont="1" applyBorder="1" applyAlignment="1">
      <alignment horizontal="left" vertical="center"/>
    </xf>
    <xf numFmtId="0" fontId="20" fillId="0" borderId="14" xfId="11" applyFont="1" applyBorder="1" applyAlignment="1">
      <alignment horizontal="center" vertical="center"/>
    </xf>
    <xf numFmtId="0" fontId="19" fillId="0" borderId="14" xfId="11" applyFont="1" applyBorder="1" applyAlignment="1">
      <alignment vertical="center"/>
    </xf>
    <xf numFmtId="188" fontId="19" fillId="0" borderId="14" xfId="13" applyFont="1" applyBorder="1" applyAlignment="1">
      <alignment vertical="center"/>
    </xf>
    <xf numFmtId="0" fontId="19" fillId="0" borderId="15" xfId="11" applyFont="1" applyBorder="1" applyAlignment="1">
      <alignment horizontal="left" vertical="center"/>
    </xf>
    <xf numFmtId="0" fontId="20" fillId="0" borderId="15" xfId="11" applyFont="1" applyBorder="1" applyAlignment="1">
      <alignment horizontal="left" vertical="center"/>
    </xf>
    <xf numFmtId="0" fontId="20" fillId="0" borderId="15" xfId="11" applyFont="1" applyBorder="1" applyAlignment="1">
      <alignment horizontal="center" vertical="center"/>
    </xf>
    <xf numFmtId="0" fontId="19" fillId="0" borderId="15" xfId="11" applyFont="1" applyBorder="1" applyAlignment="1">
      <alignment vertical="center"/>
    </xf>
    <xf numFmtId="188" fontId="19" fillId="0" borderId="15" xfId="13" applyFont="1" applyBorder="1" applyAlignment="1">
      <alignment vertical="center"/>
    </xf>
    <xf numFmtId="188" fontId="19" fillId="0" borderId="15" xfId="11" applyNumberFormat="1" applyFont="1" applyBorder="1" applyAlignment="1">
      <alignment vertical="center"/>
    </xf>
    <xf numFmtId="188" fontId="19" fillId="17" borderId="7" xfId="11" applyNumberFormat="1" applyFont="1" applyFill="1" applyBorder="1" applyAlignment="1">
      <alignment vertical="center"/>
    </xf>
    <xf numFmtId="0" fontId="19" fillId="18" borderId="14" xfId="11" applyFont="1" applyFill="1" applyBorder="1" applyAlignment="1">
      <alignment horizontal="left" vertical="center"/>
    </xf>
    <xf numFmtId="0" fontId="20" fillId="18" borderId="12" xfId="11" applyFont="1" applyFill="1" applyBorder="1" applyAlignment="1">
      <alignment horizontal="left" vertical="center"/>
    </xf>
    <xf numFmtId="0" fontId="20" fillId="18" borderId="14" xfId="11" applyFont="1" applyFill="1" applyBorder="1" applyAlignment="1">
      <alignment horizontal="center" vertical="center"/>
    </xf>
    <xf numFmtId="0" fontId="19" fillId="18" borderId="14" xfId="11" applyFont="1" applyFill="1" applyBorder="1" applyAlignment="1">
      <alignment vertical="center"/>
    </xf>
    <xf numFmtId="188" fontId="19" fillId="18" borderId="14" xfId="13" applyFont="1" applyFill="1" applyBorder="1" applyAlignment="1">
      <alignment vertical="center"/>
    </xf>
    <xf numFmtId="0" fontId="16" fillId="19" borderId="0" xfId="11" applyFont="1" applyFill="1" applyAlignment="1">
      <alignment vertical="center"/>
    </xf>
    <xf numFmtId="0" fontId="19" fillId="19" borderId="12" xfId="11" applyFont="1" applyFill="1" applyBorder="1" applyAlignment="1">
      <alignment horizontal="left" vertical="center"/>
    </xf>
    <xf numFmtId="0" fontId="20" fillId="19" borderId="12" xfId="11" applyFont="1" applyFill="1" applyBorder="1" applyAlignment="1">
      <alignment horizontal="left" vertical="center"/>
    </xf>
    <xf numFmtId="0" fontId="20" fillId="19" borderId="12" xfId="11" applyFont="1" applyFill="1" applyBorder="1" applyAlignment="1">
      <alignment horizontal="center" vertical="center"/>
    </xf>
    <xf numFmtId="0" fontId="19" fillId="19" borderId="12" xfId="11" applyFont="1" applyFill="1" applyBorder="1" applyAlignment="1">
      <alignment vertical="center"/>
    </xf>
    <xf numFmtId="188" fontId="19" fillId="19" borderId="12" xfId="13" applyFont="1" applyFill="1" applyBorder="1" applyAlignment="1">
      <alignment vertical="center"/>
    </xf>
    <xf numFmtId="188" fontId="19" fillId="19" borderId="12" xfId="11" applyNumberFormat="1" applyFont="1" applyFill="1" applyBorder="1" applyAlignment="1">
      <alignment vertical="center"/>
    </xf>
    <xf numFmtId="0" fontId="19" fillId="17" borderId="12" xfId="11" applyFont="1" applyFill="1" applyBorder="1" applyAlignment="1">
      <alignment horizontal="left" vertical="center"/>
    </xf>
    <xf numFmtId="0" fontId="20" fillId="17" borderId="12" xfId="11" applyFont="1" applyFill="1" applyBorder="1" applyAlignment="1">
      <alignment horizontal="left" vertical="center"/>
    </xf>
    <xf numFmtId="0" fontId="20" fillId="17" borderId="12" xfId="11" applyFont="1" applyFill="1" applyBorder="1" applyAlignment="1">
      <alignment horizontal="center" vertical="center"/>
    </xf>
    <xf numFmtId="0" fontId="19" fillId="17" borderId="12" xfId="11" applyFont="1" applyFill="1" applyBorder="1" applyAlignment="1">
      <alignment vertical="center"/>
    </xf>
    <xf numFmtId="188" fontId="19" fillId="17" borderId="14" xfId="13" applyFont="1" applyFill="1" applyBorder="1" applyAlignment="1">
      <alignment vertical="center"/>
    </xf>
    <xf numFmtId="188" fontId="19" fillId="17" borderId="12" xfId="11" applyNumberFormat="1" applyFont="1" applyFill="1" applyBorder="1" applyAlignment="1">
      <alignment vertical="center"/>
    </xf>
    <xf numFmtId="0" fontId="16" fillId="20" borderId="0" xfId="11" applyFont="1" applyFill="1" applyAlignment="1">
      <alignment vertical="center"/>
    </xf>
    <xf numFmtId="0" fontId="19" fillId="20" borderId="14" xfId="11" applyFont="1" applyFill="1" applyBorder="1" applyAlignment="1">
      <alignment horizontal="left" vertical="center"/>
    </xf>
    <xf numFmtId="0" fontId="20" fillId="20" borderId="12" xfId="11" applyFont="1" applyFill="1" applyBorder="1" applyAlignment="1">
      <alignment horizontal="left" vertical="center"/>
    </xf>
    <xf numFmtId="0" fontId="20" fillId="20" borderId="14" xfId="11" applyFont="1" applyFill="1" applyBorder="1" applyAlignment="1">
      <alignment horizontal="center" vertical="center"/>
    </xf>
    <xf numFmtId="0" fontId="19" fillId="20" borderId="14" xfId="11" applyFont="1" applyFill="1" applyBorder="1" applyAlignment="1">
      <alignment vertical="center"/>
    </xf>
    <xf numFmtId="188" fontId="19" fillId="20" borderId="14" xfId="13" applyFont="1" applyFill="1" applyBorder="1" applyAlignment="1">
      <alignment vertical="center"/>
    </xf>
    <xf numFmtId="188" fontId="19" fillId="20" borderId="12" xfId="11" applyNumberFormat="1" applyFont="1" applyFill="1" applyBorder="1" applyAlignment="1">
      <alignment vertical="center"/>
    </xf>
    <xf numFmtId="0" fontId="19" fillId="20" borderId="12" xfId="11" applyFont="1" applyFill="1" applyBorder="1" applyAlignment="1">
      <alignment horizontal="left" vertical="center"/>
    </xf>
    <xf numFmtId="0" fontId="20" fillId="20" borderId="12" xfId="11" applyFont="1" applyFill="1" applyBorder="1" applyAlignment="1">
      <alignment horizontal="center" vertical="center"/>
    </xf>
    <xf numFmtId="0" fontId="19" fillId="20" borderId="12" xfId="11" applyFont="1" applyFill="1" applyBorder="1" applyAlignment="1">
      <alignment vertical="center"/>
    </xf>
    <xf numFmtId="0" fontId="16" fillId="21" borderId="0" xfId="11" applyFont="1" applyFill="1" applyAlignment="1">
      <alignment vertical="center"/>
    </xf>
    <xf numFmtId="0" fontId="19" fillId="21" borderId="14" xfId="11" applyFont="1" applyFill="1" applyBorder="1" applyAlignment="1">
      <alignment horizontal="left" vertical="center"/>
    </xf>
    <xf numFmtId="0" fontId="20" fillId="21" borderId="12" xfId="11" applyFont="1" applyFill="1" applyBorder="1" applyAlignment="1">
      <alignment horizontal="left" vertical="center"/>
    </xf>
    <xf numFmtId="0" fontId="20" fillId="21" borderId="14" xfId="11" applyFont="1" applyFill="1" applyBorder="1" applyAlignment="1">
      <alignment horizontal="center" vertical="center"/>
    </xf>
    <xf numFmtId="0" fontId="19" fillId="21" borderId="14" xfId="11" applyFont="1" applyFill="1" applyBorder="1" applyAlignment="1">
      <alignment vertical="center"/>
    </xf>
    <xf numFmtId="188" fontId="19" fillId="21" borderId="14" xfId="13" applyFont="1" applyFill="1" applyBorder="1" applyAlignment="1">
      <alignment vertical="center"/>
    </xf>
    <xf numFmtId="188" fontId="19" fillId="21" borderId="12" xfId="11" applyNumberFormat="1" applyFont="1" applyFill="1" applyBorder="1" applyAlignment="1">
      <alignment vertical="center"/>
    </xf>
    <xf numFmtId="0" fontId="16" fillId="22" borderId="0" xfId="11" applyFont="1" applyFill="1" applyAlignment="1">
      <alignment vertical="center"/>
    </xf>
    <xf numFmtId="0" fontId="19" fillId="22" borderId="14" xfId="11" applyFont="1" applyFill="1" applyBorder="1" applyAlignment="1">
      <alignment horizontal="left" vertical="center"/>
    </xf>
    <xf numFmtId="0" fontId="20" fillId="22" borderId="12" xfId="11" applyFont="1" applyFill="1" applyBorder="1" applyAlignment="1">
      <alignment horizontal="left" vertical="center"/>
    </xf>
    <xf numFmtId="0" fontId="20" fillId="22" borderId="14" xfId="11" applyFont="1" applyFill="1" applyBorder="1" applyAlignment="1">
      <alignment horizontal="center" vertical="center"/>
    </xf>
    <xf numFmtId="0" fontId="19" fillId="22" borderId="14" xfId="11" applyFont="1" applyFill="1" applyBorder="1" applyAlignment="1">
      <alignment vertical="center"/>
    </xf>
    <xf numFmtId="188" fontId="19" fillId="22" borderId="14" xfId="13" applyFont="1" applyFill="1" applyBorder="1" applyAlignment="1">
      <alignment vertical="center"/>
    </xf>
    <xf numFmtId="188" fontId="19" fillId="22" borderId="12" xfId="11" applyNumberFormat="1" applyFont="1" applyFill="1" applyBorder="1" applyAlignment="1">
      <alignment vertical="center"/>
    </xf>
    <xf numFmtId="0" fontId="16" fillId="23" borderId="0" xfId="11" applyFont="1" applyFill="1" applyAlignment="1">
      <alignment vertical="center"/>
    </xf>
    <xf numFmtId="0" fontId="19" fillId="23" borderId="14" xfId="11" applyFont="1" applyFill="1" applyBorder="1" applyAlignment="1">
      <alignment horizontal="left" vertical="center"/>
    </xf>
    <xf numFmtId="0" fontId="20" fillId="23" borderId="12" xfId="11" applyFont="1" applyFill="1" applyBorder="1" applyAlignment="1">
      <alignment horizontal="left" vertical="center"/>
    </xf>
    <xf numFmtId="0" fontId="20" fillId="23" borderId="14" xfId="11" applyFont="1" applyFill="1" applyBorder="1" applyAlignment="1">
      <alignment horizontal="center" vertical="center"/>
    </xf>
    <xf numFmtId="0" fontId="19" fillId="23" borderId="14" xfId="11" applyFont="1" applyFill="1" applyBorder="1" applyAlignment="1">
      <alignment vertical="center"/>
    </xf>
    <xf numFmtId="188" fontId="19" fillId="23" borderId="14" xfId="13" applyFont="1" applyFill="1" applyBorder="1" applyAlignment="1">
      <alignment vertical="center"/>
    </xf>
    <xf numFmtId="188" fontId="19" fillId="23" borderId="12" xfId="11" applyNumberFormat="1" applyFont="1" applyFill="1" applyBorder="1" applyAlignment="1">
      <alignment vertical="center"/>
    </xf>
    <xf numFmtId="0" fontId="19" fillId="13" borderId="14" xfId="11" applyFont="1" applyFill="1" applyBorder="1" applyAlignment="1">
      <alignment horizontal="left" vertical="center"/>
    </xf>
    <xf numFmtId="0" fontId="20" fillId="13" borderId="14" xfId="11" applyFont="1" applyFill="1" applyBorder="1" applyAlignment="1">
      <alignment horizontal="center" vertical="center"/>
    </xf>
    <xf numFmtId="0" fontId="19" fillId="13" borderId="14" xfId="11" applyFont="1" applyFill="1" applyBorder="1" applyAlignment="1">
      <alignment vertical="center"/>
    </xf>
    <xf numFmtId="188" fontId="19" fillId="13" borderId="14" xfId="13" applyFont="1" applyFill="1" applyBorder="1" applyAlignment="1">
      <alignment vertical="center"/>
    </xf>
    <xf numFmtId="0" fontId="16" fillId="5" borderId="0" xfId="11" applyFont="1" applyFill="1" applyAlignment="1">
      <alignment vertical="center"/>
    </xf>
    <xf numFmtId="0" fontId="19" fillId="5" borderId="14" xfId="11" applyFont="1" applyFill="1" applyBorder="1" applyAlignment="1">
      <alignment horizontal="left" vertical="center"/>
    </xf>
    <xf numFmtId="0" fontId="20" fillId="5" borderId="12" xfId="11" applyFont="1" applyFill="1" applyBorder="1" applyAlignment="1">
      <alignment horizontal="left" vertical="center"/>
    </xf>
    <xf numFmtId="0" fontId="20" fillId="5" borderId="14" xfId="11" applyFont="1" applyFill="1" applyBorder="1" applyAlignment="1">
      <alignment horizontal="center" vertical="center"/>
    </xf>
    <xf numFmtId="0" fontId="19" fillId="5" borderId="14" xfId="11" applyFont="1" applyFill="1" applyBorder="1" applyAlignment="1">
      <alignment vertical="center"/>
    </xf>
    <xf numFmtId="188" fontId="19" fillId="5" borderId="14" xfId="13" applyFont="1" applyFill="1" applyBorder="1" applyAlignment="1">
      <alignment vertical="center"/>
    </xf>
    <xf numFmtId="188" fontId="19" fillId="5" borderId="12" xfId="11" applyNumberFormat="1" applyFont="1" applyFill="1" applyBorder="1" applyAlignment="1">
      <alignment vertical="center"/>
    </xf>
    <xf numFmtId="0" fontId="16" fillId="24" borderId="0" xfId="11" applyFont="1" applyFill="1" applyAlignment="1">
      <alignment vertical="center"/>
    </xf>
    <xf numFmtId="0" fontId="19" fillId="24" borderId="14" xfId="11" applyFont="1" applyFill="1" applyBorder="1" applyAlignment="1">
      <alignment horizontal="left" vertical="center"/>
    </xf>
    <xf numFmtId="0" fontId="20" fillId="24" borderId="12" xfId="11" applyFont="1" applyFill="1" applyBorder="1" applyAlignment="1">
      <alignment horizontal="left" vertical="center"/>
    </xf>
    <xf numFmtId="0" fontId="20" fillId="24" borderId="14" xfId="11" applyFont="1" applyFill="1" applyBorder="1" applyAlignment="1">
      <alignment horizontal="center" vertical="center"/>
    </xf>
    <xf numFmtId="0" fontId="19" fillId="24" borderId="14" xfId="11" applyFont="1" applyFill="1" applyBorder="1" applyAlignment="1">
      <alignment vertical="center"/>
    </xf>
    <xf numFmtId="188" fontId="19" fillId="24" borderId="14" xfId="13" applyFont="1" applyFill="1" applyBorder="1" applyAlignment="1">
      <alignment vertical="center"/>
    </xf>
    <xf numFmtId="188" fontId="19" fillId="24" borderId="12" xfId="11" applyNumberFormat="1" applyFont="1" applyFill="1" applyBorder="1" applyAlignment="1">
      <alignment vertical="center"/>
    </xf>
    <xf numFmtId="0" fontId="19" fillId="11" borderId="14" xfId="11" applyFont="1" applyFill="1" applyBorder="1" applyAlignment="1">
      <alignment horizontal="left" vertical="center"/>
    </xf>
    <xf numFmtId="0" fontId="20" fillId="11" borderId="14" xfId="11" applyFont="1" applyFill="1" applyBorder="1" applyAlignment="1">
      <alignment horizontal="center" vertical="center"/>
    </xf>
    <xf numFmtId="0" fontId="19" fillId="11" borderId="14" xfId="11" applyFont="1" applyFill="1" applyBorder="1" applyAlignment="1">
      <alignment vertical="center"/>
    </xf>
    <xf numFmtId="188" fontId="19" fillId="11" borderId="14" xfId="13" applyFont="1" applyFill="1" applyBorder="1" applyAlignment="1">
      <alignment vertical="center"/>
    </xf>
    <xf numFmtId="0" fontId="19" fillId="17" borderId="14" xfId="11" applyFont="1" applyFill="1" applyBorder="1" applyAlignment="1">
      <alignment horizontal="left" vertical="center"/>
    </xf>
    <xf numFmtId="0" fontId="20" fillId="17" borderId="14" xfId="11" applyFont="1" applyFill="1" applyBorder="1" applyAlignment="1">
      <alignment horizontal="center" vertical="center"/>
    </xf>
    <xf numFmtId="0" fontId="19" fillId="17" borderId="14" xfId="11" applyFont="1" applyFill="1" applyBorder="1" applyAlignment="1">
      <alignment vertical="center"/>
    </xf>
    <xf numFmtId="0" fontId="17" fillId="25" borderId="7" xfId="11" applyFont="1" applyFill="1" applyBorder="1" applyAlignment="1">
      <alignment horizontal="left" vertical="center"/>
    </xf>
    <xf numFmtId="0" fontId="18" fillId="25" borderId="7" xfId="11" applyFont="1" applyFill="1" applyBorder="1" applyAlignment="1">
      <alignment horizontal="left" vertical="center"/>
    </xf>
    <xf numFmtId="0" fontId="18" fillId="25" borderId="7" xfId="11" applyFont="1" applyFill="1" applyBorder="1" applyAlignment="1">
      <alignment vertical="center"/>
    </xf>
    <xf numFmtId="0" fontId="17" fillId="25" borderId="7" xfId="11" applyFont="1" applyFill="1" applyBorder="1" applyAlignment="1">
      <alignment vertical="center"/>
    </xf>
    <xf numFmtId="0" fontId="17" fillId="4" borderId="7" xfId="13" applyNumberFormat="1" applyFont="1" applyFill="1" applyBorder="1" applyAlignment="1">
      <alignment vertical="center"/>
    </xf>
    <xf numFmtId="188" fontId="17" fillId="4" borderId="7" xfId="13" applyFont="1" applyFill="1" applyBorder="1" applyAlignment="1">
      <alignment horizontal="left" vertical="center"/>
    </xf>
    <xf numFmtId="188" fontId="17" fillId="4" borderId="7" xfId="13" applyFont="1" applyFill="1" applyBorder="1" applyAlignment="1">
      <alignment vertical="center"/>
    </xf>
    <xf numFmtId="188" fontId="19" fillId="16" borderId="7" xfId="11" applyNumberFormat="1" applyFont="1" applyFill="1" applyBorder="1" applyAlignment="1">
      <alignment vertical="center" wrapText="1"/>
    </xf>
    <xf numFmtId="0" fontId="16" fillId="26" borderId="0" xfId="11" applyFont="1" applyFill="1" applyAlignment="1">
      <alignment vertical="center"/>
    </xf>
    <xf numFmtId="0" fontId="19" fillId="26" borderId="14" xfId="11" applyFont="1" applyFill="1" applyBorder="1" applyAlignment="1">
      <alignment horizontal="left" vertical="center"/>
    </xf>
    <xf numFmtId="0" fontId="20" fillId="26" borderId="12" xfId="11" applyFont="1" applyFill="1" applyBorder="1" applyAlignment="1">
      <alignment horizontal="left" vertical="center"/>
    </xf>
    <xf numFmtId="0" fontId="20" fillId="26" borderId="14" xfId="11" applyFont="1" applyFill="1" applyBorder="1" applyAlignment="1">
      <alignment horizontal="center" vertical="center"/>
    </xf>
    <xf numFmtId="0" fontId="19" fillId="26" borderId="14" xfId="11" applyFont="1" applyFill="1" applyBorder="1" applyAlignment="1">
      <alignment vertical="center"/>
    </xf>
    <xf numFmtId="188" fontId="19" fillId="26" borderId="14" xfId="13" applyFont="1" applyFill="1" applyBorder="1" applyAlignment="1">
      <alignment vertical="center"/>
    </xf>
    <xf numFmtId="188" fontId="19" fillId="26" borderId="12" xfId="11" applyNumberFormat="1" applyFont="1" applyFill="1" applyBorder="1" applyAlignment="1">
      <alignment vertical="center"/>
    </xf>
    <xf numFmtId="0" fontId="19" fillId="0" borderId="10" xfId="11" applyFont="1" applyBorder="1" applyAlignment="1">
      <alignment horizontal="left" vertical="center"/>
    </xf>
    <xf numFmtId="0" fontId="20" fillId="0" borderId="10" xfId="11" applyFont="1" applyBorder="1" applyAlignment="1">
      <alignment horizontal="left" vertical="center"/>
    </xf>
    <xf numFmtId="0" fontId="20" fillId="0" borderId="10" xfId="11" applyFont="1" applyBorder="1" applyAlignment="1">
      <alignment horizontal="center" vertical="center"/>
    </xf>
    <xf numFmtId="0" fontId="19" fillId="0" borderId="10" xfId="11" applyFont="1" applyBorder="1" applyAlignment="1">
      <alignment vertical="center"/>
    </xf>
    <xf numFmtId="188" fontId="19" fillId="0" borderId="10" xfId="13" applyFont="1" applyBorder="1" applyAlignment="1">
      <alignment vertical="center"/>
    </xf>
    <xf numFmtId="188" fontId="19" fillId="0" borderId="10" xfId="11" applyNumberFormat="1" applyFont="1" applyBorder="1" applyAlignment="1">
      <alignment vertical="center"/>
    </xf>
    <xf numFmtId="195" fontId="4" fillId="0" borderId="0" xfId="0" applyNumberFormat="1" applyFont="1" applyAlignment="1">
      <alignment vertical="center"/>
    </xf>
    <xf numFmtId="189" fontId="5" fillId="0" borderId="0" xfId="2" quotePrefix="1" applyNumberFormat="1" applyFont="1" applyAlignment="1">
      <alignment horizontal="center" vertical="center" wrapText="1"/>
    </xf>
    <xf numFmtId="190" fontId="4" fillId="0" borderId="0" xfId="1" applyNumberFormat="1" applyFont="1" applyBorder="1" applyAlignment="1">
      <alignment vertical="center" wrapText="1"/>
    </xf>
    <xf numFmtId="190" fontId="4" fillId="0" borderId="1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89" fontId="3" fillId="0" borderId="0" xfId="2" applyNumberFormat="1" applyFont="1" applyAlignment="1">
      <alignment vertical="center"/>
    </xf>
    <xf numFmtId="189" fontId="3" fillId="0" borderId="3" xfId="2" applyNumberFormat="1" applyFont="1" applyBorder="1" applyAlignment="1">
      <alignment vertical="center"/>
    </xf>
    <xf numFmtId="190" fontId="3" fillId="0" borderId="3" xfId="1" applyNumberFormat="1" applyFont="1" applyFill="1" applyBorder="1" applyAlignment="1">
      <alignment horizontal="right" vertical="center"/>
    </xf>
    <xf numFmtId="190" fontId="4" fillId="0" borderId="5" xfId="1" applyNumberFormat="1" applyFont="1" applyFill="1" applyBorder="1" applyAlignment="1">
      <alignment vertical="center" wrapText="1"/>
    </xf>
    <xf numFmtId="190" fontId="4" fillId="0" borderId="0" xfId="1" applyNumberFormat="1" applyFont="1" applyFill="1" applyBorder="1" applyAlignment="1">
      <alignment vertical="center" wrapText="1"/>
    </xf>
    <xf numFmtId="189" fontId="5" fillId="0" borderId="0" xfId="2" applyNumberFormat="1" applyFont="1" applyAlignment="1">
      <alignment horizontal="center" vertical="center"/>
    </xf>
    <xf numFmtId="188" fontId="5" fillId="0" borderId="0" xfId="2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190" fontId="3" fillId="0" borderId="0" xfId="0" applyNumberFormat="1" applyFont="1" applyAlignment="1">
      <alignment horizontal="right" vertical="center" wrapText="1"/>
    </xf>
    <xf numFmtId="190" fontId="4" fillId="0" borderId="0" xfId="0" applyNumberFormat="1" applyFont="1" applyAlignment="1">
      <alignment horizontal="right" vertical="center" wrapText="1"/>
    </xf>
    <xf numFmtId="3" fontId="6" fillId="0" borderId="0" xfId="0" applyNumberFormat="1" applyFont="1" applyAlignment="1">
      <alignment vertical="center" wrapText="1"/>
    </xf>
    <xf numFmtId="196" fontId="4" fillId="0" borderId="0" xfId="1" applyNumberFormat="1" applyFont="1" applyFill="1" applyAlignment="1">
      <alignment vertical="center"/>
    </xf>
    <xf numFmtId="190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190" fontId="4" fillId="0" borderId="0" xfId="1" applyNumberFormat="1" applyFont="1" applyFill="1" applyAlignment="1">
      <alignment vertical="center"/>
    </xf>
    <xf numFmtId="189" fontId="4" fillId="0" borderId="0" xfId="0" applyNumberFormat="1" applyFont="1" applyAlignment="1">
      <alignment vertical="center" wrapText="1"/>
    </xf>
    <xf numFmtId="189" fontId="4" fillId="0" borderId="0" xfId="0" applyNumberFormat="1" applyFont="1" applyAlignment="1">
      <alignment horizontal="center"/>
    </xf>
    <xf numFmtId="189" fontId="4" fillId="0" borderId="2" xfId="1" applyNumberFormat="1" applyFont="1" applyBorder="1" applyAlignment="1">
      <alignment horizontal="right" vertical="center"/>
    </xf>
    <xf numFmtId="188" fontId="23" fillId="0" borderId="0" xfId="2" applyNumberFormat="1" applyFont="1" applyAlignment="1">
      <alignment horizontal="center" vertical="center" wrapText="1"/>
    </xf>
    <xf numFmtId="189" fontId="4" fillId="0" borderId="0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 wrapText="1"/>
    </xf>
    <xf numFmtId="0" fontId="3" fillId="0" borderId="1" xfId="2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90" fontId="4" fillId="0" borderId="0" xfId="1" applyNumberFormat="1" applyFont="1" applyFill="1"/>
    <xf numFmtId="43" fontId="3" fillId="0" borderId="3" xfId="1" applyFont="1" applyFill="1" applyBorder="1" applyAlignment="1">
      <alignment horizontal="right"/>
    </xf>
    <xf numFmtId="0" fontId="3" fillId="0" borderId="0" xfId="0" applyFont="1" applyAlignment="1">
      <alignment horizontal="left" vertical="center"/>
    </xf>
    <xf numFmtId="37" fontId="3" fillId="0" borderId="6" xfId="0" applyNumberFormat="1" applyFont="1" applyBorder="1" applyAlignment="1">
      <alignment horizontal="center"/>
    </xf>
    <xf numFmtId="0" fontId="4" fillId="0" borderId="6" xfId="0" applyFont="1" applyBorder="1"/>
    <xf numFmtId="0" fontId="19" fillId="0" borderId="9" xfId="11" applyFont="1" applyBorder="1" applyAlignment="1">
      <alignment horizontal="center" vertical="center"/>
    </xf>
    <xf numFmtId="0" fontId="19" fillId="0" borderId="10" xfId="11" applyFont="1" applyBorder="1" applyAlignment="1">
      <alignment horizontal="center" vertical="center"/>
    </xf>
    <xf numFmtId="0" fontId="21" fillId="6" borderId="7" xfId="11" applyFont="1" applyFill="1" applyBorder="1" applyAlignment="1">
      <alignment horizontal="left" vertical="center" wrapText="1"/>
    </xf>
    <xf numFmtId="0" fontId="18" fillId="6" borderId="9" xfId="11" applyFont="1" applyFill="1" applyBorder="1" applyAlignment="1">
      <alignment horizontal="left" vertical="center" wrapText="1"/>
    </xf>
    <xf numFmtId="0" fontId="18" fillId="6" borderId="9" xfId="11" applyFont="1" applyFill="1" applyBorder="1" applyAlignment="1">
      <alignment horizontal="center" vertical="center" wrapText="1"/>
    </xf>
    <xf numFmtId="0" fontId="21" fillId="6" borderId="7" xfId="11" applyFont="1" applyFill="1" applyBorder="1" applyAlignment="1">
      <alignment horizontal="center" vertical="center" wrapText="1"/>
    </xf>
    <xf numFmtId="0" fontId="19" fillId="0" borderId="8" xfId="11" applyFont="1" applyBorder="1" applyAlignment="1">
      <alignment horizontal="center" vertical="center"/>
    </xf>
    <xf numFmtId="0" fontId="19" fillId="0" borderId="4" xfId="11" applyFont="1" applyBorder="1" applyAlignment="1">
      <alignment horizontal="center" vertical="center"/>
    </xf>
    <xf numFmtId="0" fontId="19" fillId="0" borderId="11" xfId="11" applyFont="1" applyBorder="1" applyAlignment="1">
      <alignment horizontal="center" vertical="center"/>
    </xf>
    <xf numFmtId="0" fontId="19" fillId="0" borderId="1" xfId="11" applyFont="1" applyBorder="1" applyAlignment="1">
      <alignment horizontal="center" vertical="center"/>
    </xf>
    <xf numFmtId="0" fontId="19" fillId="0" borderId="7" xfId="1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right"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</cellXfs>
  <cellStyles count="21">
    <cellStyle name="Comma" xfId="1" builtinId="3"/>
    <cellStyle name="Comma 10 10" xfId="14" xr:uid="{0379665E-AF8D-4FBC-99A4-A245D8B28A8C}"/>
    <cellStyle name="Comma 17 2" xfId="17" xr:uid="{FDC6256F-9D91-4DE6-885F-0A3C54498318}"/>
    <cellStyle name="Comma 2" xfId="10" xr:uid="{2BE03F04-1FB4-43B9-8067-5FBF0ACCEB3E}"/>
    <cellStyle name="Comma 4" xfId="18" xr:uid="{016B139E-9285-4C2F-9C2A-32D43643ABAE}"/>
    <cellStyle name="Comma 7" xfId="13" xr:uid="{8E784072-A036-448D-BCD5-3B7707AB8BD7}"/>
    <cellStyle name="Comma_กำไรขาดทุน" xfId="5" xr:uid="{F3D051BC-684F-4017-9C14-CE0E0D6B0C1D}"/>
    <cellStyle name="Normal" xfId="0" builtinId="0"/>
    <cellStyle name="Normal - Style1" xfId="2" xr:uid="{22DD1214-57E2-4D30-A801-2A8CDC5A032B}"/>
    <cellStyle name="Normal 12 2" xfId="6" xr:uid="{FFC86253-47BC-49CB-8BAD-35B2DDC55EB3}"/>
    <cellStyle name="Normal 13" xfId="11" xr:uid="{BE321680-966F-4FED-9D61-7A2831FA13D4}"/>
    <cellStyle name="Normal 2" xfId="19" xr:uid="{6A6B32F6-BA4D-45F5-9E30-DC1B00206F46}"/>
    <cellStyle name="Normal 2_FS GEN Thai Q1' 12 2" xfId="7" xr:uid="{5E5E8BD6-3B44-4BA9-8F96-6FF220E13243}"/>
    <cellStyle name="Normal 25" xfId="4" xr:uid="{3F9A2481-9E37-4CEC-B772-80787435ECDA}"/>
    <cellStyle name="Normal 3 2" xfId="20" xr:uid="{A38EF424-DC50-4F6A-A7CB-E454ECF04D7C}"/>
    <cellStyle name="Normal 3 5 7" xfId="15" xr:uid="{B6822F2E-940C-42DE-927A-BFEC637F1F73}"/>
    <cellStyle name="Normal 4" xfId="9" xr:uid="{BE0FDF9F-8E48-4CCD-87B6-95DEB76AAA75}"/>
    <cellStyle name="Normal 7" xfId="8" xr:uid="{FF03865D-E671-44B3-AE13-DB1CA1F79CF9}"/>
    <cellStyle name="Normal 7 2 2 8" xfId="16" xr:uid="{38A807BE-B2A8-461F-8D80-2827E3A5C37C}"/>
    <cellStyle name="Normal_NipponT2-Q4-46" xfId="3" xr:uid="{A7EEFDE3-BFA0-4350-8A64-DF3B65AE1E59}"/>
    <cellStyle name="Percent 2" xfId="12" xr:uid="{34968E85-6FE6-41C7-B13D-7CBDD45AB1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DB59A-D3A8-4B0E-B98B-58B543E6883C}">
  <dimension ref="A1:N1087"/>
  <sheetViews>
    <sheetView topLeftCell="A58" workbookViewId="0">
      <selection activeCell="N25" sqref="N25"/>
    </sheetView>
  </sheetViews>
  <sheetFormatPr defaultRowHeight="13.2"/>
  <cols>
    <col min="5" max="5" width="24.109375" customWidth="1"/>
    <col min="7" max="7" width="21.109375" customWidth="1"/>
    <col min="8" max="11" width="0" hidden="1" customWidth="1"/>
    <col min="12" max="13" width="15.44140625" hidden="1" customWidth="1"/>
    <col min="14" max="14" width="15.44140625" customWidth="1"/>
    <col min="15" max="15" width="10.88671875" customWidth="1"/>
  </cols>
  <sheetData>
    <row r="1" spans="1:14">
      <c r="A1" s="175"/>
      <c r="B1" s="176" t="s">
        <v>196</v>
      </c>
      <c r="C1" s="177"/>
      <c r="D1" s="178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>
      <c r="A2" s="175"/>
      <c r="B2" s="176" t="s">
        <v>197</v>
      </c>
      <c r="C2" s="177"/>
      <c r="D2" s="178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>
      <c r="A3" s="175"/>
      <c r="B3" s="176" t="s">
        <v>198</v>
      </c>
      <c r="C3" s="177"/>
      <c r="D3" s="178"/>
      <c r="E3" s="179"/>
      <c r="F3" s="179"/>
      <c r="G3" s="180"/>
      <c r="H3" s="179"/>
      <c r="I3" s="179"/>
      <c r="J3" s="179"/>
      <c r="K3" s="179"/>
      <c r="L3" s="180">
        <v>0</v>
      </c>
      <c r="M3" s="180">
        <v>0</v>
      </c>
      <c r="N3" s="180">
        <v>0</v>
      </c>
    </row>
    <row r="4" spans="1:14">
      <c r="A4" s="175"/>
      <c r="B4" s="182"/>
      <c r="C4" s="183"/>
      <c r="D4" s="184"/>
      <c r="E4" s="179"/>
      <c r="F4" s="179"/>
      <c r="G4" s="179"/>
      <c r="H4" s="419" t="s">
        <v>200</v>
      </c>
      <c r="I4" s="420"/>
      <c r="J4" s="423" t="s">
        <v>201</v>
      </c>
      <c r="K4" s="423"/>
      <c r="L4" s="413" t="s">
        <v>203</v>
      </c>
      <c r="M4" s="413" t="s">
        <v>204</v>
      </c>
      <c r="N4" s="413" t="s">
        <v>202</v>
      </c>
    </row>
    <row r="5" spans="1:14">
      <c r="A5" s="175"/>
      <c r="B5" s="415" t="s">
        <v>205</v>
      </c>
      <c r="C5" s="416"/>
      <c r="D5" s="417"/>
      <c r="E5" s="418" t="s">
        <v>206</v>
      </c>
      <c r="F5" s="418" t="s">
        <v>207</v>
      </c>
      <c r="G5" s="418" t="s">
        <v>208</v>
      </c>
      <c r="H5" s="421"/>
      <c r="I5" s="422"/>
      <c r="J5" s="423"/>
      <c r="K5" s="423"/>
      <c r="L5" s="414"/>
      <c r="M5" s="414"/>
      <c r="N5" s="414"/>
    </row>
    <row r="6" spans="1:14">
      <c r="A6" s="175"/>
      <c r="B6" s="415"/>
      <c r="C6" s="416"/>
      <c r="D6" s="417"/>
      <c r="E6" s="418"/>
      <c r="F6" s="418"/>
      <c r="G6" s="418"/>
      <c r="H6" s="181" t="s">
        <v>209</v>
      </c>
      <c r="I6" s="181" t="s">
        <v>210</v>
      </c>
      <c r="J6" s="181" t="s">
        <v>209</v>
      </c>
      <c r="K6" s="181" t="s">
        <v>210</v>
      </c>
      <c r="L6" s="181"/>
      <c r="M6" s="181"/>
      <c r="N6" s="181"/>
    </row>
    <row r="7" spans="1:14">
      <c r="A7" s="175"/>
      <c r="B7" s="185" t="s">
        <v>185</v>
      </c>
      <c r="C7" s="186"/>
      <c r="D7" s="187"/>
      <c r="E7" s="188"/>
      <c r="F7" s="189"/>
      <c r="G7" s="189"/>
      <c r="H7" s="189"/>
      <c r="I7" s="189"/>
      <c r="J7" s="189"/>
      <c r="K7" s="189"/>
      <c r="L7" s="189">
        <v>215319063.10000002</v>
      </c>
      <c r="M7" s="189">
        <v>764539532.95999813</v>
      </c>
      <c r="N7" s="189">
        <v>979858596.05999804</v>
      </c>
    </row>
    <row r="8" spans="1:14">
      <c r="A8" s="175"/>
      <c r="B8" s="190" t="s">
        <v>186</v>
      </c>
      <c r="C8" s="191"/>
      <c r="D8" s="192"/>
      <c r="E8" s="193"/>
      <c r="F8" s="194"/>
      <c r="G8" s="194"/>
      <c r="H8" s="194"/>
      <c r="I8" s="194"/>
      <c r="J8" s="194"/>
      <c r="K8" s="194"/>
      <c r="L8" s="194">
        <v>225722923.46000004</v>
      </c>
      <c r="M8" s="194">
        <v>-10946265.929999821</v>
      </c>
      <c r="N8" s="194">
        <v>214776657.53000015</v>
      </c>
    </row>
    <row r="9" spans="1:14">
      <c r="A9" s="175"/>
      <c r="B9" s="195" t="s">
        <v>187</v>
      </c>
      <c r="C9" s="196"/>
      <c r="D9" s="197"/>
      <c r="E9" s="198"/>
      <c r="F9" s="199"/>
      <c r="G9" s="199"/>
      <c r="H9" s="199"/>
      <c r="I9" s="199"/>
      <c r="J9" s="199"/>
      <c r="K9" s="199"/>
      <c r="L9" s="199">
        <v>151666387.40000001</v>
      </c>
      <c r="M9" s="199">
        <v>-60847614.520000011</v>
      </c>
      <c r="N9" s="199">
        <v>90818772.879999995</v>
      </c>
    </row>
    <row r="10" spans="1:14">
      <c r="A10" s="175"/>
      <c r="B10" s="200">
        <v>111102</v>
      </c>
      <c r="C10" s="201" t="s">
        <v>201</v>
      </c>
      <c r="D10" s="202" t="s">
        <v>211</v>
      </c>
      <c r="E10" s="203" t="s">
        <v>212</v>
      </c>
      <c r="F10" s="204" t="s">
        <v>187</v>
      </c>
      <c r="G10" s="204" t="s">
        <v>212</v>
      </c>
      <c r="H10" s="206"/>
      <c r="I10" s="206"/>
      <c r="J10" s="206">
        <v>0</v>
      </c>
      <c r="K10" s="206">
        <v>0</v>
      </c>
      <c r="L10" s="205">
        <v>0</v>
      </c>
      <c r="M10" s="205">
        <v>438.17</v>
      </c>
      <c r="N10" s="205">
        <v>438.17</v>
      </c>
    </row>
    <row r="11" spans="1:14">
      <c r="A11" s="175"/>
      <c r="B11" s="200">
        <v>111103</v>
      </c>
      <c r="C11" s="201" t="s">
        <v>201</v>
      </c>
      <c r="D11" s="202" t="s">
        <v>211</v>
      </c>
      <c r="E11" s="203" t="s">
        <v>213</v>
      </c>
      <c r="F11" s="204" t="s">
        <v>187</v>
      </c>
      <c r="G11" s="204" t="s">
        <v>212</v>
      </c>
      <c r="H11" s="205"/>
      <c r="I11" s="205"/>
      <c r="J11" s="205">
        <v>0</v>
      </c>
      <c r="K11" s="205">
        <v>0</v>
      </c>
      <c r="L11" s="205">
        <v>0</v>
      </c>
      <c r="M11" s="205">
        <v>80000</v>
      </c>
      <c r="N11" s="205">
        <v>80000</v>
      </c>
    </row>
    <row r="12" spans="1:14">
      <c r="A12" s="175"/>
      <c r="B12" s="200">
        <v>111150</v>
      </c>
      <c r="C12" s="201" t="s">
        <v>200</v>
      </c>
      <c r="D12" s="202" t="s">
        <v>211</v>
      </c>
      <c r="E12" s="203" t="s">
        <v>214</v>
      </c>
      <c r="F12" s="207" t="s">
        <v>187</v>
      </c>
      <c r="G12" s="207" t="s">
        <v>212</v>
      </c>
      <c r="H12" s="205">
        <v>0</v>
      </c>
      <c r="I12" s="205">
        <v>0</v>
      </c>
      <c r="J12" s="205"/>
      <c r="K12" s="205"/>
      <c r="L12" s="205">
        <v>12637</v>
      </c>
      <c r="M12" s="205">
        <v>0</v>
      </c>
      <c r="N12" s="205">
        <v>12637</v>
      </c>
    </row>
    <row r="13" spans="1:14">
      <c r="A13" s="175"/>
      <c r="B13" s="200">
        <v>111151</v>
      </c>
      <c r="C13" s="201" t="s">
        <v>200</v>
      </c>
      <c r="D13" s="202" t="s">
        <v>211</v>
      </c>
      <c r="E13" s="203" t="s">
        <v>215</v>
      </c>
      <c r="F13" s="207" t="s">
        <v>187</v>
      </c>
      <c r="G13" s="207" t="s">
        <v>212</v>
      </c>
      <c r="H13" s="205">
        <v>0</v>
      </c>
      <c r="I13" s="205">
        <v>0</v>
      </c>
      <c r="J13" s="205"/>
      <c r="K13" s="205"/>
      <c r="L13" s="205">
        <v>73999.47</v>
      </c>
      <c r="M13" s="205">
        <v>0</v>
      </c>
      <c r="N13" s="205">
        <v>73999.47</v>
      </c>
    </row>
    <row r="14" spans="1:14">
      <c r="A14" s="175" t="s">
        <v>216</v>
      </c>
      <c r="B14" s="200">
        <v>111152</v>
      </c>
      <c r="C14" s="201" t="s">
        <v>200</v>
      </c>
      <c r="D14" s="202" t="s">
        <v>211</v>
      </c>
      <c r="E14" s="203" t="s">
        <v>217</v>
      </c>
      <c r="F14" s="207" t="s">
        <v>187</v>
      </c>
      <c r="G14" s="207" t="s">
        <v>212</v>
      </c>
      <c r="H14" s="205">
        <v>0</v>
      </c>
      <c r="I14" s="205">
        <v>0</v>
      </c>
      <c r="J14" s="205"/>
      <c r="K14" s="205"/>
      <c r="L14" s="205">
        <v>-15715.35</v>
      </c>
      <c r="M14" s="205">
        <v>0</v>
      </c>
      <c r="N14" s="205">
        <v>-15715.35</v>
      </c>
    </row>
    <row r="15" spans="1:14">
      <c r="A15" s="175" t="s">
        <v>216</v>
      </c>
      <c r="B15" s="200">
        <v>111153</v>
      </c>
      <c r="C15" s="201" t="s">
        <v>200</v>
      </c>
      <c r="D15" s="202" t="s">
        <v>211</v>
      </c>
      <c r="E15" s="203" t="s">
        <v>218</v>
      </c>
      <c r="F15" s="207" t="s">
        <v>187</v>
      </c>
      <c r="G15" s="207" t="s">
        <v>212</v>
      </c>
      <c r="H15" s="205">
        <v>0</v>
      </c>
      <c r="I15" s="205">
        <v>0</v>
      </c>
      <c r="J15" s="205"/>
      <c r="K15" s="205"/>
      <c r="L15" s="205">
        <v>-12556.88</v>
      </c>
      <c r="M15" s="205">
        <v>0</v>
      </c>
      <c r="N15" s="205">
        <v>-12556.88</v>
      </c>
    </row>
    <row r="16" spans="1:14">
      <c r="A16" s="208"/>
      <c r="B16" s="209">
        <v>111302</v>
      </c>
      <c r="C16" s="210" t="s">
        <v>201</v>
      </c>
      <c r="D16" s="211" t="s">
        <v>211</v>
      </c>
      <c r="E16" s="212" t="s">
        <v>219</v>
      </c>
      <c r="F16" s="213" t="s">
        <v>187</v>
      </c>
      <c r="G16" s="213" t="s">
        <v>220</v>
      </c>
      <c r="H16" s="215"/>
      <c r="I16" s="215"/>
      <c r="J16" s="215">
        <v>0</v>
      </c>
      <c r="K16" s="215">
        <v>0</v>
      </c>
      <c r="L16" s="215">
        <v>0</v>
      </c>
      <c r="M16" s="215">
        <v>76682.47</v>
      </c>
      <c r="N16" s="215">
        <v>76682.47</v>
      </c>
    </row>
    <row r="17" spans="1:14">
      <c r="A17" s="216"/>
      <c r="B17" s="217">
        <v>111301</v>
      </c>
      <c r="C17" s="218" t="s">
        <v>201</v>
      </c>
      <c r="D17" s="219" t="s">
        <v>211</v>
      </c>
      <c r="E17" s="220" t="s">
        <v>221</v>
      </c>
      <c r="F17" s="221" t="s">
        <v>187</v>
      </c>
      <c r="G17" s="221" t="s">
        <v>220</v>
      </c>
      <c r="H17" s="222"/>
      <c r="I17" s="222"/>
      <c r="J17" s="222">
        <v>0</v>
      </c>
      <c r="K17" s="222">
        <v>0</v>
      </c>
      <c r="L17" s="222">
        <v>0</v>
      </c>
      <c r="M17" s="222">
        <v>4445441.38</v>
      </c>
      <c r="N17" s="222">
        <v>4445441.38</v>
      </c>
    </row>
    <row r="18" spans="1:14">
      <c r="A18" s="223"/>
      <c r="B18" s="224">
        <v>111307</v>
      </c>
      <c r="C18" s="225" t="s">
        <v>201</v>
      </c>
      <c r="D18" s="226" t="s">
        <v>211</v>
      </c>
      <c r="E18" s="227" t="s">
        <v>222</v>
      </c>
      <c r="F18" s="228" t="s">
        <v>187</v>
      </c>
      <c r="G18" s="228" t="s">
        <v>220</v>
      </c>
      <c r="H18" s="229"/>
      <c r="I18" s="229"/>
      <c r="J18" s="229">
        <v>0</v>
      </c>
      <c r="K18" s="229">
        <v>0</v>
      </c>
      <c r="L18" s="229">
        <v>0</v>
      </c>
      <c r="M18" s="229">
        <v>-32667804.640000001</v>
      </c>
      <c r="N18" s="229">
        <v>-32667804.640000001</v>
      </c>
    </row>
    <row r="19" spans="1:14">
      <c r="A19" s="230"/>
      <c r="B19" s="231">
        <v>111215</v>
      </c>
      <c r="C19" s="232" t="s">
        <v>201</v>
      </c>
      <c r="D19" s="233" t="s">
        <v>211</v>
      </c>
      <c r="E19" s="234" t="s">
        <v>223</v>
      </c>
      <c r="F19" s="235" t="s">
        <v>187</v>
      </c>
      <c r="G19" s="235" t="s">
        <v>220</v>
      </c>
      <c r="H19" s="206"/>
      <c r="I19" s="206"/>
      <c r="J19" s="206">
        <v>0</v>
      </c>
      <c r="K19" s="206">
        <v>0</v>
      </c>
      <c r="L19" s="206">
        <v>0</v>
      </c>
      <c r="M19" s="206">
        <v>2000000</v>
      </c>
      <c r="N19" s="206">
        <v>2000000</v>
      </c>
    </row>
    <row r="20" spans="1:14">
      <c r="A20" s="230"/>
      <c r="B20" s="231">
        <v>111215</v>
      </c>
      <c r="C20" s="232" t="s">
        <v>200</v>
      </c>
      <c r="D20" s="233" t="s">
        <v>211</v>
      </c>
      <c r="E20" s="234" t="s">
        <v>223</v>
      </c>
      <c r="F20" s="235" t="s">
        <v>187</v>
      </c>
      <c r="G20" s="235" t="s">
        <v>220</v>
      </c>
      <c r="H20" s="206">
        <v>0</v>
      </c>
      <c r="I20" s="206">
        <v>0</v>
      </c>
      <c r="J20" s="206"/>
      <c r="K20" s="206"/>
      <c r="L20" s="206">
        <v>5908757.7699999996</v>
      </c>
      <c r="M20" s="206">
        <v>0</v>
      </c>
      <c r="N20" s="206">
        <v>5908757.7699999996</v>
      </c>
    </row>
    <row r="21" spans="1:14">
      <c r="A21" s="216" t="s">
        <v>216</v>
      </c>
      <c r="B21" s="217">
        <v>111301</v>
      </c>
      <c r="C21" s="218" t="s">
        <v>200</v>
      </c>
      <c r="D21" s="219" t="s">
        <v>211</v>
      </c>
      <c r="E21" s="220" t="s">
        <v>224</v>
      </c>
      <c r="F21" s="221" t="s">
        <v>187</v>
      </c>
      <c r="G21" s="221" t="s">
        <v>220</v>
      </c>
      <c r="H21" s="222">
        <v>0</v>
      </c>
      <c r="I21" s="222">
        <v>0</v>
      </c>
      <c r="J21" s="222"/>
      <c r="K21" s="222"/>
      <c r="L21" s="222">
        <v>-458503.83</v>
      </c>
      <c r="M21" s="222">
        <v>0</v>
      </c>
      <c r="N21" s="222">
        <v>-458503.83</v>
      </c>
    </row>
    <row r="22" spans="1:14">
      <c r="A22" s="223" t="s">
        <v>216</v>
      </c>
      <c r="B22" s="224">
        <v>111307</v>
      </c>
      <c r="C22" s="225" t="s">
        <v>200</v>
      </c>
      <c r="D22" s="226" t="s">
        <v>211</v>
      </c>
      <c r="E22" s="227" t="s">
        <v>225</v>
      </c>
      <c r="F22" s="228" t="s">
        <v>187</v>
      </c>
      <c r="G22" s="228" t="s">
        <v>220</v>
      </c>
      <c r="H22" s="229">
        <v>0</v>
      </c>
      <c r="I22" s="229">
        <v>-175962.32</v>
      </c>
      <c r="J22" s="229"/>
      <c r="K22" s="229"/>
      <c r="L22" s="229">
        <v>108364741</v>
      </c>
      <c r="M22" s="229">
        <v>0</v>
      </c>
      <c r="N22" s="229">
        <v>108364741</v>
      </c>
    </row>
    <row r="23" spans="1:14">
      <c r="A23" s="236"/>
      <c r="B23" s="237">
        <v>111308</v>
      </c>
      <c r="C23" s="238" t="s">
        <v>201</v>
      </c>
      <c r="D23" s="239" t="s">
        <v>211</v>
      </c>
      <c r="E23" s="240" t="s">
        <v>226</v>
      </c>
      <c r="F23" s="241" t="s">
        <v>187</v>
      </c>
      <c r="G23" s="241" t="s">
        <v>220</v>
      </c>
      <c r="H23" s="242"/>
      <c r="I23" s="242"/>
      <c r="J23" s="242">
        <v>0</v>
      </c>
      <c r="K23" s="242">
        <v>0</v>
      </c>
      <c r="L23" s="242">
        <v>0</v>
      </c>
      <c r="M23" s="242">
        <v>31024.560000000001</v>
      </c>
      <c r="N23" s="242">
        <v>31024.560000000001</v>
      </c>
    </row>
    <row r="24" spans="1:14">
      <c r="A24" s="236"/>
      <c r="B24" s="237">
        <v>111308</v>
      </c>
      <c r="C24" s="238" t="s">
        <v>200</v>
      </c>
      <c r="D24" s="239" t="s">
        <v>211</v>
      </c>
      <c r="E24" s="240" t="s">
        <v>226</v>
      </c>
      <c r="F24" s="241" t="s">
        <v>187</v>
      </c>
      <c r="G24" s="241" t="s">
        <v>220</v>
      </c>
      <c r="H24" s="242">
        <v>0</v>
      </c>
      <c r="I24" s="242">
        <v>0</v>
      </c>
      <c r="J24" s="242"/>
      <c r="K24" s="242"/>
      <c r="L24" s="242">
        <v>2841216.45</v>
      </c>
      <c r="M24" s="242">
        <v>0</v>
      </c>
      <c r="N24" s="242">
        <v>2841216.45</v>
      </c>
    </row>
    <row r="25" spans="1:14">
      <c r="A25" s="223"/>
      <c r="B25" s="224">
        <v>111309</v>
      </c>
      <c r="C25" s="225" t="s">
        <v>201</v>
      </c>
      <c r="D25" s="226" t="s">
        <v>211</v>
      </c>
      <c r="E25" s="227" t="s">
        <v>227</v>
      </c>
      <c r="F25" s="228" t="s">
        <v>187</v>
      </c>
      <c r="G25" s="228" t="s">
        <v>220</v>
      </c>
      <c r="H25" s="229"/>
      <c r="I25" s="229"/>
      <c r="J25" s="229">
        <v>0</v>
      </c>
      <c r="K25" s="229">
        <v>0</v>
      </c>
      <c r="L25" s="229">
        <v>0</v>
      </c>
      <c r="M25" s="229">
        <v>392.85</v>
      </c>
      <c r="N25" s="229">
        <v>392.85</v>
      </c>
    </row>
    <row r="26" spans="1:14">
      <c r="A26" s="175"/>
      <c r="B26" s="200" t="s">
        <v>228</v>
      </c>
      <c r="C26" s="201" t="s">
        <v>201</v>
      </c>
      <c r="D26" s="202" t="s">
        <v>211</v>
      </c>
      <c r="E26" s="203" t="s">
        <v>229</v>
      </c>
      <c r="F26" s="204" t="s">
        <v>187</v>
      </c>
      <c r="G26" s="204" t="s">
        <v>220</v>
      </c>
      <c r="H26" s="205"/>
      <c r="I26" s="205"/>
      <c r="J26" s="205">
        <v>85135.74</v>
      </c>
      <c r="K26" s="205">
        <v>0</v>
      </c>
      <c r="L26" s="205">
        <v>0</v>
      </c>
      <c r="M26" s="205">
        <v>85135.74</v>
      </c>
      <c r="N26" s="205">
        <v>85135.74</v>
      </c>
    </row>
    <row r="27" spans="1:14">
      <c r="A27" s="208"/>
      <c r="B27" s="209">
        <v>111202</v>
      </c>
      <c r="C27" s="210" t="s">
        <v>201</v>
      </c>
      <c r="D27" s="211" t="s">
        <v>211</v>
      </c>
      <c r="E27" s="212" t="s">
        <v>230</v>
      </c>
      <c r="F27" s="213" t="s">
        <v>187</v>
      </c>
      <c r="G27" s="213" t="s">
        <v>231</v>
      </c>
      <c r="H27" s="215"/>
      <c r="I27" s="215"/>
      <c r="J27" s="215">
        <v>0</v>
      </c>
      <c r="K27" s="215">
        <v>0</v>
      </c>
      <c r="L27" s="215">
        <v>0</v>
      </c>
      <c r="M27" s="215">
        <v>3000</v>
      </c>
      <c r="N27" s="215">
        <v>3000</v>
      </c>
    </row>
    <row r="28" spans="1:14">
      <c r="A28" s="243"/>
      <c r="B28" s="244">
        <v>111201</v>
      </c>
      <c r="C28" s="245" t="s">
        <v>201</v>
      </c>
      <c r="D28" s="246" t="s">
        <v>211</v>
      </c>
      <c r="E28" s="247" t="s">
        <v>232</v>
      </c>
      <c r="F28" s="248" t="s">
        <v>187</v>
      </c>
      <c r="G28" s="248" t="s">
        <v>231</v>
      </c>
      <c r="H28" s="249"/>
      <c r="I28" s="249"/>
      <c r="J28" s="249">
        <v>0</v>
      </c>
      <c r="K28" s="249">
        <v>0</v>
      </c>
      <c r="L28" s="249">
        <v>0</v>
      </c>
      <c r="M28" s="249">
        <v>128334</v>
      </c>
      <c r="N28" s="249">
        <v>128334</v>
      </c>
    </row>
    <row r="29" spans="1:14">
      <c r="A29" s="250"/>
      <c r="B29" s="251">
        <v>111206</v>
      </c>
      <c r="C29" s="252" t="s">
        <v>201</v>
      </c>
      <c r="D29" s="253" t="s">
        <v>211</v>
      </c>
      <c r="E29" s="254" t="s">
        <v>233</v>
      </c>
      <c r="F29" s="255" t="s">
        <v>187</v>
      </c>
      <c r="G29" s="255" t="s">
        <v>231</v>
      </c>
      <c r="H29" s="256"/>
      <c r="I29" s="256"/>
      <c r="J29" s="256">
        <v>0</v>
      </c>
      <c r="K29" s="256">
        <v>0</v>
      </c>
      <c r="L29" s="256">
        <v>0</v>
      </c>
      <c r="M29" s="256">
        <v>15266.72</v>
      </c>
      <c r="N29" s="256">
        <v>15266.72</v>
      </c>
    </row>
    <row r="30" spans="1:14">
      <c r="A30" s="230"/>
      <c r="B30" s="231">
        <v>111255</v>
      </c>
      <c r="C30" s="232" t="s">
        <v>200</v>
      </c>
      <c r="D30" s="233" t="s">
        <v>211</v>
      </c>
      <c r="E30" s="234" t="s">
        <v>234</v>
      </c>
      <c r="F30" s="235" t="s">
        <v>187</v>
      </c>
      <c r="G30" s="235" t="s">
        <v>231</v>
      </c>
      <c r="H30" s="206">
        <v>0</v>
      </c>
      <c r="I30" s="206">
        <v>0</v>
      </c>
      <c r="J30" s="206"/>
      <c r="K30" s="206"/>
      <c r="L30" s="206">
        <v>22000</v>
      </c>
      <c r="M30" s="206">
        <v>0</v>
      </c>
      <c r="N30" s="206">
        <v>22000</v>
      </c>
    </row>
    <row r="31" spans="1:14">
      <c r="A31" s="243" t="s">
        <v>216</v>
      </c>
      <c r="B31" s="244">
        <v>111201</v>
      </c>
      <c r="C31" s="245" t="s">
        <v>200</v>
      </c>
      <c r="D31" s="246" t="s">
        <v>211</v>
      </c>
      <c r="E31" s="247" t="s">
        <v>235</v>
      </c>
      <c r="F31" s="248" t="s">
        <v>187</v>
      </c>
      <c r="G31" s="248" t="s">
        <v>231</v>
      </c>
      <c r="H31" s="249">
        <v>0</v>
      </c>
      <c r="I31" s="249">
        <v>0</v>
      </c>
      <c r="J31" s="249"/>
      <c r="K31" s="249"/>
      <c r="L31" s="249">
        <v>-126464</v>
      </c>
      <c r="M31" s="249">
        <v>0</v>
      </c>
      <c r="N31" s="249">
        <v>-126464</v>
      </c>
    </row>
    <row r="32" spans="1:14">
      <c r="A32" s="236"/>
      <c r="B32" s="237">
        <v>111203</v>
      </c>
      <c r="C32" s="238" t="s">
        <v>201</v>
      </c>
      <c r="D32" s="239" t="s">
        <v>211</v>
      </c>
      <c r="E32" s="240" t="s">
        <v>236</v>
      </c>
      <c r="F32" s="241" t="s">
        <v>187</v>
      </c>
      <c r="G32" s="241" t="s">
        <v>231</v>
      </c>
      <c r="H32" s="242"/>
      <c r="I32" s="242"/>
      <c r="J32" s="242">
        <v>0</v>
      </c>
      <c r="K32" s="242">
        <v>0</v>
      </c>
      <c r="L32" s="242">
        <v>0</v>
      </c>
      <c r="M32" s="242">
        <v>0</v>
      </c>
      <c r="N32" s="242">
        <v>0</v>
      </c>
    </row>
    <row r="33" spans="1:14">
      <c r="A33" s="236"/>
      <c r="B33" s="237">
        <v>111209</v>
      </c>
      <c r="C33" s="238" t="s">
        <v>201</v>
      </c>
      <c r="D33" s="239" t="s">
        <v>211</v>
      </c>
      <c r="E33" s="240" t="s">
        <v>237</v>
      </c>
      <c r="F33" s="241" t="s">
        <v>187</v>
      </c>
      <c r="G33" s="241" t="s">
        <v>231</v>
      </c>
      <c r="H33" s="242"/>
      <c r="I33" s="242"/>
      <c r="J33" s="242">
        <v>0</v>
      </c>
      <c r="K33" s="242">
        <v>0</v>
      </c>
      <c r="L33" s="242">
        <v>0</v>
      </c>
      <c r="M33" s="242">
        <v>-35054875.770000003</v>
      </c>
      <c r="N33" s="242">
        <v>-35054875.770000003</v>
      </c>
    </row>
    <row r="34" spans="1:14">
      <c r="A34" s="236" t="s">
        <v>216</v>
      </c>
      <c r="B34" s="237">
        <v>111203</v>
      </c>
      <c r="C34" s="238" t="s">
        <v>200</v>
      </c>
      <c r="D34" s="239" t="s">
        <v>211</v>
      </c>
      <c r="E34" s="240" t="s">
        <v>238</v>
      </c>
      <c r="F34" s="241" t="s">
        <v>187</v>
      </c>
      <c r="G34" s="241" t="s">
        <v>231</v>
      </c>
      <c r="H34" s="242">
        <v>0</v>
      </c>
      <c r="I34" s="242">
        <v>0</v>
      </c>
      <c r="J34" s="242"/>
      <c r="K34" s="242"/>
      <c r="L34" s="242">
        <v>1000</v>
      </c>
      <c r="M34" s="242">
        <v>0</v>
      </c>
      <c r="N34" s="242">
        <v>1000</v>
      </c>
    </row>
    <row r="35" spans="1:14">
      <c r="A35" s="236" t="s">
        <v>216</v>
      </c>
      <c r="B35" s="237">
        <v>111209</v>
      </c>
      <c r="C35" s="238" t="s">
        <v>200</v>
      </c>
      <c r="D35" s="239" t="s">
        <v>211</v>
      </c>
      <c r="E35" s="240" t="s">
        <v>239</v>
      </c>
      <c r="F35" s="241" t="s">
        <v>187</v>
      </c>
      <c r="G35" s="241" t="s">
        <v>231</v>
      </c>
      <c r="H35" s="242">
        <v>0</v>
      </c>
      <c r="I35" s="242">
        <v>0</v>
      </c>
      <c r="J35" s="242"/>
      <c r="K35" s="242"/>
      <c r="L35" s="242">
        <v>35055275.770000003</v>
      </c>
      <c r="M35" s="242">
        <v>0</v>
      </c>
      <c r="N35" s="242">
        <v>35055275.770000003</v>
      </c>
    </row>
    <row r="36" spans="1:14">
      <c r="A36" s="223"/>
      <c r="B36" s="224">
        <v>111207</v>
      </c>
      <c r="C36" s="225" t="s">
        <v>201</v>
      </c>
      <c r="D36" s="226" t="s">
        <v>211</v>
      </c>
      <c r="E36" s="227" t="s">
        <v>240</v>
      </c>
      <c r="F36" s="228" t="s">
        <v>187</v>
      </c>
      <c r="G36" s="228" t="s">
        <v>231</v>
      </c>
      <c r="H36" s="229"/>
      <c r="I36" s="229"/>
      <c r="J36" s="229">
        <v>0</v>
      </c>
      <c r="K36" s="229">
        <v>0</v>
      </c>
      <c r="L36" s="229">
        <v>0</v>
      </c>
      <c r="M36" s="229">
        <v>9350</v>
      </c>
      <c r="N36" s="229">
        <v>9350</v>
      </c>
    </row>
    <row r="37" spans="1:14">
      <c r="A37" s="175" t="s">
        <v>241</v>
      </c>
      <c r="B37" s="257">
        <v>111208</v>
      </c>
      <c r="C37" s="258" t="s">
        <v>201</v>
      </c>
      <c r="D37" s="259" t="s">
        <v>211</v>
      </c>
      <c r="E37" s="260" t="s">
        <v>242</v>
      </c>
      <c r="F37" s="207" t="s">
        <v>187</v>
      </c>
      <c r="G37" s="207" t="s">
        <v>231</v>
      </c>
      <c r="H37" s="205"/>
      <c r="I37" s="205"/>
      <c r="J37" s="205">
        <v>0</v>
      </c>
      <c r="K37" s="205">
        <v>0</v>
      </c>
      <c r="L37" s="205">
        <v>0</v>
      </c>
      <c r="M37" s="205">
        <v>0</v>
      </c>
      <c r="N37" s="205">
        <v>0</v>
      </c>
    </row>
    <row r="38" spans="1:14">
      <c r="A38" s="175"/>
      <c r="B38" s="195" t="s">
        <v>243</v>
      </c>
      <c r="C38" s="196"/>
      <c r="D38" s="197"/>
      <c r="E38" s="198"/>
      <c r="F38" s="199"/>
      <c r="G38" s="199"/>
      <c r="H38" s="199"/>
      <c r="I38" s="199"/>
      <c r="J38" s="199">
        <v>0</v>
      </c>
      <c r="K38" s="199">
        <v>0</v>
      </c>
      <c r="L38" s="199">
        <v>300000</v>
      </c>
      <c r="M38" s="199">
        <v>1200000</v>
      </c>
      <c r="N38" s="199">
        <v>1500000</v>
      </c>
    </row>
    <row r="39" spans="1:14">
      <c r="A39" s="175"/>
      <c r="B39" s="200">
        <v>112101</v>
      </c>
      <c r="C39" s="201" t="s">
        <v>201</v>
      </c>
      <c r="D39" s="202" t="s">
        <v>211</v>
      </c>
      <c r="E39" s="203" t="s">
        <v>229</v>
      </c>
      <c r="F39" s="204" t="s">
        <v>243</v>
      </c>
      <c r="G39" s="204"/>
      <c r="H39" s="205"/>
      <c r="I39" s="205"/>
      <c r="J39" s="205">
        <v>0</v>
      </c>
      <c r="K39" s="205">
        <v>-85135.74</v>
      </c>
      <c r="L39" s="205">
        <v>0</v>
      </c>
      <c r="M39" s="205">
        <v>1200000</v>
      </c>
      <c r="N39" s="205">
        <v>1200000</v>
      </c>
    </row>
    <row r="40" spans="1:14">
      <c r="A40" s="175"/>
      <c r="B40" s="200">
        <v>111310</v>
      </c>
      <c r="C40" s="201" t="s">
        <v>200</v>
      </c>
      <c r="D40" s="202" t="s">
        <v>211</v>
      </c>
      <c r="E40" s="203" t="s">
        <v>229</v>
      </c>
      <c r="F40" s="204" t="s">
        <v>243</v>
      </c>
      <c r="G40" s="204"/>
      <c r="H40" s="205"/>
      <c r="I40" s="205"/>
      <c r="J40" s="205">
        <v>0</v>
      </c>
      <c r="K40" s="205">
        <v>0</v>
      </c>
      <c r="L40" s="205">
        <v>300000</v>
      </c>
      <c r="M40" s="205">
        <v>0</v>
      </c>
      <c r="N40" s="205">
        <v>300000</v>
      </c>
    </row>
    <row r="41" spans="1:14">
      <c r="A41" s="175"/>
      <c r="B41" s="195" t="s">
        <v>244</v>
      </c>
      <c r="C41" s="196"/>
      <c r="D41" s="197"/>
      <c r="E41" s="198"/>
      <c r="F41" s="199"/>
      <c r="G41" s="199"/>
      <c r="H41" s="199"/>
      <c r="I41" s="199"/>
      <c r="J41" s="199">
        <v>0</v>
      </c>
      <c r="K41" s="199">
        <v>0</v>
      </c>
      <c r="L41" s="199">
        <v>37790430.63000001</v>
      </c>
      <c r="M41" s="199">
        <v>52369419.349999994</v>
      </c>
      <c r="N41" s="199">
        <v>90159849.979999989</v>
      </c>
    </row>
    <row r="42" spans="1:14">
      <c r="A42" s="175"/>
      <c r="B42" s="261" t="s">
        <v>245</v>
      </c>
      <c r="C42" s="262"/>
      <c r="D42" s="263"/>
      <c r="E42" s="264"/>
      <c r="F42" s="265"/>
      <c r="G42" s="265"/>
      <c r="H42" s="265"/>
      <c r="I42" s="265"/>
      <c r="J42" s="265">
        <v>0</v>
      </c>
      <c r="K42" s="265">
        <v>0</v>
      </c>
      <c r="L42" s="265">
        <v>50992568.030000009</v>
      </c>
      <c r="M42" s="265">
        <v>6691207.6799999997</v>
      </c>
      <c r="N42" s="265">
        <v>57683775.710000001</v>
      </c>
    </row>
    <row r="43" spans="1:14">
      <c r="A43" s="175"/>
      <c r="B43" s="200">
        <v>113100</v>
      </c>
      <c r="C43" s="201" t="s">
        <v>201</v>
      </c>
      <c r="D43" s="202" t="s">
        <v>211</v>
      </c>
      <c r="E43" s="203" t="s">
        <v>246</v>
      </c>
      <c r="F43" s="204" t="s">
        <v>244</v>
      </c>
      <c r="G43" s="204" t="s">
        <v>245</v>
      </c>
      <c r="H43" s="205"/>
      <c r="I43" s="205"/>
      <c r="J43" s="205">
        <v>0</v>
      </c>
      <c r="K43" s="205">
        <v>0</v>
      </c>
      <c r="L43" s="205">
        <v>0</v>
      </c>
      <c r="M43" s="205">
        <v>6691207.6799999997</v>
      </c>
      <c r="N43" s="205">
        <v>6691207.6799999997</v>
      </c>
    </row>
    <row r="44" spans="1:14">
      <c r="A44" s="175"/>
      <c r="B44" s="200">
        <v>113200</v>
      </c>
      <c r="C44" s="201" t="s">
        <v>201</v>
      </c>
      <c r="D44" s="202" t="s">
        <v>211</v>
      </c>
      <c r="E44" s="203" t="s">
        <v>247</v>
      </c>
      <c r="F44" s="204" t="s">
        <v>244</v>
      </c>
      <c r="G44" s="204" t="s">
        <v>245</v>
      </c>
      <c r="H44" s="205"/>
      <c r="I44" s="205"/>
      <c r="J44" s="205">
        <v>0</v>
      </c>
      <c r="K44" s="205">
        <v>0</v>
      </c>
      <c r="L44" s="205">
        <v>0</v>
      </c>
      <c r="M44" s="205">
        <v>0</v>
      </c>
      <c r="N44" s="205">
        <v>0</v>
      </c>
    </row>
    <row r="45" spans="1:14">
      <c r="A45" s="175"/>
      <c r="B45" s="200">
        <v>113500</v>
      </c>
      <c r="C45" s="201" t="s">
        <v>201</v>
      </c>
      <c r="D45" s="202" t="s">
        <v>211</v>
      </c>
      <c r="E45" s="203" t="s">
        <v>248</v>
      </c>
      <c r="F45" s="204" t="s">
        <v>244</v>
      </c>
      <c r="G45" s="204" t="s">
        <v>245</v>
      </c>
      <c r="H45" s="205"/>
      <c r="I45" s="205"/>
      <c r="J45" s="205">
        <v>0</v>
      </c>
      <c r="K45" s="205">
        <v>0</v>
      </c>
      <c r="L45" s="205">
        <v>0</v>
      </c>
      <c r="M45" s="205">
        <v>0</v>
      </c>
      <c r="N45" s="205">
        <v>0</v>
      </c>
    </row>
    <row r="46" spans="1:14">
      <c r="A46" s="175"/>
      <c r="B46" s="200">
        <v>112600</v>
      </c>
      <c r="C46" s="201" t="s">
        <v>200</v>
      </c>
      <c r="D46" s="202" t="s">
        <v>211</v>
      </c>
      <c r="E46" s="203" t="s">
        <v>249</v>
      </c>
      <c r="F46" s="204" t="s">
        <v>244</v>
      </c>
      <c r="G46" s="204" t="s">
        <v>245</v>
      </c>
      <c r="H46" s="205">
        <v>0</v>
      </c>
      <c r="I46" s="205">
        <v>0</v>
      </c>
      <c r="J46" s="205"/>
      <c r="K46" s="205"/>
      <c r="L46" s="205">
        <v>37551738.960000008</v>
      </c>
      <c r="M46" s="205">
        <v>0</v>
      </c>
      <c r="N46" s="205">
        <v>37551738.960000008</v>
      </c>
    </row>
    <row r="47" spans="1:14">
      <c r="A47" s="175"/>
      <c r="B47" s="200">
        <v>112601</v>
      </c>
      <c r="C47" s="201" t="s">
        <v>200</v>
      </c>
      <c r="D47" s="202" t="s">
        <v>211</v>
      </c>
      <c r="E47" s="203" t="s">
        <v>250</v>
      </c>
      <c r="F47" s="204" t="s">
        <v>244</v>
      </c>
      <c r="G47" s="204" t="s">
        <v>245</v>
      </c>
      <c r="H47" s="205">
        <v>0</v>
      </c>
      <c r="I47" s="205">
        <v>0</v>
      </c>
      <c r="J47" s="205"/>
      <c r="K47" s="205"/>
      <c r="L47" s="205">
        <v>23175</v>
      </c>
      <c r="M47" s="205">
        <v>0</v>
      </c>
      <c r="N47" s="205">
        <v>23175</v>
      </c>
    </row>
    <row r="48" spans="1:14">
      <c r="A48" s="175"/>
      <c r="B48" s="200">
        <v>112604</v>
      </c>
      <c r="C48" s="201" t="s">
        <v>200</v>
      </c>
      <c r="D48" s="202" t="s">
        <v>211</v>
      </c>
      <c r="E48" s="203" t="s">
        <v>251</v>
      </c>
      <c r="F48" s="204" t="s">
        <v>244</v>
      </c>
      <c r="G48" s="204" t="s">
        <v>245</v>
      </c>
      <c r="H48" s="205">
        <v>0</v>
      </c>
      <c r="I48" s="205">
        <v>0</v>
      </c>
      <c r="J48" s="205"/>
      <c r="K48" s="205"/>
      <c r="L48" s="205">
        <v>3166772.74</v>
      </c>
      <c r="M48" s="205">
        <v>0</v>
      </c>
      <c r="N48" s="205">
        <v>3166772.74</v>
      </c>
    </row>
    <row r="49" spans="1:14">
      <c r="A49" s="175"/>
      <c r="B49" s="200">
        <v>112605</v>
      </c>
      <c r="C49" s="201" t="s">
        <v>200</v>
      </c>
      <c r="D49" s="202" t="s">
        <v>211</v>
      </c>
      <c r="E49" s="203" t="s">
        <v>252</v>
      </c>
      <c r="F49" s="204" t="s">
        <v>244</v>
      </c>
      <c r="G49" s="204" t="s">
        <v>245</v>
      </c>
      <c r="H49" s="205">
        <v>0</v>
      </c>
      <c r="I49" s="205">
        <v>0</v>
      </c>
      <c r="J49" s="205"/>
      <c r="K49" s="205"/>
      <c r="L49" s="205">
        <v>12584844</v>
      </c>
      <c r="M49" s="205">
        <v>0</v>
      </c>
      <c r="N49" s="205">
        <v>12584844</v>
      </c>
    </row>
    <row r="50" spans="1:14">
      <c r="A50" s="175"/>
      <c r="B50" s="200">
        <v>112608</v>
      </c>
      <c r="C50" s="201" t="s">
        <v>200</v>
      </c>
      <c r="D50" s="202" t="s">
        <v>211</v>
      </c>
      <c r="E50" s="203" t="s">
        <v>253</v>
      </c>
      <c r="F50" s="204" t="s">
        <v>244</v>
      </c>
      <c r="G50" s="204" t="s">
        <v>245</v>
      </c>
      <c r="H50" s="205">
        <v>0</v>
      </c>
      <c r="I50" s="205">
        <v>0</v>
      </c>
      <c r="J50" s="205"/>
      <c r="K50" s="205"/>
      <c r="L50" s="205">
        <v>2312.48</v>
      </c>
      <c r="M50" s="205">
        <v>0</v>
      </c>
      <c r="N50" s="205">
        <v>2312.48</v>
      </c>
    </row>
    <row r="51" spans="1:14">
      <c r="A51" s="175"/>
      <c r="B51" s="200">
        <v>112610</v>
      </c>
      <c r="C51" s="201" t="s">
        <v>200</v>
      </c>
      <c r="D51" s="202" t="s">
        <v>211</v>
      </c>
      <c r="E51" s="203" t="s">
        <v>254</v>
      </c>
      <c r="F51" s="204" t="s">
        <v>244</v>
      </c>
      <c r="G51" s="204" t="s">
        <v>245</v>
      </c>
      <c r="H51" s="205">
        <v>0</v>
      </c>
      <c r="I51" s="205">
        <v>0</v>
      </c>
      <c r="J51" s="205"/>
      <c r="K51" s="205"/>
      <c r="L51" s="205">
        <v>250.96</v>
      </c>
      <c r="M51" s="205">
        <v>0</v>
      </c>
      <c r="N51" s="205">
        <v>250.96</v>
      </c>
    </row>
    <row r="52" spans="1:14">
      <c r="A52" s="175"/>
      <c r="B52" s="266">
        <v>112645</v>
      </c>
      <c r="C52" s="210" t="s">
        <v>200</v>
      </c>
      <c r="D52" s="267" t="s">
        <v>211</v>
      </c>
      <c r="E52" s="268" t="s">
        <v>255</v>
      </c>
      <c r="F52" s="269" t="s">
        <v>244</v>
      </c>
      <c r="G52" s="269" t="s">
        <v>245</v>
      </c>
      <c r="H52" s="215">
        <v>0</v>
      </c>
      <c r="I52" s="215">
        <v>0</v>
      </c>
      <c r="J52" s="215"/>
      <c r="K52" s="215"/>
      <c r="L52" s="215">
        <v>-10199519.630000001</v>
      </c>
      <c r="M52" s="215">
        <v>0</v>
      </c>
      <c r="N52" s="215">
        <v>-10199519.630000001</v>
      </c>
    </row>
    <row r="53" spans="1:14">
      <c r="A53" s="175"/>
      <c r="B53" s="266">
        <v>112646</v>
      </c>
      <c r="C53" s="210" t="s">
        <v>200</v>
      </c>
      <c r="D53" s="267" t="s">
        <v>211</v>
      </c>
      <c r="E53" s="268" t="s">
        <v>256</v>
      </c>
      <c r="F53" s="269" t="s">
        <v>244</v>
      </c>
      <c r="G53" s="269" t="s">
        <v>245</v>
      </c>
      <c r="H53" s="215">
        <v>0</v>
      </c>
      <c r="I53" s="215">
        <v>0</v>
      </c>
      <c r="J53" s="215"/>
      <c r="K53" s="215"/>
      <c r="L53" s="215">
        <v>6884108.0899999999</v>
      </c>
      <c r="M53" s="215">
        <v>0</v>
      </c>
      <c r="N53" s="215">
        <v>6884108.0899999999</v>
      </c>
    </row>
    <row r="54" spans="1:14">
      <c r="A54" s="175"/>
      <c r="B54" s="271">
        <v>112630</v>
      </c>
      <c r="C54" s="201" t="s">
        <v>200</v>
      </c>
      <c r="D54" s="272" t="s">
        <v>211</v>
      </c>
      <c r="E54" s="273" t="s">
        <v>257</v>
      </c>
      <c r="F54" s="274" t="s">
        <v>244</v>
      </c>
      <c r="G54" s="274" t="s">
        <v>245</v>
      </c>
      <c r="H54" s="205">
        <v>0</v>
      </c>
      <c r="I54" s="205">
        <v>0</v>
      </c>
      <c r="J54" s="205"/>
      <c r="K54" s="205"/>
      <c r="L54" s="205">
        <v>58282.239999999998</v>
      </c>
      <c r="M54" s="205">
        <v>0</v>
      </c>
      <c r="N54" s="205">
        <v>58282.239999999998</v>
      </c>
    </row>
    <row r="55" spans="1:14">
      <c r="A55" s="175"/>
      <c r="B55" s="200">
        <v>112619</v>
      </c>
      <c r="C55" s="201" t="s">
        <v>200</v>
      </c>
      <c r="D55" s="202" t="s">
        <v>211</v>
      </c>
      <c r="E55" s="203" t="s">
        <v>258</v>
      </c>
      <c r="F55" s="204" t="s">
        <v>244</v>
      </c>
      <c r="G55" s="204" t="s">
        <v>245</v>
      </c>
      <c r="H55" s="205">
        <v>0</v>
      </c>
      <c r="I55" s="205">
        <v>0</v>
      </c>
      <c r="J55" s="205"/>
      <c r="K55" s="205"/>
      <c r="L55" s="205">
        <v>0</v>
      </c>
      <c r="M55" s="205">
        <v>0</v>
      </c>
      <c r="N55" s="205">
        <v>0</v>
      </c>
    </row>
    <row r="56" spans="1:14">
      <c r="A56" s="175"/>
      <c r="B56" s="200">
        <v>119300</v>
      </c>
      <c r="C56" s="201" t="s">
        <v>200</v>
      </c>
      <c r="D56" s="202" t="s">
        <v>211</v>
      </c>
      <c r="E56" s="203" t="s">
        <v>259</v>
      </c>
      <c r="F56" s="204" t="s">
        <v>244</v>
      </c>
      <c r="G56" s="204" t="s">
        <v>245</v>
      </c>
      <c r="H56" s="205">
        <v>0</v>
      </c>
      <c r="I56" s="205">
        <v>0</v>
      </c>
      <c r="J56" s="205"/>
      <c r="K56" s="205"/>
      <c r="L56" s="205">
        <v>920603.19</v>
      </c>
      <c r="M56" s="205">
        <v>0</v>
      </c>
      <c r="N56" s="205">
        <v>920603.19</v>
      </c>
    </row>
    <row r="57" spans="1:14">
      <c r="A57" s="175"/>
      <c r="B57" s="261" t="s">
        <v>260</v>
      </c>
      <c r="C57" s="262"/>
      <c r="D57" s="263"/>
      <c r="E57" s="264"/>
      <c r="F57" s="265"/>
      <c r="G57" s="265"/>
      <c r="H57" s="265"/>
      <c r="I57" s="265"/>
      <c r="J57" s="265">
        <v>0</v>
      </c>
      <c r="K57" s="265">
        <v>0</v>
      </c>
      <c r="L57" s="265">
        <v>-17069990.23</v>
      </c>
      <c r="M57" s="265">
        <v>-7258577.7999999998</v>
      </c>
      <c r="N57" s="265">
        <v>-24328568.030000001</v>
      </c>
    </row>
    <row r="58" spans="1:14">
      <c r="A58" s="175"/>
      <c r="B58" s="200">
        <v>114200</v>
      </c>
      <c r="C58" s="201" t="s">
        <v>201</v>
      </c>
      <c r="D58" s="202" t="s">
        <v>211</v>
      </c>
      <c r="E58" s="203" t="s">
        <v>261</v>
      </c>
      <c r="F58" s="204" t="s">
        <v>244</v>
      </c>
      <c r="G58" s="204" t="s">
        <v>260</v>
      </c>
      <c r="H58" s="205"/>
      <c r="I58" s="205"/>
      <c r="J58" s="205">
        <v>0</v>
      </c>
      <c r="K58" s="205">
        <v>0</v>
      </c>
      <c r="L58" s="205">
        <v>0</v>
      </c>
      <c r="M58" s="205">
        <v>-7258577.7999999998</v>
      </c>
      <c r="N58" s="205">
        <v>-7258577.7999999998</v>
      </c>
    </row>
    <row r="59" spans="1:14">
      <c r="A59" s="175"/>
      <c r="B59" s="200">
        <v>112680</v>
      </c>
      <c r="C59" s="201" t="s">
        <v>200</v>
      </c>
      <c r="D59" s="202" t="s">
        <v>211</v>
      </c>
      <c r="E59" s="203" t="s">
        <v>262</v>
      </c>
      <c r="F59" s="204" t="s">
        <v>244</v>
      </c>
      <c r="G59" s="204" t="s">
        <v>245</v>
      </c>
      <c r="H59" s="205">
        <v>0</v>
      </c>
      <c r="I59" s="205">
        <v>0</v>
      </c>
      <c r="J59" s="205"/>
      <c r="K59" s="205"/>
      <c r="L59" s="205">
        <v>-17069990.23</v>
      </c>
      <c r="M59" s="205">
        <v>0</v>
      </c>
      <c r="N59" s="205">
        <v>-17069990.23</v>
      </c>
    </row>
    <row r="60" spans="1:14">
      <c r="A60" s="175"/>
      <c r="B60" s="200">
        <v>114400</v>
      </c>
      <c r="C60" s="201" t="s">
        <v>201</v>
      </c>
      <c r="D60" s="202" t="s">
        <v>211</v>
      </c>
      <c r="E60" s="203" t="s">
        <v>263</v>
      </c>
      <c r="F60" s="204" t="s">
        <v>244</v>
      </c>
      <c r="G60" s="204" t="s">
        <v>260</v>
      </c>
      <c r="H60" s="205"/>
      <c r="I60" s="205"/>
      <c r="J60" s="205">
        <v>0</v>
      </c>
      <c r="K60" s="205">
        <v>0</v>
      </c>
      <c r="L60" s="205">
        <v>0</v>
      </c>
      <c r="M60" s="205">
        <v>0</v>
      </c>
      <c r="N60" s="205">
        <v>0</v>
      </c>
    </row>
    <row r="61" spans="1:14">
      <c r="A61" s="175"/>
      <c r="B61" s="261" t="s">
        <v>264</v>
      </c>
      <c r="C61" s="262"/>
      <c r="D61" s="263"/>
      <c r="E61" s="264"/>
      <c r="F61" s="265"/>
      <c r="G61" s="265"/>
      <c r="H61" s="265"/>
      <c r="I61" s="265"/>
      <c r="J61" s="265">
        <v>0</v>
      </c>
      <c r="K61" s="265">
        <v>0</v>
      </c>
      <c r="L61" s="265">
        <v>1174218.8399999999</v>
      </c>
      <c r="M61" s="265">
        <v>-1821431.69</v>
      </c>
      <c r="N61" s="265">
        <v>-647212.84999999963</v>
      </c>
    </row>
    <row r="62" spans="1:14">
      <c r="A62" s="175"/>
      <c r="B62" s="200">
        <v>113300</v>
      </c>
      <c r="C62" s="201" t="s">
        <v>201</v>
      </c>
      <c r="D62" s="202" t="s">
        <v>211</v>
      </c>
      <c r="E62" s="203" t="s">
        <v>265</v>
      </c>
      <c r="F62" s="204" t="s">
        <v>244</v>
      </c>
      <c r="G62" s="204" t="s">
        <v>264</v>
      </c>
      <c r="H62" s="205"/>
      <c r="I62" s="205"/>
      <c r="J62" s="205">
        <v>0</v>
      </c>
      <c r="K62" s="205">
        <v>0</v>
      </c>
      <c r="L62" s="205">
        <v>0</v>
      </c>
      <c r="M62" s="205">
        <v>523693.31</v>
      </c>
      <c r="N62" s="205">
        <v>523693.31</v>
      </c>
    </row>
    <row r="63" spans="1:14">
      <c r="A63" s="175"/>
      <c r="B63" s="271">
        <v>114600</v>
      </c>
      <c r="C63" s="201" t="s">
        <v>201</v>
      </c>
      <c r="D63" s="272" t="s">
        <v>211</v>
      </c>
      <c r="E63" s="273" t="s">
        <v>266</v>
      </c>
      <c r="F63" s="274" t="s">
        <v>244</v>
      </c>
      <c r="G63" s="274" t="s">
        <v>260</v>
      </c>
      <c r="H63" s="205"/>
      <c r="I63" s="205"/>
      <c r="J63" s="205">
        <v>0</v>
      </c>
      <c r="K63" s="205">
        <v>0</v>
      </c>
      <c r="L63" s="205">
        <v>0</v>
      </c>
      <c r="M63" s="205">
        <v>-2345125</v>
      </c>
      <c r="N63" s="205">
        <v>-2345125</v>
      </c>
    </row>
    <row r="64" spans="1:14">
      <c r="A64" s="175"/>
      <c r="B64" s="271">
        <v>112100</v>
      </c>
      <c r="C64" s="201" t="s">
        <v>200</v>
      </c>
      <c r="D64" s="272" t="s">
        <v>211</v>
      </c>
      <c r="E64" s="273" t="s">
        <v>267</v>
      </c>
      <c r="F64" s="274" t="s">
        <v>244</v>
      </c>
      <c r="G64" s="274" t="s">
        <v>264</v>
      </c>
      <c r="H64" s="205">
        <v>0</v>
      </c>
      <c r="I64" s="205">
        <v>0</v>
      </c>
      <c r="J64" s="205"/>
      <c r="K64" s="205"/>
      <c r="L64" s="205">
        <v>9794966.2300000004</v>
      </c>
      <c r="M64" s="205">
        <v>0</v>
      </c>
      <c r="N64" s="205">
        <v>9794966.2300000004</v>
      </c>
    </row>
    <row r="65" spans="1:14">
      <c r="A65" s="175"/>
      <c r="B65" s="271">
        <v>112101</v>
      </c>
      <c r="C65" s="201" t="s">
        <v>200</v>
      </c>
      <c r="D65" s="272" t="s">
        <v>211</v>
      </c>
      <c r="E65" s="273" t="s">
        <v>268</v>
      </c>
      <c r="F65" s="274" t="s">
        <v>244</v>
      </c>
      <c r="G65" s="274" t="s">
        <v>264</v>
      </c>
      <c r="H65" s="205">
        <v>0</v>
      </c>
      <c r="I65" s="205">
        <v>0</v>
      </c>
      <c r="J65" s="205"/>
      <c r="K65" s="205"/>
      <c r="L65" s="205">
        <v>6891426.4399999995</v>
      </c>
      <c r="M65" s="205">
        <v>0</v>
      </c>
      <c r="N65" s="205">
        <v>6891426.4399999995</v>
      </c>
    </row>
    <row r="66" spans="1:14">
      <c r="A66" s="175"/>
      <c r="B66" s="275">
        <v>112180</v>
      </c>
      <c r="C66" s="276" t="s">
        <v>200</v>
      </c>
      <c r="D66" s="277" t="s">
        <v>211</v>
      </c>
      <c r="E66" s="278" t="s">
        <v>269</v>
      </c>
      <c r="F66" s="279" t="s">
        <v>244</v>
      </c>
      <c r="G66" s="279" t="s">
        <v>264</v>
      </c>
      <c r="H66" s="205">
        <v>0</v>
      </c>
      <c r="I66" s="205">
        <v>0</v>
      </c>
      <c r="J66" s="280"/>
      <c r="K66" s="280"/>
      <c r="L66" s="205">
        <v>-15512173.83</v>
      </c>
      <c r="M66" s="205">
        <v>0</v>
      </c>
      <c r="N66" s="205">
        <v>-15512173.83</v>
      </c>
    </row>
    <row r="67" spans="1:14">
      <c r="A67" s="175"/>
      <c r="B67" s="261" t="s">
        <v>270</v>
      </c>
      <c r="C67" s="262"/>
      <c r="D67" s="263"/>
      <c r="E67" s="264"/>
      <c r="F67" s="265"/>
      <c r="G67" s="265"/>
      <c r="H67" s="265"/>
      <c r="I67" s="265"/>
      <c r="J67" s="265">
        <v>0</v>
      </c>
      <c r="K67" s="265">
        <v>0</v>
      </c>
      <c r="L67" s="265">
        <v>1399648.4</v>
      </c>
      <c r="M67" s="265">
        <v>20127409.879999999</v>
      </c>
      <c r="N67" s="265">
        <v>21527058.279999997</v>
      </c>
    </row>
    <row r="68" spans="1:14">
      <c r="A68" s="175"/>
      <c r="B68" s="200">
        <v>117400</v>
      </c>
      <c r="C68" s="201" t="s">
        <v>201</v>
      </c>
      <c r="D68" s="202" t="s">
        <v>211</v>
      </c>
      <c r="E68" s="203" t="s">
        <v>271</v>
      </c>
      <c r="F68" s="204" t="s">
        <v>244</v>
      </c>
      <c r="G68" s="204" t="s">
        <v>270</v>
      </c>
      <c r="H68" s="205"/>
      <c r="I68" s="205"/>
      <c r="J68" s="205">
        <v>0</v>
      </c>
      <c r="K68" s="205">
        <v>0</v>
      </c>
      <c r="L68" s="205">
        <v>0</v>
      </c>
      <c r="M68" s="205">
        <v>0</v>
      </c>
      <c r="N68" s="205">
        <v>0</v>
      </c>
    </row>
    <row r="69" spans="1:14">
      <c r="A69" s="175"/>
      <c r="B69" s="271">
        <v>117500</v>
      </c>
      <c r="C69" s="201" t="s">
        <v>201</v>
      </c>
      <c r="D69" s="272" t="s">
        <v>211</v>
      </c>
      <c r="E69" s="273" t="s">
        <v>272</v>
      </c>
      <c r="F69" s="270" t="s">
        <v>244</v>
      </c>
      <c r="G69" s="270" t="s">
        <v>270</v>
      </c>
      <c r="H69" s="205"/>
      <c r="I69" s="205"/>
      <c r="J69" s="205">
        <v>0</v>
      </c>
      <c r="K69" s="205">
        <v>0</v>
      </c>
      <c r="L69" s="205">
        <v>0</v>
      </c>
      <c r="M69" s="205">
        <v>0</v>
      </c>
      <c r="N69" s="205">
        <v>0</v>
      </c>
    </row>
    <row r="70" spans="1:14">
      <c r="A70" s="175"/>
      <c r="B70" s="271">
        <v>117600</v>
      </c>
      <c r="C70" s="201" t="s">
        <v>201</v>
      </c>
      <c r="D70" s="272" t="s">
        <v>211</v>
      </c>
      <c r="E70" s="273" t="s">
        <v>273</v>
      </c>
      <c r="F70" s="270" t="s">
        <v>244</v>
      </c>
      <c r="G70" s="270" t="s">
        <v>270</v>
      </c>
      <c r="H70" s="205"/>
      <c r="I70" s="205"/>
      <c r="J70" s="205">
        <v>0</v>
      </c>
      <c r="K70" s="205">
        <v>0</v>
      </c>
      <c r="L70" s="205">
        <v>0</v>
      </c>
      <c r="M70" s="205">
        <v>901409.88</v>
      </c>
      <c r="N70" s="205">
        <v>901409.88</v>
      </c>
    </row>
    <row r="71" spans="1:14">
      <c r="A71" s="175"/>
      <c r="B71" s="271" t="s">
        <v>274</v>
      </c>
      <c r="C71" s="201" t="s">
        <v>201</v>
      </c>
      <c r="D71" s="272" t="s">
        <v>211</v>
      </c>
      <c r="E71" s="273" t="s">
        <v>275</v>
      </c>
      <c r="F71" s="270" t="s">
        <v>244</v>
      </c>
      <c r="G71" s="270" t="s">
        <v>260</v>
      </c>
      <c r="H71" s="205"/>
      <c r="I71" s="205"/>
      <c r="J71" s="205">
        <v>0</v>
      </c>
      <c r="K71" s="205">
        <v>0</v>
      </c>
      <c r="L71" s="205">
        <v>0</v>
      </c>
      <c r="M71" s="205">
        <v>0</v>
      </c>
      <c r="N71" s="205">
        <v>0</v>
      </c>
    </row>
    <row r="72" spans="1:14">
      <c r="A72" s="175"/>
      <c r="B72" s="271">
        <v>117700</v>
      </c>
      <c r="C72" s="201" t="s">
        <v>201</v>
      </c>
      <c r="D72" s="272" t="s">
        <v>211</v>
      </c>
      <c r="E72" s="273" t="s">
        <v>276</v>
      </c>
      <c r="F72" s="270" t="s">
        <v>244</v>
      </c>
      <c r="G72" s="270" t="s">
        <v>270</v>
      </c>
      <c r="H72" s="205"/>
      <c r="I72" s="205"/>
      <c r="J72" s="205">
        <v>0</v>
      </c>
      <c r="K72" s="205">
        <v>0</v>
      </c>
      <c r="L72" s="205">
        <v>0</v>
      </c>
      <c r="M72" s="205">
        <v>1926000</v>
      </c>
      <c r="N72" s="205">
        <v>1926000</v>
      </c>
    </row>
    <row r="73" spans="1:14">
      <c r="A73" s="175"/>
      <c r="B73" s="271" t="s">
        <v>277</v>
      </c>
      <c r="C73" s="201" t="s">
        <v>201</v>
      </c>
      <c r="D73" s="272" t="s">
        <v>211</v>
      </c>
      <c r="E73" s="273" t="s">
        <v>278</v>
      </c>
      <c r="F73" s="270" t="s">
        <v>244</v>
      </c>
      <c r="G73" s="270" t="s">
        <v>260</v>
      </c>
      <c r="H73" s="205"/>
      <c r="I73" s="205"/>
      <c r="J73" s="205">
        <v>0</v>
      </c>
      <c r="K73" s="205">
        <v>0</v>
      </c>
      <c r="L73" s="205">
        <v>0</v>
      </c>
      <c r="M73" s="205">
        <v>0</v>
      </c>
      <c r="N73" s="205">
        <v>0</v>
      </c>
    </row>
    <row r="74" spans="1:14">
      <c r="A74" s="208"/>
      <c r="B74" s="266">
        <v>118204</v>
      </c>
      <c r="C74" s="210" t="s">
        <v>201</v>
      </c>
      <c r="D74" s="267" t="s">
        <v>211</v>
      </c>
      <c r="E74" s="268" t="s">
        <v>279</v>
      </c>
      <c r="F74" s="269" t="s">
        <v>244</v>
      </c>
      <c r="G74" s="269" t="s">
        <v>270</v>
      </c>
      <c r="H74" s="215"/>
      <c r="I74" s="215"/>
      <c r="J74" s="215">
        <v>0</v>
      </c>
      <c r="K74" s="215">
        <v>0</v>
      </c>
      <c r="L74" s="215">
        <v>0</v>
      </c>
      <c r="M74" s="215">
        <v>17300000</v>
      </c>
      <c r="N74" s="215">
        <v>17300000</v>
      </c>
    </row>
    <row r="75" spans="1:14">
      <c r="A75" s="175"/>
      <c r="B75" s="271" t="s">
        <v>280</v>
      </c>
      <c r="C75" s="201" t="s">
        <v>201</v>
      </c>
      <c r="D75" s="272" t="s">
        <v>211</v>
      </c>
      <c r="E75" s="273" t="s">
        <v>281</v>
      </c>
      <c r="F75" s="270" t="s">
        <v>244</v>
      </c>
      <c r="G75" s="270" t="s">
        <v>260</v>
      </c>
      <c r="H75" s="205"/>
      <c r="I75" s="205"/>
      <c r="J75" s="205">
        <v>0</v>
      </c>
      <c r="K75" s="205">
        <v>0</v>
      </c>
      <c r="L75" s="205">
        <v>0</v>
      </c>
      <c r="M75" s="205">
        <v>0</v>
      </c>
      <c r="N75" s="205">
        <v>0</v>
      </c>
    </row>
    <row r="76" spans="1:14">
      <c r="A76" s="175"/>
      <c r="B76" s="271" t="s">
        <v>282</v>
      </c>
      <c r="C76" s="201" t="s">
        <v>201</v>
      </c>
      <c r="D76" s="272" t="s">
        <v>211</v>
      </c>
      <c r="E76" s="273" t="s">
        <v>283</v>
      </c>
      <c r="F76" s="274" t="s">
        <v>244</v>
      </c>
      <c r="G76" s="274" t="s">
        <v>270</v>
      </c>
      <c r="H76" s="205"/>
      <c r="I76" s="205"/>
      <c r="J76" s="205">
        <v>0</v>
      </c>
      <c r="K76" s="205">
        <v>0</v>
      </c>
      <c r="L76" s="205">
        <v>0</v>
      </c>
      <c r="M76" s="205">
        <v>0</v>
      </c>
      <c r="N76" s="205">
        <v>0</v>
      </c>
    </row>
    <row r="77" spans="1:14">
      <c r="A77" s="175"/>
      <c r="B77" s="271" t="s">
        <v>284</v>
      </c>
      <c r="C77" s="201" t="s">
        <v>201</v>
      </c>
      <c r="D77" s="272" t="s">
        <v>211</v>
      </c>
      <c r="E77" s="273" t="s">
        <v>285</v>
      </c>
      <c r="F77" s="274" t="s">
        <v>244</v>
      </c>
      <c r="G77" s="274" t="s">
        <v>270</v>
      </c>
      <c r="H77" s="205"/>
      <c r="I77" s="205"/>
      <c r="J77" s="205">
        <v>0</v>
      </c>
      <c r="K77" s="205">
        <v>0</v>
      </c>
      <c r="L77" s="205">
        <v>0</v>
      </c>
      <c r="M77" s="205">
        <v>0</v>
      </c>
      <c r="N77" s="205">
        <v>0</v>
      </c>
    </row>
    <row r="78" spans="1:14">
      <c r="A78" s="175"/>
      <c r="B78" s="271" t="s">
        <v>286</v>
      </c>
      <c r="C78" s="201" t="s">
        <v>201</v>
      </c>
      <c r="D78" s="272" t="s">
        <v>211</v>
      </c>
      <c r="E78" s="273" t="s">
        <v>285</v>
      </c>
      <c r="F78" s="274" t="s">
        <v>244</v>
      </c>
      <c r="G78" s="274" t="s">
        <v>270</v>
      </c>
      <c r="H78" s="205"/>
      <c r="I78" s="205"/>
      <c r="J78" s="205">
        <v>0</v>
      </c>
      <c r="K78" s="205">
        <v>0</v>
      </c>
      <c r="L78" s="205">
        <v>0</v>
      </c>
      <c r="M78" s="205">
        <v>0</v>
      </c>
      <c r="N78" s="205">
        <v>0</v>
      </c>
    </row>
    <row r="79" spans="1:14">
      <c r="A79" s="175"/>
      <c r="B79" s="271" t="s">
        <v>287</v>
      </c>
      <c r="C79" s="201" t="s">
        <v>201</v>
      </c>
      <c r="D79" s="272" t="s">
        <v>211</v>
      </c>
      <c r="E79" s="273" t="s">
        <v>288</v>
      </c>
      <c r="F79" s="274" t="s">
        <v>244</v>
      </c>
      <c r="G79" s="274" t="s">
        <v>270</v>
      </c>
      <c r="H79" s="205"/>
      <c r="I79" s="205"/>
      <c r="J79" s="205">
        <v>0</v>
      </c>
      <c r="K79" s="205">
        <v>0</v>
      </c>
      <c r="L79" s="205">
        <v>0</v>
      </c>
      <c r="M79" s="205">
        <v>0</v>
      </c>
      <c r="N79" s="205">
        <v>0</v>
      </c>
    </row>
    <row r="80" spans="1:14">
      <c r="A80" s="175"/>
      <c r="B80" s="271">
        <v>112104</v>
      </c>
      <c r="C80" s="201" t="s">
        <v>200</v>
      </c>
      <c r="D80" s="272" t="s">
        <v>211</v>
      </c>
      <c r="E80" s="273" t="s">
        <v>289</v>
      </c>
      <c r="F80" s="274" t="s">
        <v>244</v>
      </c>
      <c r="G80" s="274" t="s">
        <v>270</v>
      </c>
      <c r="H80" s="205">
        <v>0</v>
      </c>
      <c r="I80" s="205">
        <v>0</v>
      </c>
      <c r="J80" s="205"/>
      <c r="K80" s="205"/>
      <c r="L80" s="205">
        <v>0</v>
      </c>
      <c r="M80" s="205">
        <v>0</v>
      </c>
      <c r="N80" s="205">
        <v>0</v>
      </c>
    </row>
    <row r="81" spans="1:14">
      <c r="A81" s="175"/>
      <c r="B81" s="271">
        <v>112105</v>
      </c>
      <c r="C81" s="201" t="s">
        <v>200</v>
      </c>
      <c r="D81" s="272" t="s">
        <v>211</v>
      </c>
      <c r="E81" s="273" t="s">
        <v>290</v>
      </c>
      <c r="F81" s="274" t="s">
        <v>244</v>
      </c>
      <c r="G81" s="274" t="s">
        <v>264</v>
      </c>
      <c r="H81" s="205">
        <v>0</v>
      </c>
      <c r="I81" s="205">
        <v>0</v>
      </c>
      <c r="J81" s="205"/>
      <c r="K81" s="205"/>
      <c r="L81" s="205">
        <v>1370420</v>
      </c>
      <c r="M81" s="205">
        <v>0</v>
      </c>
      <c r="N81" s="205">
        <v>1370420</v>
      </c>
    </row>
    <row r="82" spans="1:14">
      <c r="A82" s="175"/>
      <c r="B82" s="271">
        <v>113202</v>
      </c>
      <c r="C82" s="201" t="s">
        <v>200</v>
      </c>
      <c r="D82" s="272" t="s">
        <v>211</v>
      </c>
      <c r="E82" s="273" t="s">
        <v>291</v>
      </c>
      <c r="F82" s="274" t="s">
        <v>244</v>
      </c>
      <c r="G82" s="274" t="s">
        <v>270</v>
      </c>
      <c r="H82" s="205">
        <v>0</v>
      </c>
      <c r="I82" s="205">
        <v>0</v>
      </c>
      <c r="J82" s="205"/>
      <c r="K82" s="205"/>
      <c r="L82" s="205">
        <v>0</v>
      </c>
      <c r="M82" s="205">
        <v>0</v>
      </c>
      <c r="N82" s="205">
        <v>0</v>
      </c>
    </row>
    <row r="83" spans="1:14">
      <c r="A83" s="175"/>
      <c r="B83" s="271">
        <v>113201</v>
      </c>
      <c r="C83" s="201" t="s">
        <v>200</v>
      </c>
      <c r="D83" s="272" t="s">
        <v>211</v>
      </c>
      <c r="E83" s="273" t="s">
        <v>292</v>
      </c>
      <c r="F83" s="274" t="s">
        <v>244</v>
      </c>
      <c r="G83" s="274" t="s">
        <v>270</v>
      </c>
      <c r="H83" s="205">
        <v>0</v>
      </c>
      <c r="I83" s="205">
        <v>0</v>
      </c>
      <c r="J83" s="205"/>
      <c r="K83" s="205"/>
      <c r="L83" s="205">
        <v>39990</v>
      </c>
      <c r="M83" s="205">
        <v>0</v>
      </c>
      <c r="N83" s="205">
        <v>39990</v>
      </c>
    </row>
    <row r="84" spans="1:14">
      <c r="A84" s="175" t="s">
        <v>216</v>
      </c>
      <c r="B84" s="271">
        <v>117700</v>
      </c>
      <c r="C84" s="201" t="s">
        <v>200</v>
      </c>
      <c r="D84" s="272" t="s">
        <v>211</v>
      </c>
      <c r="E84" s="273" t="s">
        <v>293</v>
      </c>
      <c r="F84" s="274" t="s">
        <v>244</v>
      </c>
      <c r="G84" s="274" t="s">
        <v>270</v>
      </c>
      <c r="H84" s="205">
        <v>0</v>
      </c>
      <c r="I84" s="205">
        <v>0</v>
      </c>
      <c r="J84" s="205"/>
      <c r="K84" s="205"/>
      <c r="L84" s="205">
        <v>-10761.6</v>
      </c>
      <c r="M84" s="205">
        <v>0</v>
      </c>
      <c r="N84" s="205">
        <v>-10761.6</v>
      </c>
    </row>
    <row r="85" spans="1:14">
      <c r="A85" s="175"/>
      <c r="B85" s="261" t="s">
        <v>294</v>
      </c>
      <c r="C85" s="262"/>
      <c r="D85" s="263"/>
      <c r="E85" s="264"/>
      <c r="F85" s="265"/>
      <c r="G85" s="265"/>
      <c r="H85" s="281"/>
      <c r="I85" s="281"/>
      <c r="J85" s="281">
        <v>0</v>
      </c>
      <c r="K85" s="281">
        <v>0</v>
      </c>
      <c r="L85" s="281">
        <v>6041984.9900000002</v>
      </c>
      <c r="M85" s="281">
        <v>22845392.639999997</v>
      </c>
      <c r="N85" s="281">
        <v>28887377.629999995</v>
      </c>
    </row>
    <row r="86" spans="1:14">
      <c r="A86" s="175"/>
      <c r="B86" s="200">
        <v>117800</v>
      </c>
      <c r="C86" s="201" t="s">
        <v>201</v>
      </c>
      <c r="D86" s="202" t="s">
        <v>211</v>
      </c>
      <c r="E86" s="203" t="s">
        <v>295</v>
      </c>
      <c r="F86" s="204" t="s">
        <v>244</v>
      </c>
      <c r="G86" s="204" t="s">
        <v>294</v>
      </c>
      <c r="H86" s="205"/>
      <c r="I86" s="205"/>
      <c r="J86" s="205">
        <v>0</v>
      </c>
      <c r="K86" s="205">
        <v>0</v>
      </c>
      <c r="L86" s="205">
        <v>0</v>
      </c>
      <c r="M86" s="205">
        <v>18000000</v>
      </c>
      <c r="N86" s="205">
        <v>18000000</v>
      </c>
    </row>
    <row r="87" spans="1:14">
      <c r="A87" s="175"/>
      <c r="B87" s="271">
        <v>114700</v>
      </c>
      <c r="C87" s="201" t="s">
        <v>201</v>
      </c>
      <c r="D87" s="272" t="s">
        <v>211</v>
      </c>
      <c r="E87" s="273" t="s">
        <v>296</v>
      </c>
      <c r="F87" s="204" t="s">
        <v>244</v>
      </c>
      <c r="G87" s="204" t="s">
        <v>294</v>
      </c>
      <c r="H87" s="205"/>
      <c r="I87" s="205"/>
      <c r="J87" s="205">
        <v>0</v>
      </c>
      <c r="K87" s="205">
        <v>0</v>
      </c>
      <c r="L87" s="205">
        <v>0</v>
      </c>
      <c r="M87" s="205">
        <v>0</v>
      </c>
      <c r="N87" s="205">
        <v>0</v>
      </c>
    </row>
    <row r="88" spans="1:14">
      <c r="A88" s="175"/>
      <c r="B88" s="271">
        <v>117300</v>
      </c>
      <c r="C88" s="201" t="s">
        <v>201</v>
      </c>
      <c r="D88" s="272" t="s">
        <v>211</v>
      </c>
      <c r="E88" s="273" t="s">
        <v>297</v>
      </c>
      <c r="F88" s="204" t="s">
        <v>244</v>
      </c>
      <c r="G88" s="204" t="s">
        <v>294</v>
      </c>
      <c r="H88" s="205"/>
      <c r="I88" s="205"/>
      <c r="J88" s="205">
        <v>0</v>
      </c>
      <c r="K88" s="205">
        <v>0</v>
      </c>
      <c r="L88" s="205">
        <v>0</v>
      </c>
      <c r="M88" s="205">
        <v>1967965.91</v>
      </c>
      <c r="N88" s="205">
        <v>1967965.91</v>
      </c>
    </row>
    <row r="89" spans="1:14">
      <c r="A89" s="175"/>
      <c r="B89" s="271">
        <v>116400</v>
      </c>
      <c r="C89" s="201" t="s">
        <v>201</v>
      </c>
      <c r="D89" s="272" t="s">
        <v>211</v>
      </c>
      <c r="E89" s="273" t="s">
        <v>298</v>
      </c>
      <c r="F89" s="204" t="s">
        <v>244</v>
      </c>
      <c r="G89" s="204" t="s">
        <v>294</v>
      </c>
      <c r="H89" s="205"/>
      <c r="I89" s="205"/>
      <c r="J89" s="205">
        <v>0</v>
      </c>
      <c r="K89" s="205">
        <v>0</v>
      </c>
      <c r="L89" s="205">
        <v>0</v>
      </c>
      <c r="M89" s="205">
        <v>0.02</v>
      </c>
      <c r="N89" s="205">
        <v>0.02</v>
      </c>
    </row>
    <row r="90" spans="1:14">
      <c r="A90" s="175"/>
      <c r="B90" s="271">
        <v>118103</v>
      </c>
      <c r="C90" s="201" t="s">
        <v>201</v>
      </c>
      <c r="D90" s="272" t="s">
        <v>211</v>
      </c>
      <c r="E90" s="273" t="s">
        <v>299</v>
      </c>
      <c r="F90" s="204" t="s">
        <v>244</v>
      </c>
      <c r="G90" s="204" t="s">
        <v>294</v>
      </c>
      <c r="H90" s="205"/>
      <c r="I90" s="205"/>
      <c r="J90" s="205">
        <v>0</v>
      </c>
      <c r="K90" s="205">
        <v>0</v>
      </c>
      <c r="L90" s="205">
        <v>0</v>
      </c>
      <c r="M90" s="205">
        <v>74667.240000000005</v>
      </c>
      <c r="N90" s="205">
        <v>74667.240000000005</v>
      </c>
    </row>
    <row r="91" spans="1:14">
      <c r="A91" s="175"/>
      <c r="B91" s="271">
        <v>118401</v>
      </c>
      <c r="C91" s="201" t="s">
        <v>201</v>
      </c>
      <c r="D91" s="272" t="s">
        <v>211</v>
      </c>
      <c r="E91" s="273" t="s">
        <v>300</v>
      </c>
      <c r="F91" s="204" t="s">
        <v>244</v>
      </c>
      <c r="G91" s="204" t="s">
        <v>294</v>
      </c>
      <c r="H91" s="205"/>
      <c r="I91" s="205"/>
      <c r="J91" s="205">
        <v>0</v>
      </c>
      <c r="K91" s="205">
        <v>0</v>
      </c>
      <c r="L91" s="205">
        <v>0</v>
      </c>
      <c r="M91" s="205">
        <v>0</v>
      </c>
      <c r="N91" s="205">
        <v>0</v>
      </c>
    </row>
    <row r="92" spans="1:14">
      <c r="A92" s="175"/>
      <c r="B92" s="271">
        <v>118405</v>
      </c>
      <c r="C92" s="201" t="s">
        <v>201</v>
      </c>
      <c r="D92" s="272" t="s">
        <v>211</v>
      </c>
      <c r="E92" s="273" t="s">
        <v>301</v>
      </c>
      <c r="F92" s="204" t="s">
        <v>244</v>
      </c>
      <c r="G92" s="204" t="s">
        <v>294</v>
      </c>
      <c r="H92" s="205"/>
      <c r="I92" s="205"/>
      <c r="J92" s="205">
        <v>0</v>
      </c>
      <c r="K92" s="205">
        <v>0</v>
      </c>
      <c r="L92" s="205">
        <v>0</v>
      </c>
      <c r="M92" s="205">
        <v>2795759.47</v>
      </c>
      <c r="N92" s="205">
        <v>2795759.47</v>
      </c>
    </row>
    <row r="93" spans="1:14">
      <c r="A93" s="175"/>
      <c r="B93" s="271">
        <v>118405</v>
      </c>
      <c r="C93" s="201" t="s">
        <v>200</v>
      </c>
      <c r="D93" s="272" t="s">
        <v>211</v>
      </c>
      <c r="E93" s="273" t="s">
        <v>302</v>
      </c>
      <c r="F93" s="204" t="s">
        <v>244</v>
      </c>
      <c r="G93" s="204" t="s">
        <v>294</v>
      </c>
      <c r="H93" s="205">
        <v>0</v>
      </c>
      <c r="I93" s="205">
        <v>0</v>
      </c>
      <c r="J93" s="205"/>
      <c r="K93" s="205"/>
      <c r="L93" s="205">
        <v>-2795759.47</v>
      </c>
      <c r="M93" s="205">
        <v>0</v>
      </c>
      <c r="N93" s="205">
        <v>-2795759.47</v>
      </c>
    </row>
    <row r="94" spans="1:14">
      <c r="A94" s="175"/>
      <c r="B94" s="271">
        <v>118402</v>
      </c>
      <c r="C94" s="201" t="s">
        <v>201</v>
      </c>
      <c r="D94" s="272" t="s">
        <v>211</v>
      </c>
      <c r="E94" s="273" t="s">
        <v>303</v>
      </c>
      <c r="F94" s="204" t="s">
        <v>244</v>
      </c>
      <c r="G94" s="204" t="s">
        <v>294</v>
      </c>
      <c r="H94" s="205"/>
      <c r="I94" s="205"/>
      <c r="J94" s="205">
        <v>0</v>
      </c>
      <c r="K94" s="205">
        <v>0</v>
      </c>
      <c r="L94" s="205">
        <v>0</v>
      </c>
      <c r="M94" s="205">
        <v>0</v>
      </c>
      <c r="N94" s="205">
        <v>0</v>
      </c>
    </row>
    <row r="95" spans="1:14">
      <c r="A95" s="175"/>
      <c r="B95" s="271">
        <v>118403</v>
      </c>
      <c r="C95" s="201" t="s">
        <v>201</v>
      </c>
      <c r="D95" s="272" t="s">
        <v>211</v>
      </c>
      <c r="E95" s="273" t="s">
        <v>304</v>
      </c>
      <c r="F95" s="204" t="s">
        <v>244</v>
      </c>
      <c r="G95" s="204" t="s">
        <v>294</v>
      </c>
      <c r="H95" s="205"/>
      <c r="I95" s="205"/>
      <c r="J95" s="205">
        <v>0</v>
      </c>
      <c r="K95" s="205">
        <v>0</v>
      </c>
      <c r="L95" s="205">
        <v>0</v>
      </c>
      <c r="M95" s="205">
        <v>0</v>
      </c>
      <c r="N95" s="205">
        <v>0</v>
      </c>
    </row>
    <row r="96" spans="1:14">
      <c r="A96" s="175"/>
      <c r="B96" s="271">
        <v>117301</v>
      </c>
      <c r="C96" s="201" t="s">
        <v>201</v>
      </c>
      <c r="D96" s="272" t="s">
        <v>211</v>
      </c>
      <c r="E96" s="273" t="s">
        <v>305</v>
      </c>
      <c r="F96" s="274" t="s">
        <v>244</v>
      </c>
      <c r="G96" s="274" t="s">
        <v>294</v>
      </c>
      <c r="H96" s="205"/>
      <c r="I96" s="205"/>
      <c r="J96" s="205">
        <v>0</v>
      </c>
      <c r="K96" s="205">
        <v>0</v>
      </c>
      <c r="L96" s="205">
        <v>0</v>
      </c>
      <c r="M96" s="205">
        <v>0</v>
      </c>
      <c r="N96" s="205">
        <v>0</v>
      </c>
    </row>
    <row r="97" spans="1:14">
      <c r="A97" s="175"/>
      <c r="B97" s="271">
        <v>118203</v>
      </c>
      <c r="C97" s="201" t="s">
        <v>201</v>
      </c>
      <c r="D97" s="272" t="s">
        <v>211</v>
      </c>
      <c r="E97" s="273" t="s">
        <v>306</v>
      </c>
      <c r="F97" s="274" t="s">
        <v>244</v>
      </c>
      <c r="G97" s="274" t="s">
        <v>294</v>
      </c>
      <c r="H97" s="205"/>
      <c r="I97" s="205"/>
      <c r="J97" s="205">
        <v>0</v>
      </c>
      <c r="K97" s="205">
        <v>0</v>
      </c>
      <c r="L97" s="205">
        <v>0</v>
      </c>
      <c r="M97" s="205">
        <v>7000</v>
      </c>
      <c r="N97" s="205">
        <v>7000</v>
      </c>
    </row>
    <row r="98" spans="1:14">
      <c r="A98" s="175"/>
      <c r="B98" s="271">
        <v>118202</v>
      </c>
      <c r="C98" s="201" t="s">
        <v>201</v>
      </c>
      <c r="D98" s="272" t="s">
        <v>211</v>
      </c>
      <c r="E98" s="273" t="s">
        <v>307</v>
      </c>
      <c r="F98" s="204" t="s">
        <v>244</v>
      </c>
      <c r="G98" s="204" t="s">
        <v>294</v>
      </c>
      <c r="H98" s="205"/>
      <c r="I98" s="205"/>
      <c r="J98" s="205">
        <v>0</v>
      </c>
      <c r="K98" s="205">
        <v>0</v>
      </c>
      <c r="L98" s="205">
        <v>0</v>
      </c>
      <c r="M98" s="205">
        <v>0</v>
      </c>
      <c r="N98" s="205">
        <v>0</v>
      </c>
    </row>
    <row r="99" spans="1:14">
      <c r="A99" s="175"/>
      <c r="B99" s="271">
        <v>119900</v>
      </c>
      <c r="C99" s="201" t="s">
        <v>200</v>
      </c>
      <c r="D99" s="272" t="s">
        <v>211</v>
      </c>
      <c r="E99" s="273" t="s">
        <v>308</v>
      </c>
      <c r="F99" s="274" t="s">
        <v>244</v>
      </c>
      <c r="G99" s="274" t="s">
        <v>294</v>
      </c>
      <c r="H99" s="205">
        <v>0</v>
      </c>
      <c r="I99" s="205">
        <v>0</v>
      </c>
      <c r="J99" s="205"/>
      <c r="K99" s="205"/>
      <c r="L99" s="205">
        <v>-2729002.62</v>
      </c>
      <c r="M99" s="205">
        <v>0</v>
      </c>
      <c r="N99" s="205">
        <v>-2729002.62</v>
      </c>
    </row>
    <row r="100" spans="1:14">
      <c r="A100" s="175"/>
      <c r="B100" s="271">
        <v>117110</v>
      </c>
      <c r="C100" s="201" t="s">
        <v>200</v>
      </c>
      <c r="D100" s="272" t="s">
        <v>211</v>
      </c>
      <c r="E100" s="273" t="s">
        <v>309</v>
      </c>
      <c r="F100" s="274" t="s">
        <v>244</v>
      </c>
      <c r="G100" s="274" t="s">
        <v>294</v>
      </c>
      <c r="H100" s="205">
        <v>0</v>
      </c>
      <c r="I100" s="205">
        <v>0</v>
      </c>
      <c r="J100" s="205"/>
      <c r="K100" s="205"/>
      <c r="L100" s="205">
        <v>14839.34</v>
      </c>
      <c r="M100" s="205">
        <v>0</v>
      </c>
      <c r="N100" s="205">
        <v>14839.34</v>
      </c>
    </row>
    <row r="101" spans="1:14">
      <c r="A101" s="175"/>
      <c r="B101" s="282">
        <v>117500</v>
      </c>
      <c r="C101" s="283" t="s">
        <v>200</v>
      </c>
      <c r="D101" s="284" t="s">
        <v>211</v>
      </c>
      <c r="E101" s="285" t="s">
        <v>310</v>
      </c>
      <c r="F101" s="286" t="s">
        <v>244</v>
      </c>
      <c r="G101" s="286" t="s">
        <v>294</v>
      </c>
      <c r="H101" s="205">
        <v>0</v>
      </c>
      <c r="I101" s="205">
        <v>0</v>
      </c>
      <c r="J101" s="205"/>
      <c r="K101" s="205"/>
      <c r="L101" s="205">
        <v>11274884.24</v>
      </c>
      <c r="M101" s="205">
        <v>0</v>
      </c>
      <c r="N101" s="205">
        <v>11274884.24</v>
      </c>
    </row>
    <row r="102" spans="1:14">
      <c r="A102" s="175"/>
      <c r="B102" s="271">
        <v>117590</v>
      </c>
      <c r="C102" s="201" t="s">
        <v>200</v>
      </c>
      <c r="D102" s="272" t="s">
        <v>211</v>
      </c>
      <c r="E102" s="273" t="s">
        <v>311</v>
      </c>
      <c r="F102" s="270" t="s">
        <v>244</v>
      </c>
      <c r="G102" s="270" t="s">
        <v>294</v>
      </c>
      <c r="H102" s="205">
        <v>0</v>
      </c>
      <c r="I102" s="205">
        <v>0</v>
      </c>
      <c r="J102" s="205"/>
      <c r="K102" s="205"/>
      <c r="L102" s="205">
        <v>5239.5</v>
      </c>
      <c r="M102" s="205">
        <v>0</v>
      </c>
      <c r="N102" s="205">
        <v>5239.5</v>
      </c>
    </row>
    <row r="103" spans="1:14">
      <c r="A103" s="175" t="s">
        <v>216</v>
      </c>
      <c r="B103" s="271">
        <v>116500</v>
      </c>
      <c r="C103" s="201" t="s">
        <v>200</v>
      </c>
      <c r="D103" s="272" t="s">
        <v>211</v>
      </c>
      <c r="E103" s="273" t="s">
        <v>312</v>
      </c>
      <c r="F103" s="270" t="s">
        <v>244</v>
      </c>
      <c r="G103" s="270" t="s">
        <v>294</v>
      </c>
      <c r="H103" s="205">
        <v>0</v>
      </c>
      <c r="I103" s="205">
        <v>0</v>
      </c>
      <c r="J103" s="205"/>
      <c r="K103" s="205"/>
      <c r="L103" s="205">
        <v>1784</v>
      </c>
      <c r="M103" s="205">
        <v>0</v>
      </c>
      <c r="N103" s="205">
        <v>1784</v>
      </c>
    </row>
    <row r="104" spans="1:14">
      <c r="A104" s="175" t="s">
        <v>216</v>
      </c>
      <c r="B104" s="271">
        <v>117510</v>
      </c>
      <c r="C104" s="201" t="s">
        <v>200</v>
      </c>
      <c r="D104" s="272" t="s">
        <v>211</v>
      </c>
      <c r="E104" s="273" t="s">
        <v>313</v>
      </c>
      <c r="F104" s="270" t="s">
        <v>244</v>
      </c>
      <c r="G104" s="270" t="s">
        <v>294</v>
      </c>
      <c r="H104" s="205">
        <v>0</v>
      </c>
      <c r="I104" s="205">
        <v>0</v>
      </c>
      <c r="J104" s="205"/>
      <c r="K104" s="205"/>
      <c r="L104" s="205">
        <v>270000</v>
      </c>
      <c r="M104" s="205">
        <v>0</v>
      </c>
      <c r="N104" s="205">
        <v>270000</v>
      </c>
    </row>
    <row r="105" spans="1:14">
      <c r="A105" s="175"/>
      <c r="B105" s="261" t="s">
        <v>314</v>
      </c>
      <c r="C105" s="262"/>
      <c r="D105" s="263"/>
      <c r="E105" s="264"/>
      <c r="F105" s="265"/>
      <c r="G105" s="265"/>
      <c r="H105" s="281"/>
      <c r="I105" s="281"/>
      <c r="J105" s="281">
        <v>0</v>
      </c>
      <c r="K105" s="281">
        <v>0</v>
      </c>
      <c r="L105" s="281">
        <v>-4755744.0599999996</v>
      </c>
      <c r="M105" s="281">
        <v>10654227.800000001</v>
      </c>
      <c r="N105" s="281">
        <v>5898483.7400000012</v>
      </c>
    </row>
    <row r="106" spans="1:14">
      <c r="A106" s="175"/>
      <c r="B106" s="200">
        <v>118102</v>
      </c>
      <c r="C106" s="201" t="s">
        <v>201</v>
      </c>
      <c r="D106" s="202" t="s">
        <v>211</v>
      </c>
      <c r="E106" s="203" t="s">
        <v>315</v>
      </c>
      <c r="F106" s="204" t="s">
        <v>244</v>
      </c>
      <c r="G106" s="204" t="s">
        <v>314</v>
      </c>
      <c r="H106" s="205"/>
      <c r="I106" s="205"/>
      <c r="J106" s="205">
        <v>0</v>
      </c>
      <c r="K106" s="205">
        <v>0</v>
      </c>
      <c r="L106" s="205">
        <v>0</v>
      </c>
      <c r="M106" s="205">
        <v>0</v>
      </c>
      <c r="N106" s="205">
        <v>0</v>
      </c>
    </row>
    <row r="107" spans="1:14">
      <c r="A107" s="175"/>
      <c r="B107" s="200">
        <v>118101</v>
      </c>
      <c r="C107" s="201" t="s">
        <v>201</v>
      </c>
      <c r="D107" s="202" t="s">
        <v>211</v>
      </c>
      <c r="E107" s="203" t="s">
        <v>316</v>
      </c>
      <c r="F107" s="204" t="s">
        <v>244</v>
      </c>
      <c r="G107" s="204" t="s">
        <v>314</v>
      </c>
      <c r="H107" s="205"/>
      <c r="I107" s="205"/>
      <c r="J107" s="205">
        <v>0</v>
      </c>
      <c r="K107" s="205">
        <v>0</v>
      </c>
      <c r="L107" s="205">
        <v>0</v>
      </c>
      <c r="M107" s="205">
        <v>10654227.800000001</v>
      </c>
      <c r="N107" s="205">
        <v>10654227.800000001</v>
      </c>
    </row>
    <row r="108" spans="1:14">
      <c r="A108" s="175"/>
      <c r="B108" s="271">
        <v>117140</v>
      </c>
      <c r="C108" s="201" t="s">
        <v>200</v>
      </c>
      <c r="D108" s="272" t="s">
        <v>211</v>
      </c>
      <c r="E108" s="273" t="s">
        <v>316</v>
      </c>
      <c r="F108" s="274" t="s">
        <v>244</v>
      </c>
      <c r="G108" s="274" t="s">
        <v>314</v>
      </c>
      <c r="H108" s="205">
        <v>0</v>
      </c>
      <c r="I108" s="205">
        <v>0</v>
      </c>
      <c r="J108" s="205"/>
      <c r="K108" s="205"/>
      <c r="L108" s="205">
        <v>-4755744.0599999996</v>
      </c>
      <c r="M108" s="205">
        <v>0</v>
      </c>
      <c r="N108" s="205">
        <v>-4755744.0599999996</v>
      </c>
    </row>
    <row r="109" spans="1:14">
      <c r="A109" s="175"/>
      <c r="B109" s="261" t="s">
        <v>317</v>
      </c>
      <c r="C109" s="262"/>
      <c r="D109" s="263"/>
      <c r="E109" s="264"/>
      <c r="F109" s="265"/>
      <c r="G109" s="265"/>
      <c r="H109" s="281"/>
      <c r="I109" s="281"/>
      <c r="J109" s="281">
        <v>0</v>
      </c>
      <c r="K109" s="281">
        <v>0</v>
      </c>
      <c r="L109" s="281">
        <v>7743.9299999999994</v>
      </c>
      <c r="M109" s="281">
        <v>658325.20000000019</v>
      </c>
      <c r="N109" s="281">
        <v>666069.13000000012</v>
      </c>
    </row>
    <row r="110" spans="1:14">
      <c r="A110" s="175"/>
      <c r="B110" s="200">
        <v>118106</v>
      </c>
      <c r="C110" s="201" t="s">
        <v>201</v>
      </c>
      <c r="D110" s="202" t="s">
        <v>211</v>
      </c>
      <c r="E110" s="203" t="s">
        <v>318</v>
      </c>
      <c r="F110" s="204" t="s">
        <v>244</v>
      </c>
      <c r="G110" s="204" t="s">
        <v>317</v>
      </c>
      <c r="H110" s="205"/>
      <c r="I110" s="205"/>
      <c r="J110" s="205">
        <v>0</v>
      </c>
      <c r="K110" s="205">
        <v>0</v>
      </c>
      <c r="L110" s="205">
        <v>0</v>
      </c>
      <c r="M110" s="205">
        <v>2373377.63</v>
      </c>
      <c r="N110" s="205">
        <v>2373377.63</v>
      </c>
    </row>
    <row r="111" spans="1:14">
      <c r="A111" s="175"/>
      <c r="B111" s="271">
        <v>127300</v>
      </c>
      <c r="C111" s="201" t="s">
        <v>201</v>
      </c>
      <c r="D111" s="272" t="s">
        <v>211</v>
      </c>
      <c r="E111" s="273" t="s">
        <v>319</v>
      </c>
      <c r="F111" s="274" t="s">
        <v>244</v>
      </c>
      <c r="G111" s="274" t="s">
        <v>317</v>
      </c>
      <c r="H111" s="205"/>
      <c r="I111" s="205"/>
      <c r="J111" s="205">
        <v>0</v>
      </c>
      <c r="K111" s="205">
        <v>0</v>
      </c>
      <c r="L111" s="205">
        <v>0</v>
      </c>
      <c r="M111" s="205">
        <v>2635795.54</v>
      </c>
      <c r="N111" s="205">
        <v>2635795.54</v>
      </c>
    </row>
    <row r="112" spans="1:14">
      <c r="A112" s="175"/>
      <c r="B112" s="271">
        <v>127310</v>
      </c>
      <c r="C112" s="201" t="s">
        <v>201</v>
      </c>
      <c r="D112" s="272" t="s">
        <v>211</v>
      </c>
      <c r="E112" s="273" t="s">
        <v>320</v>
      </c>
      <c r="F112" s="274"/>
      <c r="G112" s="274"/>
      <c r="H112" s="205"/>
      <c r="I112" s="205"/>
      <c r="J112" s="205">
        <v>0</v>
      </c>
      <c r="K112" s="205">
        <v>0</v>
      </c>
      <c r="L112" s="205">
        <v>0</v>
      </c>
      <c r="M112" s="205">
        <v>-4350847.97</v>
      </c>
      <c r="N112" s="205">
        <v>-4350847.97</v>
      </c>
    </row>
    <row r="113" spans="1:14">
      <c r="A113" s="175"/>
      <c r="B113" s="271">
        <v>119400</v>
      </c>
      <c r="C113" s="201" t="s">
        <v>200</v>
      </c>
      <c r="D113" s="272" t="s">
        <v>211</v>
      </c>
      <c r="E113" s="273" t="s">
        <v>321</v>
      </c>
      <c r="F113" s="274" t="s">
        <v>244</v>
      </c>
      <c r="G113" s="274" t="s">
        <v>317</v>
      </c>
      <c r="H113" s="205">
        <v>0</v>
      </c>
      <c r="I113" s="205">
        <v>0</v>
      </c>
      <c r="J113" s="205"/>
      <c r="K113" s="205"/>
      <c r="L113" s="205">
        <v>5934.82</v>
      </c>
      <c r="M113" s="205">
        <v>0</v>
      </c>
      <c r="N113" s="205">
        <v>5934.82</v>
      </c>
    </row>
    <row r="114" spans="1:14">
      <c r="A114" s="175"/>
      <c r="B114" s="271">
        <v>119410</v>
      </c>
      <c r="C114" s="201" t="s">
        <v>200</v>
      </c>
      <c r="D114" s="272" t="s">
        <v>211</v>
      </c>
      <c r="E114" s="273" t="s">
        <v>322</v>
      </c>
      <c r="F114" s="274" t="s">
        <v>244</v>
      </c>
      <c r="G114" s="274" t="s">
        <v>317</v>
      </c>
      <c r="H114" s="205">
        <v>0</v>
      </c>
      <c r="I114" s="205">
        <v>0</v>
      </c>
      <c r="J114" s="205"/>
      <c r="K114" s="205"/>
      <c r="L114" s="205">
        <v>1809.11</v>
      </c>
      <c r="M114" s="205">
        <v>0</v>
      </c>
      <c r="N114" s="205">
        <v>1809.11</v>
      </c>
    </row>
    <row r="115" spans="1:14">
      <c r="A115" s="175"/>
      <c r="B115" s="261" t="s">
        <v>323</v>
      </c>
      <c r="C115" s="262"/>
      <c r="D115" s="263"/>
      <c r="E115" s="264"/>
      <c r="F115" s="265"/>
      <c r="G115" s="265"/>
      <c r="H115" s="281"/>
      <c r="I115" s="281"/>
      <c r="J115" s="281">
        <v>0</v>
      </c>
      <c r="K115" s="281">
        <v>0</v>
      </c>
      <c r="L115" s="281">
        <v>0.73</v>
      </c>
      <c r="M115" s="281">
        <v>472865.64</v>
      </c>
      <c r="N115" s="281">
        <v>472866.37</v>
      </c>
    </row>
    <row r="116" spans="1:14">
      <c r="A116" s="175"/>
      <c r="B116" s="200">
        <v>118301</v>
      </c>
      <c r="C116" s="201" t="s">
        <v>201</v>
      </c>
      <c r="D116" s="202" t="s">
        <v>211</v>
      </c>
      <c r="E116" s="203" t="s">
        <v>324</v>
      </c>
      <c r="F116" s="204" t="s">
        <v>244</v>
      </c>
      <c r="G116" s="204" t="s">
        <v>323</v>
      </c>
      <c r="H116" s="205"/>
      <c r="I116" s="205"/>
      <c r="J116" s="205">
        <v>0</v>
      </c>
      <c r="K116" s="205">
        <v>0</v>
      </c>
      <c r="L116" s="205">
        <v>0</v>
      </c>
      <c r="M116" s="205">
        <v>0</v>
      </c>
      <c r="N116" s="205">
        <v>0</v>
      </c>
    </row>
    <row r="117" spans="1:14">
      <c r="A117" s="175"/>
      <c r="B117" s="271">
        <v>118302</v>
      </c>
      <c r="C117" s="201" t="s">
        <v>201</v>
      </c>
      <c r="D117" s="272" t="s">
        <v>211</v>
      </c>
      <c r="E117" s="273" t="s">
        <v>325</v>
      </c>
      <c r="F117" s="274" t="s">
        <v>244</v>
      </c>
      <c r="G117" s="274" t="s">
        <v>323</v>
      </c>
      <c r="H117" s="205"/>
      <c r="I117" s="205"/>
      <c r="J117" s="205">
        <v>0</v>
      </c>
      <c r="K117" s="205">
        <v>0</v>
      </c>
      <c r="L117" s="205">
        <v>0</v>
      </c>
      <c r="M117" s="205">
        <v>232165.64</v>
      </c>
      <c r="N117" s="205">
        <v>232165.64</v>
      </c>
    </row>
    <row r="118" spans="1:14">
      <c r="A118" s="175"/>
      <c r="B118" s="271">
        <v>118303</v>
      </c>
      <c r="C118" s="201" t="s">
        <v>201</v>
      </c>
      <c r="D118" s="272" t="s">
        <v>211</v>
      </c>
      <c r="E118" s="273" t="s">
        <v>326</v>
      </c>
      <c r="F118" s="274" t="s">
        <v>244</v>
      </c>
      <c r="G118" s="274" t="s">
        <v>323</v>
      </c>
      <c r="H118" s="205"/>
      <c r="I118" s="205"/>
      <c r="J118" s="205">
        <v>0</v>
      </c>
      <c r="K118" s="205">
        <v>0</v>
      </c>
      <c r="L118" s="205">
        <v>0</v>
      </c>
      <c r="M118" s="205">
        <v>240700</v>
      </c>
      <c r="N118" s="205">
        <v>240700</v>
      </c>
    </row>
    <row r="119" spans="1:14">
      <c r="A119" s="175"/>
      <c r="B119" s="271">
        <v>115401</v>
      </c>
      <c r="C119" s="201" t="s">
        <v>200</v>
      </c>
      <c r="D119" s="272" t="s">
        <v>211</v>
      </c>
      <c r="E119" s="273" t="s">
        <v>327</v>
      </c>
      <c r="F119" s="274" t="s">
        <v>244</v>
      </c>
      <c r="G119" s="274" t="s">
        <v>323</v>
      </c>
      <c r="H119" s="205">
        <v>0</v>
      </c>
      <c r="I119" s="205">
        <v>0</v>
      </c>
      <c r="J119" s="205"/>
      <c r="K119" s="205"/>
      <c r="L119" s="205">
        <v>0</v>
      </c>
      <c r="M119" s="205">
        <v>0</v>
      </c>
      <c r="N119" s="205">
        <v>0</v>
      </c>
    </row>
    <row r="120" spans="1:14">
      <c r="A120" s="175"/>
      <c r="B120" s="271">
        <v>119420</v>
      </c>
      <c r="C120" s="201" t="s">
        <v>200</v>
      </c>
      <c r="D120" s="272" t="s">
        <v>211</v>
      </c>
      <c r="E120" s="273" t="s">
        <v>328</v>
      </c>
      <c r="F120" s="274" t="s">
        <v>244</v>
      </c>
      <c r="G120" s="274" t="s">
        <v>323</v>
      </c>
      <c r="H120" s="205">
        <v>0</v>
      </c>
      <c r="I120" s="205">
        <v>0</v>
      </c>
      <c r="J120" s="205"/>
      <c r="K120" s="205"/>
      <c r="L120" s="205">
        <v>0.73</v>
      </c>
      <c r="M120" s="205">
        <v>0</v>
      </c>
      <c r="N120" s="205">
        <v>0.73</v>
      </c>
    </row>
    <row r="121" spans="1:14">
      <c r="A121" s="175"/>
      <c r="B121" s="195" t="s">
        <v>329</v>
      </c>
      <c r="C121" s="196"/>
      <c r="D121" s="196"/>
      <c r="E121" s="198"/>
      <c r="F121" s="199"/>
      <c r="G121" s="199"/>
      <c r="H121" s="199"/>
      <c r="I121" s="199"/>
      <c r="J121" s="199">
        <v>0</v>
      </c>
      <c r="K121" s="199">
        <v>0</v>
      </c>
      <c r="L121" s="199">
        <v>6309372.04</v>
      </c>
      <c r="M121" s="199">
        <v>0</v>
      </c>
      <c r="N121" s="199">
        <v>6309372.040000001</v>
      </c>
    </row>
    <row r="122" spans="1:14">
      <c r="A122" s="175"/>
      <c r="B122" s="261" t="s">
        <v>330</v>
      </c>
      <c r="C122" s="262"/>
      <c r="D122" s="263"/>
      <c r="E122" s="264"/>
      <c r="F122" s="265"/>
      <c r="G122" s="265"/>
      <c r="H122" s="265"/>
      <c r="I122" s="265"/>
      <c r="J122" s="265">
        <v>0</v>
      </c>
      <c r="K122" s="265">
        <v>0</v>
      </c>
      <c r="L122" s="265">
        <v>5730120.7000000002</v>
      </c>
      <c r="M122" s="265">
        <v>14910344.65</v>
      </c>
      <c r="N122" s="265">
        <v>20640465.350000001</v>
      </c>
    </row>
    <row r="123" spans="1:14">
      <c r="A123" s="175"/>
      <c r="B123" s="200">
        <v>115100</v>
      </c>
      <c r="C123" s="201" t="s">
        <v>201</v>
      </c>
      <c r="D123" s="202" t="s">
        <v>211</v>
      </c>
      <c r="E123" s="203" t="s">
        <v>331</v>
      </c>
      <c r="F123" s="204" t="s">
        <v>329</v>
      </c>
      <c r="G123" s="204" t="s">
        <v>330</v>
      </c>
      <c r="H123" s="205"/>
      <c r="I123" s="205"/>
      <c r="J123" s="205">
        <v>0</v>
      </c>
      <c r="K123" s="205">
        <v>0</v>
      </c>
      <c r="L123" s="205">
        <v>0</v>
      </c>
      <c r="M123" s="205">
        <v>14910344.65</v>
      </c>
      <c r="N123" s="205">
        <v>14910344.65</v>
      </c>
    </row>
    <row r="124" spans="1:14">
      <c r="A124" s="175"/>
      <c r="B124" s="271">
        <v>115101</v>
      </c>
      <c r="C124" s="201" t="s">
        <v>201</v>
      </c>
      <c r="D124" s="272" t="s">
        <v>211</v>
      </c>
      <c r="E124" s="273" t="s">
        <v>332</v>
      </c>
      <c r="F124" s="274" t="s">
        <v>329</v>
      </c>
      <c r="G124" s="274" t="s">
        <v>330</v>
      </c>
      <c r="H124" s="205"/>
      <c r="I124" s="205"/>
      <c r="J124" s="205">
        <v>0</v>
      </c>
      <c r="K124" s="205">
        <v>0</v>
      </c>
      <c r="L124" s="205">
        <v>0</v>
      </c>
      <c r="M124" s="205">
        <v>0</v>
      </c>
      <c r="N124" s="205">
        <v>0</v>
      </c>
    </row>
    <row r="125" spans="1:14">
      <c r="A125" s="175"/>
      <c r="B125" s="266">
        <v>114000</v>
      </c>
      <c r="C125" s="210" t="s">
        <v>200</v>
      </c>
      <c r="D125" s="267" t="s">
        <v>211</v>
      </c>
      <c r="E125" s="268" t="s">
        <v>122</v>
      </c>
      <c r="F125" s="269" t="s">
        <v>329</v>
      </c>
      <c r="G125" s="269" t="s">
        <v>330</v>
      </c>
      <c r="H125" s="215">
        <v>161309.4</v>
      </c>
      <c r="I125" s="215">
        <v>0</v>
      </c>
      <c r="J125" s="215"/>
      <c r="K125" s="215"/>
      <c r="L125" s="215">
        <v>283410</v>
      </c>
      <c r="M125" s="215">
        <v>0</v>
      </c>
      <c r="N125" s="215">
        <v>283410</v>
      </c>
    </row>
    <row r="126" spans="1:14">
      <c r="A126" s="175"/>
      <c r="B126" s="266">
        <v>114100</v>
      </c>
      <c r="C126" s="210" t="s">
        <v>200</v>
      </c>
      <c r="D126" s="267" t="s">
        <v>211</v>
      </c>
      <c r="E126" s="268" t="s">
        <v>333</v>
      </c>
      <c r="F126" s="269" t="s">
        <v>329</v>
      </c>
      <c r="G126" s="269" t="s">
        <v>330</v>
      </c>
      <c r="H126" s="215">
        <v>1683626.34</v>
      </c>
      <c r="I126" s="215">
        <v>-1597660.05</v>
      </c>
      <c r="J126" s="215"/>
      <c r="K126" s="215"/>
      <c r="L126" s="215">
        <v>5247352.3600000003</v>
      </c>
      <c r="M126" s="215">
        <v>0</v>
      </c>
      <c r="N126" s="215">
        <v>5247352.3600000003</v>
      </c>
    </row>
    <row r="127" spans="1:14">
      <c r="A127" s="175"/>
      <c r="B127" s="266">
        <v>114200</v>
      </c>
      <c r="C127" s="210" t="s">
        <v>200</v>
      </c>
      <c r="D127" s="267" t="s">
        <v>211</v>
      </c>
      <c r="E127" s="268" t="s">
        <v>334</v>
      </c>
      <c r="F127" s="269" t="s">
        <v>329</v>
      </c>
      <c r="G127" s="269" t="s">
        <v>330</v>
      </c>
      <c r="H127" s="215">
        <v>5851.56</v>
      </c>
      <c r="I127" s="215">
        <v>0</v>
      </c>
      <c r="J127" s="215"/>
      <c r="K127" s="215"/>
      <c r="L127" s="215">
        <v>199358.34</v>
      </c>
      <c r="M127" s="215">
        <v>0</v>
      </c>
      <c r="N127" s="215">
        <v>199358.34</v>
      </c>
    </row>
    <row r="128" spans="1:14">
      <c r="A128" s="175"/>
      <c r="B128" s="261" t="s">
        <v>335</v>
      </c>
      <c r="C128" s="262"/>
      <c r="D128" s="263"/>
      <c r="E128" s="264"/>
      <c r="F128" s="265"/>
      <c r="G128" s="265"/>
      <c r="H128" s="265"/>
      <c r="I128" s="265"/>
      <c r="J128" s="265">
        <v>0</v>
      </c>
      <c r="K128" s="265">
        <v>0</v>
      </c>
      <c r="L128" s="265">
        <v>0</v>
      </c>
      <c r="M128" s="265">
        <v>0</v>
      </c>
      <c r="N128" s="265">
        <v>0</v>
      </c>
    </row>
    <row r="129" spans="1:14">
      <c r="A129" s="175"/>
      <c r="B129" s="200">
        <v>115200</v>
      </c>
      <c r="C129" s="201" t="s">
        <v>201</v>
      </c>
      <c r="D129" s="202" t="s">
        <v>211</v>
      </c>
      <c r="E129" s="203" t="s">
        <v>335</v>
      </c>
      <c r="F129" s="204" t="s">
        <v>329</v>
      </c>
      <c r="G129" s="204" t="s">
        <v>335</v>
      </c>
      <c r="H129" s="205"/>
      <c r="I129" s="205"/>
      <c r="J129" s="205">
        <v>0</v>
      </c>
      <c r="K129" s="205">
        <v>0</v>
      </c>
      <c r="L129" s="205">
        <v>0</v>
      </c>
      <c r="M129" s="205">
        <v>0</v>
      </c>
      <c r="N129" s="205">
        <v>0</v>
      </c>
    </row>
    <row r="130" spans="1:14">
      <c r="A130" s="175"/>
      <c r="B130" s="261" t="s">
        <v>336</v>
      </c>
      <c r="C130" s="262"/>
      <c r="D130" s="263"/>
      <c r="E130" s="264"/>
      <c r="F130" s="265"/>
      <c r="G130" s="265"/>
      <c r="H130" s="265"/>
      <c r="I130" s="265"/>
      <c r="J130" s="265">
        <v>0</v>
      </c>
      <c r="K130" s="265">
        <v>0</v>
      </c>
      <c r="L130" s="265">
        <v>579251.34</v>
      </c>
      <c r="M130" s="265">
        <v>251977.02</v>
      </c>
      <c r="N130" s="265">
        <v>831228.36</v>
      </c>
    </row>
    <row r="131" spans="1:14">
      <c r="A131" s="175"/>
      <c r="B131" s="200">
        <v>115300</v>
      </c>
      <c r="C131" s="201" t="s">
        <v>201</v>
      </c>
      <c r="D131" s="202" t="s">
        <v>211</v>
      </c>
      <c r="E131" s="203" t="s">
        <v>337</v>
      </c>
      <c r="F131" s="204" t="s">
        <v>329</v>
      </c>
      <c r="G131" s="204" t="s">
        <v>336</v>
      </c>
      <c r="H131" s="205"/>
      <c r="I131" s="205"/>
      <c r="J131" s="205">
        <v>0</v>
      </c>
      <c r="K131" s="205">
        <v>0</v>
      </c>
      <c r="L131" s="205">
        <v>0</v>
      </c>
      <c r="M131" s="205">
        <v>251977.02</v>
      </c>
      <c r="N131" s="205">
        <v>251977.02</v>
      </c>
    </row>
    <row r="132" spans="1:14">
      <c r="A132" s="175"/>
      <c r="B132" s="271">
        <v>115301</v>
      </c>
      <c r="C132" s="201" t="s">
        <v>201</v>
      </c>
      <c r="D132" s="272" t="s">
        <v>211</v>
      </c>
      <c r="E132" s="273" t="s">
        <v>338</v>
      </c>
      <c r="F132" s="274" t="s">
        <v>329</v>
      </c>
      <c r="G132" s="274" t="s">
        <v>336</v>
      </c>
      <c r="H132" s="205"/>
      <c r="I132" s="205"/>
      <c r="J132" s="205">
        <v>0</v>
      </c>
      <c r="K132" s="205">
        <v>0</v>
      </c>
      <c r="L132" s="205">
        <v>0</v>
      </c>
      <c r="M132" s="205">
        <v>0</v>
      </c>
      <c r="N132" s="205">
        <v>0</v>
      </c>
    </row>
    <row r="133" spans="1:14">
      <c r="A133" s="175"/>
      <c r="B133" s="200">
        <v>115500</v>
      </c>
      <c r="C133" s="201" t="s">
        <v>201</v>
      </c>
      <c r="D133" s="202" t="s">
        <v>211</v>
      </c>
      <c r="E133" s="203" t="s">
        <v>339</v>
      </c>
      <c r="F133" s="204" t="s">
        <v>329</v>
      </c>
      <c r="G133" s="204" t="s">
        <v>336</v>
      </c>
      <c r="H133" s="205"/>
      <c r="I133" s="205"/>
      <c r="J133" s="205">
        <v>0</v>
      </c>
      <c r="K133" s="205">
        <v>0</v>
      </c>
      <c r="L133" s="205">
        <v>0</v>
      </c>
      <c r="M133" s="205">
        <v>0</v>
      </c>
      <c r="N133" s="205">
        <v>0</v>
      </c>
    </row>
    <row r="134" spans="1:14">
      <c r="A134" s="175"/>
      <c r="B134" s="271">
        <v>115400</v>
      </c>
      <c r="C134" s="201" t="s">
        <v>201</v>
      </c>
      <c r="D134" s="272" t="s">
        <v>211</v>
      </c>
      <c r="E134" s="273" t="s">
        <v>340</v>
      </c>
      <c r="F134" s="274" t="s">
        <v>329</v>
      </c>
      <c r="G134" s="274" t="s">
        <v>336</v>
      </c>
      <c r="H134" s="205"/>
      <c r="I134" s="205"/>
      <c r="J134" s="205">
        <v>0</v>
      </c>
      <c r="K134" s="205">
        <v>0</v>
      </c>
      <c r="L134" s="205">
        <v>0</v>
      </c>
      <c r="M134" s="205">
        <v>0</v>
      </c>
      <c r="N134" s="205">
        <v>0</v>
      </c>
    </row>
    <row r="135" spans="1:14">
      <c r="A135" s="175"/>
      <c r="B135" s="266">
        <v>114300</v>
      </c>
      <c r="C135" s="210" t="s">
        <v>200</v>
      </c>
      <c r="D135" s="267" t="s">
        <v>211</v>
      </c>
      <c r="E135" s="212" t="s">
        <v>341</v>
      </c>
      <c r="F135" s="269" t="s">
        <v>329</v>
      </c>
      <c r="G135" s="269" t="s">
        <v>336</v>
      </c>
      <c r="H135" s="215">
        <v>260220</v>
      </c>
      <c r="I135" s="215">
        <v>-39.799999999999997</v>
      </c>
      <c r="J135" s="215"/>
      <c r="K135" s="215"/>
      <c r="L135" s="215">
        <v>579251.34</v>
      </c>
      <c r="M135" s="215">
        <v>0</v>
      </c>
      <c r="N135" s="215">
        <v>579251.34</v>
      </c>
    </row>
    <row r="136" spans="1:14">
      <c r="A136" s="175"/>
      <c r="B136" s="266">
        <v>114400</v>
      </c>
      <c r="C136" s="210" t="s">
        <v>200</v>
      </c>
      <c r="D136" s="267" t="s">
        <v>211</v>
      </c>
      <c r="E136" s="212" t="s">
        <v>342</v>
      </c>
      <c r="F136" s="269" t="s">
        <v>329</v>
      </c>
      <c r="G136" s="269" t="s">
        <v>336</v>
      </c>
      <c r="H136" s="215">
        <v>0</v>
      </c>
      <c r="I136" s="215">
        <v>-4251.07</v>
      </c>
      <c r="J136" s="215"/>
      <c r="K136" s="215"/>
      <c r="L136" s="215">
        <v>0</v>
      </c>
      <c r="M136" s="215">
        <v>0</v>
      </c>
      <c r="N136" s="215">
        <v>0</v>
      </c>
    </row>
    <row r="137" spans="1:14">
      <c r="A137" s="175"/>
      <c r="B137" s="261" t="s">
        <v>343</v>
      </c>
      <c r="C137" s="262"/>
      <c r="D137" s="263"/>
      <c r="E137" s="264"/>
      <c r="F137" s="265"/>
      <c r="G137" s="265"/>
      <c r="H137" s="265"/>
      <c r="I137" s="265"/>
      <c r="J137" s="265">
        <v>0</v>
      </c>
      <c r="K137" s="265">
        <v>0</v>
      </c>
      <c r="L137" s="265">
        <v>0</v>
      </c>
      <c r="M137" s="265">
        <v>-15162321.67</v>
      </c>
      <c r="N137" s="265">
        <v>-15162321.67</v>
      </c>
    </row>
    <row r="138" spans="1:14">
      <c r="A138" s="175"/>
      <c r="B138" s="200">
        <v>115600</v>
      </c>
      <c r="C138" s="201" t="s">
        <v>201</v>
      </c>
      <c r="D138" s="202" t="s">
        <v>211</v>
      </c>
      <c r="E138" s="203" t="s">
        <v>344</v>
      </c>
      <c r="F138" s="204" t="s">
        <v>329</v>
      </c>
      <c r="G138" s="204" t="s">
        <v>343</v>
      </c>
      <c r="H138" s="205"/>
      <c r="I138" s="205"/>
      <c r="J138" s="205">
        <v>0</v>
      </c>
      <c r="K138" s="205">
        <v>0</v>
      </c>
      <c r="L138" s="205">
        <v>0</v>
      </c>
      <c r="M138" s="205">
        <v>-15162321.67</v>
      </c>
      <c r="N138" s="205">
        <v>-15162321.67</v>
      </c>
    </row>
    <row r="139" spans="1:14">
      <c r="A139" s="175"/>
      <c r="B139" s="271">
        <v>115700</v>
      </c>
      <c r="C139" s="201" t="s">
        <v>201</v>
      </c>
      <c r="D139" s="272" t="s">
        <v>211</v>
      </c>
      <c r="E139" s="273" t="s">
        <v>345</v>
      </c>
      <c r="F139" s="274" t="s">
        <v>329</v>
      </c>
      <c r="G139" s="274" t="s">
        <v>343</v>
      </c>
      <c r="H139" s="205"/>
      <c r="I139" s="205"/>
      <c r="J139" s="205">
        <v>0</v>
      </c>
      <c r="K139" s="205">
        <v>0</v>
      </c>
      <c r="L139" s="205">
        <v>0</v>
      </c>
      <c r="M139" s="205">
        <v>0</v>
      </c>
      <c r="N139" s="205">
        <v>0</v>
      </c>
    </row>
    <row r="140" spans="1:14">
      <c r="A140" s="175"/>
      <c r="B140" s="195" t="s">
        <v>346</v>
      </c>
      <c r="C140" s="196"/>
      <c r="D140" s="197"/>
      <c r="E140" s="198"/>
      <c r="F140" s="199"/>
      <c r="G140" s="199"/>
      <c r="H140" s="199"/>
      <c r="I140" s="199"/>
      <c r="J140" s="199">
        <v>0</v>
      </c>
      <c r="K140" s="199">
        <v>0</v>
      </c>
      <c r="L140" s="199">
        <v>0</v>
      </c>
      <c r="M140" s="199">
        <v>-4600000.0099998042</v>
      </c>
      <c r="N140" s="199">
        <v>-4600000.0099998042</v>
      </c>
    </row>
    <row r="141" spans="1:14">
      <c r="A141" s="208"/>
      <c r="B141" s="209">
        <v>116100</v>
      </c>
      <c r="C141" s="210" t="s">
        <v>201</v>
      </c>
      <c r="D141" s="211" t="s">
        <v>211</v>
      </c>
      <c r="E141" s="212" t="s">
        <v>347</v>
      </c>
      <c r="F141" s="214" t="s">
        <v>346</v>
      </c>
      <c r="G141" s="214" t="s">
        <v>348</v>
      </c>
      <c r="H141" s="215"/>
      <c r="I141" s="215"/>
      <c r="J141" s="215">
        <v>0</v>
      </c>
      <c r="K141" s="215">
        <v>0</v>
      </c>
      <c r="L141" s="215">
        <v>0</v>
      </c>
      <c r="M141" s="215">
        <v>49382494.170000002</v>
      </c>
      <c r="N141" s="215">
        <v>49382494.170000002</v>
      </c>
    </row>
    <row r="142" spans="1:14">
      <c r="A142" s="208"/>
      <c r="B142" s="209">
        <v>116301</v>
      </c>
      <c r="C142" s="210" t="s">
        <v>201</v>
      </c>
      <c r="D142" s="211" t="s">
        <v>211</v>
      </c>
      <c r="E142" s="212" t="s">
        <v>349</v>
      </c>
      <c r="F142" s="214" t="s">
        <v>346</v>
      </c>
      <c r="G142" s="214" t="s">
        <v>350</v>
      </c>
      <c r="H142" s="215"/>
      <c r="I142" s="215"/>
      <c r="J142" s="215">
        <v>0</v>
      </c>
      <c r="K142" s="215">
        <v>0</v>
      </c>
      <c r="L142" s="215">
        <v>0</v>
      </c>
      <c r="M142" s="215">
        <v>6449129.8300000001</v>
      </c>
      <c r="N142" s="215">
        <v>6449129.8300000001</v>
      </c>
    </row>
    <row r="143" spans="1:14">
      <c r="A143" s="208"/>
      <c r="B143" s="209">
        <v>116900</v>
      </c>
      <c r="C143" s="210" t="s">
        <v>201</v>
      </c>
      <c r="D143" s="211" t="s">
        <v>211</v>
      </c>
      <c r="E143" s="212" t="s">
        <v>351</v>
      </c>
      <c r="F143" s="214" t="s">
        <v>346</v>
      </c>
      <c r="G143" s="214" t="s">
        <v>351</v>
      </c>
      <c r="H143" s="215"/>
      <c r="I143" s="215"/>
      <c r="J143" s="215">
        <v>0</v>
      </c>
      <c r="K143" s="215">
        <v>0</v>
      </c>
      <c r="L143" s="215">
        <v>0</v>
      </c>
      <c r="M143" s="215">
        <v>-55831624.009999901</v>
      </c>
      <c r="N143" s="215">
        <v>-55831624.009999901</v>
      </c>
    </row>
    <row r="144" spans="1:14">
      <c r="A144" s="287"/>
      <c r="B144" s="288">
        <v>116500</v>
      </c>
      <c r="C144" s="289" t="s">
        <v>201</v>
      </c>
      <c r="D144" s="290" t="s">
        <v>211</v>
      </c>
      <c r="E144" s="291" t="s">
        <v>352</v>
      </c>
      <c r="F144" s="292" t="s">
        <v>346</v>
      </c>
      <c r="G144" s="292" t="s">
        <v>353</v>
      </c>
      <c r="H144" s="293"/>
      <c r="I144" s="293"/>
      <c r="J144" s="293">
        <v>0</v>
      </c>
      <c r="K144" s="293">
        <v>0</v>
      </c>
      <c r="L144" s="293">
        <v>0</v>
      </c>
      <c r="M144" s="293">
        <v>84476667.260000005</v>
      </c>
      <c r="N144" s="293">
        <v>84476667.260000005</v>
      </c>
    </row>
    <row r="145" spans="1:14">
      <c r="A145" s="287"/>
      <c r="B145" s="288">
        <v>116303</v>
      </c>
      <c r="C145" s="289" t="s">
        <v>201</v>
      </c>
      <c r="D145" s="290" t="s">
        <v>211</v>
      </c>
      <c r="E145" s="291" t="s">
        <v>354</v>
      </c>
      <c r="F145" s="292" t="s">
        <v>346</v>
      </c>
      <c r="G145" s="292" t="s">
        <v>355</v>
      </c>
      <c r="H145" s="293"/>
      <c r="I145" s="293"/>
      <c r="J145" s="293">
        <v>0</v>
      </c>
      <c r="K145" s="293">
        <v>0</v>
      </c>
      <c r="L145" s="293">
        <v>0</v>
      </c>
      <c r="M145" s="293">
        <v>1034856.55</v>
      </c>
      <c r="N145" s="293">
        <v>1034856.55</v>
      </c>
    </row>
    <row r="146" spans="1:14">
      <c r="A146" s="287"/>
      <c r="B146" s="288">
        <v>116920</v>
      </c>
      <c r="C146" s="289" t="s">
        <v>201</v>
      </c>
      <c r="D146" s="290" t="s">
        <v>211</v>
      </c>
      <c r="E146" s="291" t="s">
        <v>356</v>
      </c>
      <c r="F146" s="292" t="s">
        <v>346</v>
      </c>
      <c r="G146" s="292" t="s">
        <v>357</v>
      </c>
      <c r="H146" s="293"/>
      <c r="I146" s="293"/>
      <c r="J146" s="293">
        <v>0</v>
      </c>
      <c r="K146" s="293">
        <v>0</v>
      </c>
      <c r="L146" s="293">
        <v>0</v>
      </c>
      <c r="M146" s="293">
        <v>-85511523.810000002</v>
      </c>
      <c r="N146" s="293">
        <v>-85511523.810000002</v>
      </c>
    </row>
    <row r="147" spans="1:14">
      <c r="A147" s="175"/>
      <c r="B147" s="200">
        <v>116700</v>
      </c>
      <c r="C147" s="201" t="s">
        <v>201</v>
      </c>
      <c r="D147" s="202" t="s">
        <v>211</v>
      </c>
      <c r="E147" s="203" t="s">
        <v>358</v>
      </c>
      <c r="F147" s="204" t="s">
        <v>346</v>
      </c>
      <c r="G147" s="204" t="s">
        <v>359</v>
      </c>
      <c r="H147" s="205"/>
      <c r="I147" s="205"/>
      <c r="J147" s="205">
        <v>0</v>
      </c>
      <c r="K147" s="205">
        <v>0</v>
      </c>
      <c r="L147" s="205">
        <v>0</v>
      </c>
      <c r="M147" s="205">
        <v>0</v>
      </c>
      <c r="N147" s="205">
        <v>0</v>
      </c>
    </row>
    <row r="148" spans="1:14">
      <c r="A148" s="175"/>
      <c r="B148" s="200">
        <v>116305</v>
      </c>
      <c r="C148" s="201" t="s">
        <v>201</v>
      </c>
      <c r="D148" s="202" t="s">
        <v>211</v>
      </c>
      <c r="E148" s="203" t="s">
        <v>360</v>
      </c>
      <c r="F148" s="204" t="s">
        <v>346</v>
      </c>
      <c r="G148" s="204" t="s">
        <v>361</v>
      </c>
      <c r="H148" s="205"/>
      <c r="I148" s="205"/>
      <c r="J148" s="205">
        <v>0</v>
      </c>
      <c r="K148" s="205">
        <v>0</v>
      </c>
      <c r="L148" s="205">
        <v>0</v>
      </c>
      <c r="M148" s="205">
        <v>0</v>
      </c>
      <c r="N148" s="205">
        <v>0</v>
      </c>
    </row>
    <row r="149" spans="1:14">
      <c r="A149" s="175"/>
      <c r="B149" s="200">
        <v>116930</v>
      </c>
      <c r="C149" s="201" t="s">
        <v>201</v>
      </c>
      <c r="D149" s="202" t="s">
        <v>211</v>
      </c>
      <c r="E149" s="203" t="s">
        <v>362</v>
      </c>
      <c r="F149" s="204" t="s">
        <v>346</v>
      </c>
      <c r="G149" s="204" t="s">
        <v>363</v>
      </c>
      <c r="H149" s="205"/>
      <c r="I149" s="205"/>
      <c r="J149" s="205">
        <v>0</v>
      </c>
      <c r="K149" s="205">
        <v>0</v>
      </c>
      <c r="L149" s="205">
        <v>0</v>
      </c>
      <c r="M149" s="205">
        <v>0</v>
      </c>
      <c r="N149" s="205">
        <v>0</v>
      </c>
    </row>
    <row r="150" spans="1:14">
      <c r="A150" s="287"/>
      <c r="B150" s="288">
        <v>116830</v>
      </c>
      <c r="C150" s="289" t="s">
        <v>201</v>
      </c>
      <c r="D150" s="290" t="s">
        <v>211</v>
      </c>
      <c r="E150" s="291" t="s">
        <v>364</v>
      </c>
      <c r="F150" s="292" t="s">
        <v>346</v>
      </c>
      <c r="G150" s="292" t="s">
        <v>365</v>
      </c>
      <c r="H150" s="293"/>
      <c r="I150" s="293"/>
      <c r="J150" s="293">
        <v>0</v>
      </c>
      <c r="K150" s="293">
        <v>0</v>
      </c>
      <c r="L150" s="293">
        <v>0</v>
      </c>
      <c r="M150" s="293">
        <v>6300000</v>
      </c>
      <c r="N150" s="293">
        <v>6300000</v>
      </c>
    </row>
    <row r="151" spans="1:14">
      <c r="A151" s="175"/>
      <c r="B151" s="200" t="s">
        <v>366</v>
      </c>
      <c r="C151" s="201" t="s">
        <v>201</v>
      </c>
      <c r="D151" s="202" t="s">
        <v>211</v>
      </c>
      <c r="E151" s="203" t="s">
        <v>367</v>
      </c>
      <c r="F151" s="204" t="s">
        <v>346</v>
      </c>
      <c r="G151" s="204" t="s">
        <v>368</v>
      </c>
      <c r="H151" s="205"/>
      <c r="I151" s="205"/>
      <c r="J151" s="205">
        <v>0</v>
      </c>
      <c r="K151" s="205">
        <v>0</v>
      </c>
      <c r="L151" s="205">
        <v>0</v>
      </c>
      <c r="M151" s="205">
        <v>0</v>
      </c>
      <c r="N151" s="205">
        <v>0</v>
      </c>
    </row>
    <row r="152" spans="1:14">
      <c r="A152" s="287"/>
      <c r="B152" s="288">
        <v>116940</v>
      </c>
      <c r="C152" s="289" t="s">
        <v>201</v>
      </c>
      <c r="D152" s="290" t="s">
        <v>211</v>
      </c>
      <c r="E152" s="291" t="s">
        <v>369</v>
      </c>
      <c r="F152" s="292" t="s">
        <v>346</v>
      </c>
      <c r="G152" s="292" t="s">
        <v>370</v>
      </c>
      <c r="H152" s="293"/>
      <c r="I152" s="293"/>
      <c r="J152" s="293">
        <v>0</v>
      </c>
      <c r="K152" s="293">
        <v>0</v>
      </c>
      <c r="L152" s="293">
        <v>0</v>
      </c>
      <c r="M152" s="293">
        <v>-6300000</v>
      </c>
      <c r="N152" s="293">
        <v>-6300000</v>
      </c>
    </row>
    <row r="153" spans="1:14">
      <c r="A153" s="175"/>
      <c r="B153" s="209">
        <v>116600</v>
      </c>
      <c r="C153" s="210" t="s">
        <v>201</v>
      </c>
      <c r="D153" s="211" t="s">
        <v>211</v>
      </c>
      <c r="E153" s="212" t="s">
        <v>371</v>
      </c>
      <c r="F153" s="214" t="s">
        <v>346</v>
      </c>
      <c r="G153" s="214" t="s">
        <v>372</v>
      </c>
      <c r="H153" s="215"/>
      <c r="I153" s="215"/>
      <c r="J153" s="215">
        <v>0</v>
      </c>
      <c r="K153" s="215">
        <v>0</v>
      </c>
      <c r="L153" s="215">
        <v>0</v>
      </c>
      <c r="M153" s="215">
        <v>29454410</v>
      </c>
      <c r="N153" s="215">
        <v>29454410</v>
      </c>
    </row>
    <row r="154" spans="1:14">
      <c r="A154" s="175"/>
      <c r="B154" s="209">
        <v>116304</v>
      </c>
      <c r="C154" s="210" t="s">
        <v>201</v>
      </c>
      <c r="D154" s="211" t="s">
        <v>211</v>
      </c>
      <c r="E154" s="212" t="s">
        <v>373</v>
      </c>
      <c r="F154" s="214" t="s">
        <v>346</v>
      </c>
      <c r="G154" s="214" t="s">
        <v>374</v>
      </c>
      <c r="H154" s="215"/>
      <c r="I154" s="215"/>
      <c r="J154" s="215">
        <v>0</v>
      </c>
      <c r="K154" s="215">
        <v>0</v>
      </c>
      <c r="L154" s="215">
        <v>0</v>
      </c>
      <c r="M154" s="215">
        <v>3816607.33</v>
      </c>
      <c r="N154" s="215">
        <v>3816607.33</v>
      </c>
    </row>
    <row r="155" spans="1:14">
      <c r="A155" s="175"/>
      <c r="B155" s="209">
        <v>116950</v>
      </c>
      <c r="C155" s="210" t="s">
        <v>201</v>
      </c>
      <c r="D155" s="211" t="s">
        <v>211</v>
      </c>
      <c r="E155" s="212" t="s">
        <v>375</v>
      </c>
      <c r="F155" s="214" t="s">
        <v>346</v>
      </c>
      <c r="G155" s="214" t="s">
        <v>376</v>
      </c>
      <c r="H155" s="215"/>
      <c r="I155" s="215"/>
      <c r="J155" s="215">
        <v>0</v>
      </c>
      <c r="K155" s="215">
        <v>0</v>
      </c>
      <c r="L155" s="215">
        <v>0</v>
      </c>
      <c r="M155" s="215">
        <v>-33271017.329999901</v>
      </c>
      <c r="N155" s="215">
        <v>-33271017.329999901</v>
      </c>
    </row>
    <row r="156" spans="1:14">
      <c r="A156" s="175"/>
      <c r="B156" s="200">
        <v>116820</v>
      </c>
      <c r="C156" s="201" t="s">
        <v>201</v>
      </c>
      <c r="D156" s="202" t="s">
        <v>211</v>
      </c>
      <c r="E156" s="203" t="s">
        <v>377</v>
      </c>
      <c r="F156" s="204" t="s">
        <v>346</v>
      </c>
      <c r="G156" s="204" t="s">
        <v>378</v>
      </c>
      <c r="H156" s="205"/>
      <c r="I156" s="205"/>
      <c r="J156" s="205">
        <v>0</v>
      </c>
      <c r="K156" s="205">
        <v>0</v>
      </c>
      <c r="L156" s="205">
        <v>0</v>
      </c>
      <c r="M156" s="205">
        <v>0</v>
      </c>
      <c r="N156" s="205">
        <v>0</v>
      </c>
    </row>
    <row r="157" spans="1:14">
      <c r="A157" s="175"/>
      <c r="B157" s="200">
        <v>116307</v>
      </c>
      <c r="C157" s="201" t="s">
        <v>201</v>
      </c>
      <c r="D157" s="202" t="s">
        <v>211</v>
      </c>
      <c r="E157" s="203" t="s">
        <v>379</v>
      </c>
      <c r="F157" s="204" t="s">
        <v>346</v>
      </c>
      <c r="G157" s="204" t="s">
        <v>380</v>
      </c>
      <c r="H157" s="205"/>
      <c r="I157" s="205"/>
      <c r="J157" s="205">
        <v>0</v>
      </c>
      <c r="K157" s="205">
        <v>0</v>
      </c>
      <c r="L157" s="205">
        <v>0</v>
      </c>
      <c r="M157" s="205">
        <v>0</v>
      </c>
      <c r="N157" s="205">
        <v>0</v>
      </c>
    </row>
    <row r="158" spans="1:14">
      <c r="A158" s="175"/>
      <c r="B158" s="200">
        <v>116810</v>
      </c>
      <c r="C158" s="201" t="s">
        <v>201</v>
      </c>
      <c r="D158" s="202" t="s">
        <v>211</v>
      </c>
      <c r="E158" s="203" t="s">
        <v>381</v>
      </c>
      <c r="F158" s="204" t="s">
        <v>346</v>
      </c>
      <c r="G158" s="204" t="s">
        <v>382</v>
      </c>
      <c r="H158" s="205"/>
      <c r="I158" s="205"/>
      <c r="J158" s="205">
        <v>0</v>
      </c>
      <c r="K158" s="205">
        <v>0</v>
      </c>
      <c r="L158" s="205">
        <v>0</v>
      </c>
      <c r="M158" s="205">
        <v>0</v>
      </c>
      <c r="N158" s="205">
        <v>0</v>
      </c>
    </row>
    <row r="159" spans="1:14">
      <c r="A159" s="175"/>
      <c r="B159" s="200">
        <v>116960</v>
      </c>
      <c r="C159" s="201" t="s">
        <v>201</v>
      </c>
      <c r="D159" s="202" t="s">
        <v>211</v>
      </c>
      <c r="E159" s="203" t="s">
        <v>383</v>
      </c>
      <c r="F159" s="204" t="s">
        <v>346</v>
      </c>
      <c r="G159" s="204" t="s">
        <v>384</v>
      </c>
      <c r="H159" s="205"/>
      <c r="I159" s="205"/>
      <c r="J159" s="205">
        <v>0</v>
      </c>
      <c r="K159" s="205">
        <v>0</v>
      </c>
      <c r="L159" s="205">
        <v>0</v>
      </c>
      <c r="M159" s="205">
        <v>0</v>
      </c>
      <c r="N159" s="205">
        <v>0</v>
      </c>
    </row>
    <row r="160" spans="1:14">
      <c r="A160" s="175"/>
      <c r="B160" s="200">
        <v>116306</v>
      </c>
      <c r="C160" s="201" t="s">
        <v>201</v>
      </c>
      <c r="D160" s="202" t="s">
        <v>211</v>
      </c>
      <c r="E160" s="203" t="s">
        <v>385</v>
      </c>
      <c r="F160" s="204" t="s">
        <v>346</v>
      </c>
      <c r="G160" s="204" t="s">
        <v>386</v>
      </c>
      <c r="H160" s="205"/>
      <c r="I160" s="205"/>
      <c r="J160" s="205">
        <v>0</v>
      </c>
      <c r="K160" s="205">
        <v>0</v>
      </c>
      <c r="L160" s="205">
        <v>0</v>
      </c>
      <c r="M160" s="205">
        <v>0</v>
      </c>
      <c r="N160" s="205">
        <v>0</v>
      </c>
    </row>
    <row r="161" spans="1:14">
      <c r="A161" s="175"/>
      <c r="B161" s="200">
        <v>116401</v>
      </c>
      <c r="C161" s="201" t="s">
        <v>201</v>
      </c>
      <c r="D161" s="202" t="s">
        <v>211</v>
      </c>
      <c r="E161" s="203" t="s">
        <v>387</v>
      </c>
      <c r="F161" s="204" t="s">
        <v>346</v>
      </c>
      <c r="G161" s="204" t="s">
        <v>388</v>
      </c>
      <c r="H161" s="205"/>
      <c r="I161" s="205"/>
      <c r="J161" s="205">
        <v>0</v>
      </c>
      <c r="K161" s="205">
        <v>0</v>
      </c>
      <c r="L161" s="205">
        <v>0</v>
      </c>
      <c r="M161" s="205">
        <v>0</v>
      </c>
      <c r="N161" s="205">
        <v>0</v>
      </c>
    </row>
    <row r="162" spans="1:14">
      <c r="A162" s="175"/>
      <c r="B162" s="200">
        <v>121718</v>
      </c>
      <c r="C162" s="201" t="s">
        <v>201</v>
      </c>
      <c r="D162" s="202" t="s">
        <v>211</v>
      </c>
      <c r="E162" s="203" t="s">
        <v>389</v>
      </c>
      <c r="F162" s="204" t="s">
        <v>346</v>
      </c>
      <c r="G162" s="204" t="s">
        <v>390</v>
      </c>
      <c r="H162" s="205"/>
      <c r="I162" s="205"/>
      <c r="J162" s="205">
        <v>0</v>
      </c>
      <c r="K162" s="205">
        <v>0</v>
      </c>
      <c r="L162" s="205">
        <v>0</v>
      </c>
      <c r="M162" s="205">
        <v>0</v>
      </c>
      <c r="N162" s="205">
        <v>0</v>
      </c>
    </row>
    <row r="163" spans="1:14">
      <c r="A163" s="175"/>
      <c r="B163" s="209">
        <v>116200</v>
      </c>
      <c r="C163" s="210" t="s">
        <v>201</v>
      </c>
      <c r="D163" s="211" t="s">
        <v>211</v>
      </c>
      <c r="E163" s="212" t="s">
        <v>391</v>
      </c>
      <c r="F163" s="214" t="s">
        <v>346</v>
      </c>
      <c r="G163" s="214" t="s">
        <v>392</v>
      </c>
      <c r="H163" s="215"/>
      <c r="I163" s="215"/>
      <c r="J163" s="215">
        <v>0</v>
      </c>
      <c r="K163" s="215">
        <v>0</v>
      </c>
      <c r="L163" s="215">
        <v>0</v>
      </c>
      <c r="M163" s="215">
        <v>0</v>
      </c>
      <c r="N163" s="215">
        <v>0</v>
      </c>
    </row>
    <row r="164" spans="1:14">
      <c r="A164" s="175"/>
      <c r="B164" s="209">
        <v>116970</v>
      </c>
      <c r="C164" s="210" t="s">
        <v>201</v>
      </c>
      <c r="D164" s="211" t="s">
        <v>211</v>
      </c>
      <c r="E164" s="212" t="s">
        <v>393</v>
      </c>
      <c r="F164" s="214" t="s">
        <v>346</v>
      </c>
      <c r="G164" s="214" t="s">
        <v>394</v>
      </c>
      <c r="H164" s="215"/>
      <c r="I164" s="215"/>
      <c r="J164" s="215">
        <v>0</v>
      </c>
      <c r="K164" s="215">
        <v>0</v>
      </c>
      <c r="L164" s="215">
        <v>0</v>
      </c>
      <c r="M164" s="215">
        <v>0</v>
      </c>
      <c r="N164" s="215">
        <v>0</v>
      </c>
    </row>
    <row r="165" spans="1:14">
      <c r="A165" s="175"/>
      <c r="B165" s="209">
        <v>116302</v>
      </c>
      <c r="C165" s="210" t="s">
        <v>201</v>
      </c>
      <c r="D165" s="211" t="s">
        <v>211</v>
      </c>
      <c r="E165" s="212" t="s">
        <v>395</v>
      </c>
      <c r="F165" s="214" t="s">
        <v>346</v>
      </c>
      <c r="G165" s="214" t="s">
        <v>396</v>
      </c>
      <c r="H165" s="215"/>
      <c r="I165" s="215"/>
      <c r="J165" s="215">
        <v>0</v>
      </c>
      <c r="K165" s="215">
        <v>0</v>
      </c>
      <c r="L165" s="215">
        <v>0</v>
      </c>
      <c r="M165" s="215">
        <v>15875453.68</v>
      </c>
      <c r="N165" s="215">
        <v>15875453.68</v>
      </c>
    </row>
    <row r="166" spans="1:14">
      <c r="A166" s="175"/>
      <c r="B166" s="209">
        <v>116402</v>
      </c>
      <c r="C166" s="210" t="s">
        <v>201</v>
      </c>
      <c r="D166" s="211" t="s">
        <v>211</v>
      </c>
      <c r="E166" s="212" t="s">
        <v>397</v>
      </c>
      <c r="F166" s="214" t="s">
        <v>346</v>
      </c>
      <c r="G166" s="214" t="s">
        <v>398</v>
      </c>
      <c r="H166" s="215"/>
      <c r="I166" s="215"/>
      <c r="J166" s="215">
        <v>0</v>
      </c>
      <c r="K166" s="215">
        <v>0</v>
      </c>
      <c r="L166" s="215">
        <v>0</v>
      </c>
      <c r="M166" s="215">
        <v>-15875453.68</v>
      </c>
      <c r="N166" s="215">
        <v>-15875453.68</v>
      </c>
    </row>
    <row r="167" spans="1:14">
      <c r="A167" s="175"/>
      <c r="B167" s="200">
        <v>121717</v>
      </c>
      <c r="C167" s="201" t="s">
        <v>201</v>
      </c>
      <c r="D167" s="202" t="s">
        <v>211</v>
      </c>
      <c r="E167" s="203" t="s">
        <v>399</v>
      </c>
      <c r="F167" s="204" t="s">
        <v>346</v>
      </c>
      <c r="G167" s="204" t="s">
        <v>399</v>
      </c>
      <c r="H167" s="205"/>
      <c r="I167" s="205"/>
      <c r="J167" s="205">
        <v>0</v>
      </c>
      <c r="K167" s="205">
        <v>0</v>
      </c>
      <c r="L167" s="205">
        <v>0</v>
      </c>
      <c r="M167" s="205">
        <v>0</v>
      </c>
      <c r="N167" s="205">
        <v>0</v>
      </c>
    </row>
    <row r="168" spans="1:14">
      <c r="A168" s="175"/>
      <c r="B168" s="200">
        <v>116980</v>
      </c>
      <c r="C168" s="201" t="s">
        <v>201</v>
      </c>
      <c r="D168" s="202" t="s">
        <v>211</v>
      </c>
      <c r="E168" s="203" t="s">
        <v>281</v>
      </c>
      <c r="F168" s="204" t="s">
        <v>346</v>
      </c>
      <c r="G168" s="204" t="s">
        <v>400</v>
      </c>
      <c r="H168" s="205"/>
      <c r="I168" s="205"/>
      <c r="J168" s="205">
        <v>0</v>
      </c>
      <c r="K168" s="205">
        <v>0</v>
      </c>
      <c r="L168" s="205">
        <v>0</v>
      </c>
      <c r="M168" s="205">
        <v>-4600000</v>
      </c>
      <c r="N168" s="205">
        <v>-4600000</v>
      </c>
    </row>
    <row r="169" spans="1:14">
      <c r="A169" s="175"/>
      <c r="B169" s="200">
        <v>116300</v>
      </c>
      <c r="C169" s="201" t="s">
        <v>201</v>
      </c>
      <c r="D169" s="202" t="s">
        <v>211</v>
      </c>
      <c r="E169" s="203" t="s">
        <v>401</v>
      </c>
      <c r="F169" s="204" t="s">
        <v>346</v>
      </c>
      <c r="G169" s="274">
        <v>0</v>
      </c>
      <c r="H169" s="205"/>
      <c r="I169" s="205"/>
      <c r="J169" s="205">
        <v>0</v>
      </c>
      <c r="K169" s="205">
        <v>0</v>
      </c>
      <c r="L169" s="205">
        <v>0</v>
      </c>
      <c r="M169" s="205">
        <v>0</v>
      </c>
      <c r="N169" s="205">
        <v>0</v>
      </c>
    </row>
    <row r="170" spans="1:14">
      <c r="A170" s="175"/>
      <c r="B170" s="200" t="s">
        <v>402</v>
      </c>
      <c r="C170" s="201" t="s">
        <v>201</v>
      </c>
      <c r="D170" s="202" t="s">
        <v>211</v>
      </c>
      <c r="E170" s="203" t="s">
        <v>403</v>
      </c>
      <c r="F170" s="204" t="s">
        <v>346</v>
      </c>
      <c r="G170" s="274">
        <v>0</v>
      </c>
      <c r="H170" s="205"/>
      <c r="I170" s="205"/>
      <c r="J170" s="205">
        <v>0</v>
      </c>
      <c r="K170" s="205">
        <v>0</v>
      </c>
      <c r="L170" s="205">
        <v>0</v>
      </c>
      <c r="M170" s="205">
        <v>0</v>
      </c>
      <c r="N170" s="205">
        <v>0</v>
      </c>
    </row>
    <row r="171" spans="1:14">
      <c r="A171" s="175"/>
      <c r="B171" s="195" t="s">
        <v>188</v>
      </c>
      <c r="C171" s="196"/>
      <c r="D171" s="197"/>
      <c r="E171" s="198"/>
      <c r="F171" s="199"/>
      <c r="G171" s="199"/>
      <c r="H171" s="199"/>
      <c r="I171" s="199"/>
      <c r="J171" s="199">
        <v>0</v>
      </c>
      <c r="K171" s="199">
        <v>0</v>
      </c>
      <c r="L171" s="199">
        <v>29656733.390000004</v>
      </c>
      <c r="M171" s="199">
        <v>931929.25</v>
      </c>
      <c r="N171" s="199">
        <v>30588662.640000001</v>
      </c>
    </row>
    <row r="172" spans="1:14">
      <c r="A172" s="175"/>
      <c r="B172" s="261" t="s">
        <v>404</v>
      </c>
      <c r="C172" s="262"/>
      <c r="D172" s="263"/>
      <c r="E172" s="264"/>
      <c r="F172" s="265"/>
      <c r="G172" s="265"/>
      <c r="H172" s="265"/>
      <c r="I172" s="265"/>
      <c r="J172" s="265">
        <v>0</v>
      </c>
      <c r="K172" s="265">
        <v>0</v>
      </c>
      <c r="L172" s="265">
        <v>26204823.690000005</v>
      </c>
      <c r="M172" s="265">
        <v>-22124.95</v>
      </c>
      <c r="N172" s="265">
        <v>26182698.740000002</v>
      </c>
    </row>
    <row r="173" spans="1:14">
      <c r="A173" s="175"/>
      <c r="B173" s="200" t="s">
        <v>405</v>
      </c>
      <c r="C173" s="201" t="s">
        <v>201</v>
      </c>
      <c r="D173" s="202" t="s">
        <v>211</v>
      </c>
      <c r="E173" s="203" t="s">
        <v>406</v>
      </c>
      <c r="F173" s="274" t="s">
        <v>188</v>
      </c>
      <c r="G173" s="274" t="s">
        <v>404</v>
      </c>
      <c r="H173" s="205"/>
      <c r="I173" s="205"/>
      <c r="J173" s="205">
        <v>0</v>
      </c>
      <c r="K173" s="205">
        <v>0</v>
      </c>
      <c r="L173" s="205">
        <v>0</v>
      </c>
      <c r="M173" s="205">
        <v>0</v>
      </c>
      <c r="N173" s="205">
        <v>0</v>
      </c>
    </row>
    <row r="174" spans="1:14">
      <c r="A174" s="208"/>
      <c r="B174" s="266">
        <v>118205</v>
      </c>
      <c r="C174" s="210" t="s">
        <v>201</v>
      </c>
      <c r="D174" s="267" t="s">
        <v>211</v>
      </c>
      <c r="E174" s="268" t="s">
        <v>407</v>
      </c>
      <c r="F174" s="269" t="s">
        <v>188</v>
      </c>
      <c r="G174" s="269" t="s">
        <v>404</v>
      </c>
      <c r="H174" s="215"/>
      <c r="I174" s="215"/>
      <c r="J174" s="215">
        <v>0</v>
      </c>
      <c r="K174" s="215">
        <v>0</v>
      </c>
      <c r="L174" s="215">
        <v>0</v>
      </c>
      <c r="M174" s="215">
        <v>-22124.95</v>
      </c>
      <c r="N174" s="215">
        <v>-22124.95</v>
      </c>
    </row>
    <row r="175" spans="1:14">
      <c r="A175" s="175"/>
      <c r="B175" s="271">
        <v>119110</v>
      </c>
      <c r="C175" s="201" t="s">
        <v>200</v>
      </c>
      <c r="D175" s="272" t="s">
        <v>211</v>
      </c>
      <c r="E175" s="273" t="s">
        <v>408</v>
      </c>
      <c r="F175" s="274" t="s">
        <v>188</v>
      </c>
      <c r="G175" s="274" t="s">
        <v>404</v>
      </c>
      <c r="H175" s="205">
        <v>0</v>
      </c>
      <c r="I175" s="205">
        <v>0</v>
      </c>
      <c r="J175" s="205"/>
      <c r="K175" s="205"/>
      <c r="L175" s="205">
        <v>340000</v>
      </c>
      <c r="M175" s="205">
        <v>0</v>
      </c>
      <c r="N175" s="205">
        <v>340000</v>
      </c>
    </row>
    <row r="176" spans="1:14">
      <c r="A176" s="208"/>
      <c r="B176" s="266">
        <v>119130</v>
      </c>
      <c r="C176" s="210" t="s">
        <v>200</v>
      </c>
      <c r="D176" s="267" t="s">
        <v>211</v>
      </c>
      <c r="E176" s="268" t="s">
        <v>409</v>
      </c>
      <c r="F176" s="269" t="s">
        <v>188</v>
      </c>
      <c r="G176" s="269" t="s">
        <v>404</v>
      </c>
      <c r="H176" s="215">
        <v>0</v>
      </c>
      <c r="I176" s="215">
        <v>0</v>
      </c>
      <c r="J176" s="215"/>
      <c r="K176" s="215"/>
      <c r="L176" s="215">
        <v>39788.769999999997</v>
      </c>
      <c r="M176" s="215">
        <v>0</v>
      </c>
      <c r="N176" s="215">
        <v>39788.769999999997</v>
      </c>
    </row>
    <row r="177" spans="1:14">
      <c r="A177" s="175"/>
      <c r="B177" s="271">
        <v>113700</v>
      </c>
      <c r="C177" s="201" t="s">
        <v>200</v>
      </c>
      <c r="D177" s="272" t="s">
        <v>211</v>
      </c>
      <c r="E177" s="273" t="s">
        <v>410</v>
      </c>
      <c r="F177" s="274" t="s">
        <v>188</v>
      </c>
      <c r="G177" s="274" t="s">
        <v>404</v>
      </c>
      <c r="H177" s="205">
        <v>0</v>
      </c>
      <c r="I177" s="205">
        <v>0</v>
      </c>
      <c r="J177" s="205"/>
      <c r="K177" s="205"/>
      <c r="L177" s="205">
        <v>31129</v>
      </c>
      <c r="M177" s="205">
        <v>0</v>
      </c>
      <c r="N177" s="205">
        <v>31129</v>
      </c>
    </row>
    <row r="178" spans="1:14">
      <c r="A178" s="208"/>
      <c r="B178" s="266">
        <v>113701</v>
      </c>
      <c r="C178" s="210" t="s">
        <v>200</v>
      </c>
      <c r="D178" s="267" t="s">
        <v>211</v>
      </c>
      <c r="E178" s="268" t="s">
        <v>411</v>
      </c>
      <c r="F178" s="269" t="s">
        <v>188</v>
      </c>
      <c r="G178" s="269" t="s">
        <v>404</v>
      </c>
      <c r="H178" s="215">
        <v>181185.56</v>
      </c>
      <c r="I178" s="215">
        <v>0</v>
      </c>
      <c r="J178" s="215"/>
      <c r="K178" s="215"/>
      <c r="L178" s="215">
        <v>15727803.700000001</v>
      </c>
      <c r="M178" s="215">
        <v>0</v>
      </c>
      <c r="N178" s="215">
        <v>15727803.700000001</v>
      </c>
    </row>
    <row r="179" spans="1:14">
      <c r="A179" s="175"/>
      <c r="B179" s="271">
        <v>119140</v>
      </c>
      <c r="C179" s="201" t="s">
        <v>200</v>
      </c>
      <c r="D179" s="272" t="s">
        <v>211</v>
      </c>
      <c r="E179" s="273" t="s">
        <v>412</v>
      </c>
      <c r="F179" s="274" t="s">
        <v>188</v>
      </c>
      <c r="G179" s="274" t="s">
        <v>404</v>
      </c>
      <c r="H179" s="205">
        <v>0</v>
      </c>
      <c r="I179" s="205">
        <v>-1134329.19</v>
      </c>
      <c r="J179" s="205"/>
      <c r="K179" s="205"/>
      <c r="L179" s="205">
        <v>3002851.72</v>
      </c>
      <c r="M179" s="205">
        <v>0</v>
      </c>
      <c r="N179" s="205">
        <v>3002851.72</v>
      </c>
    </row>
    <row r="180" spans="1:14">
      <c r="A180" s="175"/>
      <c r="B180" s="271">
        <v>112647</v>
      </c>
      <c r="C180" s="201" t="s">
        <v>200</v>
      </c>
      <c r="D180" s="272" t="s">
        <v>211</v>
      </c>
      <c r="E180" s="273" t="s">
        <v>413</v>
      </c>
      <c r="F180" s="274" t="s">
        <v>188</v>
      </c>
      <c r="G180" s="274" t="s">
        <v>404</v>
      </c>
      <c r="H180" s="205">
        <v>0</v>
      </c>
      <c r="I180" s="205">
        <v>0</v>
      </c>
      <c r="J180" s="205"/>
      <c r="K180" s="205"/>
      <c r="L180" s="205">
        <v>1880718.95</v>
      </c>
      <c r="M180" s="205">
        <v>0</v>
      </c>
      <c r="N180" s="205">
        <v>1880718.95</v>
      </c>
    </row>
    <row r="181" spans="1:14">
      <c r="A181" s="175"/>
      <c r="B181" s="200">
        <v>129210</v>
      </c>
      <c r="C181" s="201" t="s">
        <v>200</v>
      </c>
      <c r="D181" s="202" t="s">
        <v>211</v>
      </c>
      <c r="E181" s="203" t="s">
        <v>414</v>
      </c>
      <c r="F181" s="204" t="s">
        <v>188</v>
      </c>
      <c r="G181" s="274" t="s">
        <v>404</v>
      </c>
      <c r="H181" s="205">
        <v>0</v>
      </c>
      <c r="I181" s="205">
        <v>0</v>
      </c>
      <c r="J181" s="205"/>
      <c r="K181" s="205"/>
      <c r="L181" s="205">
        <v>23789861.59</v>
      </c>
      <c r="M181" s="205">
        <v>0</v>
      </c>
      <c r="N181" s="205">
        <v>23789861.59</v>
      </c>
    </row>
    <row r="182" spans="1:14">
      <c r="A182" s="175"/>
      <c r="B182" s="200">
        <v>129400</v>
      </c>
      <c r="C182" s="201" t="s">
        <v>200</v>
      </c>
      <c r="D182" s="202" t="s">
        <v>211</v>
      </c>
      <c r="E182" s="203" t="s">
        <v>415</v>
      </c>
      <c r="F182" s="204" t="s">
        <v>188</v>
      </c>
      <c r="G182" s="274" t="s">
        <v>404</v>
      </c>
      <c r="H182" s="205">
        <v>0</v>
      </c>
      <c r="I182" s="205">
        <v>0</v>
      </c>
      <c r="J182" s="205"/>
      <c r="K182" s="205"/>
      <c r="L182" s="205">
        <v>0</v>
      </c>
      <c r="M182" s="205">
        <v>0</v>
      </c>
      <c r="N182" s="205">
        <v>0</v>
      </c>
    </row>
    <row r="183" spans="1:14">
      <c r="A183" s="175"/>
      <c r="B183" s="200">
        <v>113280</v>
      </c>
      <c r="C183" s="201" t="s">
        <v>200</v>
      </c>
      <c r="D183" s="202" t="s">
        <v>211</v>
      </c>
      <c r="E183" s="278" t="s">
        <v>416</v>
      </c>
      <c r="F183" s="204" t="s">
        <v>188</v>
      </c>
      <c r="G183" s="274" t="s">
        <v>404</v>
      </c>
      <c r="H183" s="205">
        <v>0</v>
      </c>
      <c r="I183" s="205">
        <v>0</v>
      </c>
      <c r="J183" s="280"/>
      <c r="K183" s="280"/>
      <c r="L183" s="205">
        <v>-3470041.1</v>
      </c>
      <c r="M183" s="205">
        <v>0</v>
      </c>
      <c r="N183" s="205">
        <v>-3470041.1</v>
      </c>
    </row>
    <row r="184" spans="1:14">
      <c r="A184" s="175"/>
      <c r="B184" s="275">
        <v>129250</v>
      </c>
      <c r="C184" s="276" t="s">
        <v>200</v>
      </c>
      <c r="D184" s="277" t="s">
        <v>211</v>
      </c>
      <c r="E184" s="278" t="s">
        <v>417</v>
      </c>
      <c r="F184" s="204" t="s">
        <v>188</v>
      </c>
      <c r="G184" s="274" t="s">
        <v>404</v>
      </c>
      <c r="H184" s="205">
        <v>0</v>
      </c>
      <c r="I184" s="205">
        <v>0</v>
      </c>
      <c r="J184" s="280"/>
      <c r="K184" s="280"/>
      <c r="L184" s="205">
        <v>-15137288.939999999</v>
      </c>
      <c r="M184" s="205">
        <v>0</v>
      </c>
      <c r="N184" s="205">
        <v>-15137288.939999999</v>
      </c>
    </row>
    <row r="185" spans="1:14">
      <c r="A185" s="175"/>
      <c r="B185" s="261" t="s">
        <v>418</v>
      </c>
      <c r="C185" s="262"/>
      <c r="D185" s="263"/>
      <c r="E185" s="264"/>
      <c r="F185" s="265"/>
      <c r="G185" s="265"/>
      <c r="H185" s="265"/>
      <c r="I185" s="265"/>
      <c r="J185" s="265">
        <v>0</v>
      </c>
      <c r="K185" s="265">
        <v>0</v>
      </c>
      <c r="L185" s="265">
        <v>3451909.7</v>
      </c>
      <c r="M185" s="265">
        <v>954054.2</v>
      </c>
      <c r="N185" s="265">
        <v>4405963.9000000004</v>
      </c>
    </row>
    <row r="186" spans="1:14">
      <c r="A186" s="175"/>
      <c r="B186" s="200">
        <v>118104</v>
      </c>
      <c r="C186" s="201" t="s">
        <v>201</v>
      </c>
      <c r="D186" s="202" t="s">
        <v>211</v>
      </c>
      <c r="E186" s="203" t="s">
        <v>419</v>
      </c>
      <c r="F186" s="204" t="s">
        <v>188</v>
      </c>
      <c r="G186" s="204" t="s">
        <v>418</v>
      </c>
      <c r="H186" s="205"/>
      <c r="I186" s="205"/>
      <c r="J186" s="205">
        <v>0</v>
      </c>
      <c r="K186" s="205">
        <v>0</v>
      </c>
      <c r="L186" s="205">
        <v>0</v>
      </c>
      <c r="M186" s="205">
        <v>954054.2</v>
      </c>
      <c r="N186" s="205">
        <v>954054.2</v>
      </c>
    </row>
    <row r="187" spans="1:14">
      <c r="A187" s="175"/>
      <c r="B187" s="200">
        <v>117130</v>
      </c>
      <c r="C187" s="201" t="s">
        <v>200</v>
      </c>
      <c r="D187" s="202" t="s">
        <v>211</v>
      </c>
      <c r="E187" s="203" t="s">
        <v>420</v>
      </c>
      <c r="F187" s="204" t="s">
        <v>188</v>
      </c>
      <c r="G187" s="204" t="s">
        <v>418</v>
      </c>
      <c r="H187" s="205">
        <v>0</v>
      </c>
      <c r="I187" s="205">
        <v>0</v>
      </c>
      <c r="J187" s="205"/>
      <c r="K187" s="205"/>
      <c r="L187" s="205">
        <v>3451909.7</v>
      </c>
      <c r="M187" s="205">
        <v>0</v>
      </c>
      <c r="N187" s="205">
        <v>3451909.7</v>
      </c>
    </row>
    <row r="188" spans="1:14">
      <c r="A188" s="175"/>
      <c r="B188" s="195" t="s">
        <v>421</v>
      </c>
      <c r="C188" s="196"/>
      <c r="D188" s="197"/>
      <c r="E188" s="198"/>
      <c r="F188" s="199"/>
      <c r="G188" s="199"/>
      <c r="H188" s="199"/>
      <c r="I188" s="199"/>
      <c r="J188" s="199">
        <v>0</v>
      </c>
      <c r="K188" s="199">
        <v>0</v>
      </c>
      <c r="L188" s="199">
        <v>0</v>
      </c>
      <c r="M188" s="199">
        <v>0</v>
      </c>
      <c r="N188" s="199">
        <v>0</v>
      </c>
    </row>
    <row r="189" spans="1:14">
      <c r="A189" s="175"/>
      <c r="B189" s="200">
        <v>123992</v>
      </c>
      <c r="C189" s="201" t="s">
        <v>201</v>
      </c>
      <c r="D189" s="202" t="s">
        <v>211</v>
      </c>
      <c r="E189" s="203" t="s">
        <v>422</v>
      </c>
      <c r="F189" s="274" t="s">
        <v>421</v>
      </c>
      <c r="G189" s="274" t="s">
        <v>421</v>
      </c>
      <c r="H189" s="205"/>
      <c r="I189" s="205"/>
      <c r="J189" s="205">
        <v>0</v>
      </c>
      <c r="K189" s="205">
        <v>0</v>
      </c>
      <c r="L189" s="205">
        <v>0</v>
      </c>
      <c r="M189" s="205">
        <v>0</v>
      </c>
      <c r="N189" s="205">
        <v>0</v>
      </c>
    </row>
    <row r="190" spans="1:14">
      <c r="A190" s="175"/>
      <c r="B190" s="200">
        <v>123991</v>
      </c>
      <c r="C190" s="201" t="s">
        <v>201</v>
      </c>
      <c r="D190" s="202" t="s">
        <v>211</v>
      </c>
      <c r="E190" s="203" t="s">
        <v>423</v>
      </c>
      <c r="F190" s="274" t="s">
        <v>421</v>
      </c>
      <c r="G190" s="274" t="s">
        <v>421</v>
      </c>
      <c r="H190" s="205"/>
      <c r="I190" s="205"/>
      <c r="J190" s="205">
        <v>0</v>
      </c>
      <c r="K190" s="205">
        <v>0</v>
      </c>
      <c r="L190" s="205">
        <v>0</v>
      </c>
      <c r="M190" s="205">
        <v>0</v>
      </c>
      <c r="N190" s="205">
        <v>0</v>
      </c>
    </row>
    <row r="191" spans="1:14">
      <c r="A191" s="175"/>
      <c r="B191" s="190" t="s">
        <v>189</v>
      </c>
      <c r="C191" s="191"/>
      <c r="D191" s="192"/>
      <c r="E191" s="193"/>
      <c r="F191" s="194"/>
      <c r="G191" s="194"/>
      <c r="H191" s="194"/>
      <c r="I191" s="194"/>
      <c r="J191" s="194">
        <v>0</v>
      </c>
      <c r="K191" s="194">
        <v>0</v>
      </c>
      <c r="L191" s="194">
        <v>-10403860.360000014</v>
      </c>
      <c r="M191" s="194">
        <v>775485798.88999796</v>
      </c>
      <c r="N191" s="194">
        <v>765081938.52999794</v>
      </c>
    </row>
    <row r="192" spans="1:14">
      <c r="A192" s="175"/>
      <c r="B192" s="195" t="s">
        <v>424</v>
      </c>
      <c r="C192" s="196"/>
      <c r="D192" s="197"/>
      <c r="E192" s="198"/>
      <c r="F192" s="199"/>
      <c r="G192" s="199"/>
      <c r="H192" s="199"/>
      <c r="I192" s="199"/>
      <c r="J192" s="199">
        <v>0</v>
      </c>
      <c r="K192" s="199">
        <v>0</v>
      </c>
      <c r="L192" s="199">
        <v>0</v>
      </c>
      <c r="M192" s="199">
        <v>0</v>
      </c>
      <c r="N192" s="199">
        <v>0</v>
      </c>
    </row>
    <row r="193" spans="1:14">
      <c r="A193" s="175"/>
      <c r="B193" s="200">
        <v>111311</v>
      </c>
      <c r="C193" s="201" t="s">
        <v>201</v>
      </c>
      <c r="D193" s="202" t="s">
        <v>211</v>
      </c>
      <c r="E193" s="203" t="s">
        <v>425</v>
      </c>
      <c r="F193" s="274" t="s">
        <v>243</v>
      </c>
      <c r="G193" s="274" t="s">
        <v>243</v>
      </c>
      <c r="H193" s="205"/>
      <c r="I193" s="205"/>
      <c r="J193" s="205">
        <v>0</v>
      </c>
      <c r="K193" s="205">
        <v>0</v>
      </c>
      <c r="L193" s="205">
        <v>0</v>
      </c>
      <c r="M193" s="205">
        <v>0</v>
      </c>
      <c r="N193" s="205">
        <v>0</v>
      </c>
    </row>
    <row r="194" spans="1:14">
      <c r="A194" s="175"/>
      <c r="B194" s="271" t="s">
        <v>426</v>
      </c>
      <c r="C194" s="201" t="s">
        <v>201</v>
      </c>
      <c r="D194" s="272" t="s">
        <v>211</v>
      </c>
      <c r="E194" s="273" t="s">
        <v>229</v>
      </c>
      <c r="F194" s="274" t="s">
        <v>243</v>
      </c>
      <c r="G194" s="274" t="s">
        <v>243</v>
      </c>
      <c r="H194" s="205"/>
      <c r="I194" s="205"/>
      <c r="J194" s="205">
        <v>0</v>
      </c>
      <c r="K194" s="205">
        <v>0</v>
      </c>
      <c r="L194" s="205">
        <v>0</v>
      </c>
      <c r="M194" s="205">
        <v>0</v>
      </c>
      <c r="N194" s="205">
        <v>0</v>
      </c>
    </row>
    <row r="195" spans="1:14">
      <c r="A195" s="175"/>
      <c r="B195" s="195" t="s">
        <v>427</v>
      </c>
      <c r="C195" s="196"/>
      <c r="D195" s="196"/>
      <c r="E195" s="198"/>
      <c r="F195" s="199"/>
      <c r="G195" s="199"/>
      <c r="H195" s="199"/>
      <c r="I195" s="199"/>
      <c r="J195" s="199">
        <v>0</v>
      </c>
      <c r="K195" s="199">
        <v>0</v>
      </c>
      <c r="L195" s="199">
        <v>0</v>
      </c>
      <c r="M195" s="199">
        <v>542565565.05999804</v>
      </c>
      <c r="N195" s="199">
        <v>542565565.05999804</v>
      </c>
    </row>
    <row r="196" spans="1:14">
      <c r="A196" s="175"/>
      <c r="B196" s="200">
        <v>121100</v>
      </c>
      <c r="C196" s="201" t="s">
        <v>201</v>
      </c>
      <c r="D196" s="202" t="s">
        <v>211</v>
      </c>
      <c r="E196" s="203" t="s">
        <v>428</v>
      </c>
      <c r="F196" s="274" t="s">
        <v>427</v>
      </c>
      <c r="G196" s="274">
        <v>0</v>
      </c>
      <c r="H196" s="205"/>
      <c r="I196" s="205"/>
      <c r="J196" s="205">
        <v>0</v>
      </c>
      <c r="K196" s="205">
        <v>0</v>
      </c>
      <c r="L196" s="205">
        <v>0</v>
      </c>
      <c r="M196" s="205">
        <v>0</v>
      </c>
      <c r="N196" s="205">
        <v>0</v>
      </c>
    </row>
    <row r="197" spans="1:14">
      <c r="A197" s="175"/>
      <c r="B197" s="200">
        <v>121712</v>
      </c>
      <c r="C197" s="201" t="s">
        <v>201</v>
      </c>
      <c r="D197" s="202" t="s">
        <v>211</v>
      </c>
      <c r="E197" s="203" t="s">
        <v>429</v>
      </c>
      <c r="F197" s="274" t="s">
        <v>427</v>
      </c>
      <c r="G197" s="274">
        <v>0</v>
      </c>
      <c r="H197" s="205"/>
      <c r="I197" s="205"/>
      <c r="J197" s="205">
        <v>0</v>
      </c>
      <c r="K197" s="205">
        <v>0</v>
      </c>
      <c r="L197" s="205">
        <v>0</v>
      </c>
      <c r="M197" s="205">
        <v>0</v>
      </c>
      <c r="N197" s="205">
        <v>0</v>
      </c>
    </row>
    <row r="198" spans="1:14">
      <c r="A198" s="175"/>
      <c r="B198" s="200">
        <v>121200</v>
      </c>
      <c r="C198" s="201" t="s">
        <v>201</v>
      </c>
      <c r="D198" s="202" t="s">
        <v>211</v>
      </c>
      <c r="E198" s="203" t="s">
        <v>430</v>
      </c>
      <c r="F198" s="274" t="s">
        <v>427</v>
      </c>
      <c r="G198" s="274" t="s">
        <v>431</v>
      </c>
      <c r="H198" s="205"/>
      <c r="I198" s="205"/>
      <c r="J198" s="205">
        <v>0</v>
      </c>
      <c r="K198" s="205">
        <v>0</v>
      </c>
      <c r="L198" s="205">
        <v>0</v>
      </c>
      <c r="M198" s="205">
        <v>10199970</v>
      </c>
      <c r="N198" s="205">
        <v>10199970</v>
      </c>
    </row>
    <row r="199" spans="1:14">
      <c r="A199" s="175"/>
      <c r="B199" s="200">
        <v>121700</v>
      </c>
      <c r="C199" s="201" t="s">
        <v>201</v>
      </c>
      <c r="D199" s="202" t="s">
        <v>211</v>
      </c>
      <c r="E199" s="203" t="s">
        <v>432</v>
      </c>
      <c r="F199" s="274" t="s">
        <v>427</v>
      </c>
      <c r="G199" s="274" t="s">
        <v>433</v>
      </c>
      <c r="H199" s="205"/>
      <c r="I199" s="205"/>
      <c r="J199" s="205">
        <v>0</v>
      </c>
      <c r="K199" s="205">
        <v>0</v>
      </c>
      <c r="L199" s="205">
        <v>0</v>
      </c>
      <c r="M199" s="205">
        <v>-10199970</v>
      </c>
      <c r="N199" s="205">
        <v>-10199970</v>
      </c>
    </row>
    <row r="200" spans="1:14">
      <c r="A200" s="175"/>
      <c r="B200" s="200">
        <v>121600</v>
      </c>
      <c r="C200" s="201" t="s">
        <v>201</v>
      </c>
      <c r="D200" s="202" t="s">
        <v>211</v>
      </c>
      <c r="E200" s="203" t="s">
        <v>434</v>
      </c>
      <c r="F200" s="274" t="s">
        <v>427</v>
      </c>
      <c r="G200" s="274" t="s">
        <v>435</v>
      </c>
      <c r="H200" s="205"/>
      <c r="I200" s="205"/>
      <c r="J200" s="205">
        <v>0</v>
      </c>
      <c r="K200" s="205">
        <v>0</v>
      </c>
      <c r="L200" s="205">
        <v>0</v>
      </c>
      <c r="M200" s="205">
        <v>538000000</v>
      </c>
      <c r="N200" s="205">
        <v>538000000</v>
      </c>
    </row>
    <row r="201" spans="1:14">
      <c r="A201" s="175"/>
      <c r="B201" s="200">
        <v>121711</v>
      </c>
      <c r="C201" s="201" t="s">
        <v>201</v>
      </c>
      <c r="D201" s="202" t="s">
        <v>211</v>
      </c>
      <c r="E201" s="203" t="s">
        <v>436</v>
      </c>
      <c r="F201" s="274" t="s">
        <v>427</v>
      </c>
      <c r="G201" s="274" t="s">
        <v>437</v>
      </c>
      <c r="H201" s="205"/>
      <c r="I201" s="205"/>
      <c r="J201" s="205">
        <v>0</v>
      </c>
      <c r="K201" s="205">
        <v>0</v>
      </c>
      <c r="L201" s="205">
        <v>0</v>
      </c>
      <c r="M201" s="205">
        <v>-538000000</v>
      </c>
      <c r="N201" s="205">
        <v>-538000000</v>
      </c>
    </row>
    <row r="202" spans="1:14">
      <c r="A202" s="175"/>
      <c r="B202" s="200">
        <v>121500</v>
      </c>
      <c r="C202" s="201" t="s">
        <v>201</v>
      </c>
      <c r="D202" s="202" t="s">
        <v>211</v>
      </c>
      <c r="E202" s="203" t="s">
        <v>438</v>
      </c>
      <c r="F202" s="270" t="s">
        <v>427</v>
      </c>
      <c r="G202" s="270" t="s">
        <v>439</v>
      </c>
      <c r="H202" s="205"/>
      <c r="I202" s="205"/>
      <c r="J202" s="205">
        <v>0</v>
      </c>
      <c r="K202" s="205">
        <v>0</v>
      </c>
      <c r="L202" s="205">
        <v>0</v>
      </c>
      <c r="M202" s="205">
        <v>60000000</v>
      </c>
      <c r="N202" s="205">
        <v>60000000</v>
      </c>
    </row>
    <row r="203" spans="1:14">
      <c r="A203" s="175"/>
      <c r="B203" s="200">
        <v>121715</v>
      </c>
      <c r="C203" s="201" t="s">
        <v>201</v>
      </c>
      <c r="D203" s="202" t="s">
        <v>211</v>
      </c>
      <c r="E203" s="203" t="s">
        <v>440</v>
      </c>
      <c r="F203" s="270" t="s">
        <v>427</v>
      </c>
      <c r="G203" s="270" t="s">
        <v>441</v>
      </c>
      <c r="H203" s="205"/>
      <c r="I203" s="205"/>
      <c r="J203" s="205">
        <v>0</v>
      </c>
      <c r="K203" s="205">
        <v>0</v>
      </c>
      <c r="L203" s="205">
        <v>0</v>
      </c>
      <c r="M203" s="205">
        <v>-60000000</v>
      </c>
      <c r="N203" s="205">
        <v>-60000000</v>
      </c>
    </row>
    <row r="204" spans="1:14">
      <c r="A204" s="175"/>
      <c r="B204" s="200" t="s">
        <v>442</v>
      </c>
      <c r="C204" s="201" t="s">
        <v>201</v>
      </c>
      <c r="D204" s="202" t="s">
        <v>211</v>
      </c>
      <c r="E204" s="203" t="s">
        <v>443</v>
      </c>
      <c r="F204" s="274" t="s">
        <v>427</v>
      </c>
      <c r="G204" s="274" t="s">
        <v>441</v>
      </c>
      <c r="H204" s="205"/>
      <c r="I204" s="205"/>
      <c r="J204" s="205">
        <v>0</v>
      </c>
      <c r="K204" s="205">
        <v>0</v>
      </c>
      <c r="L204" s="205">
        <v>0</v>
      </c>
      <c r="M204" s="205">
        <v>0</v>
      </c>
      <c r="N204" s="205">
        <v>0</v>
      </c>
    </row>
    <row r="205" spans="1:14">
      <c r="A205" s="175"/>
      <c r="B205" s="200">
        <v>121820</v>
      </c>
      <c r="C205" s="201" t="s">
        <v>201</v>
      </c>
      <c r="D205" s="202" t="s">
        <v>211</v>
      </c>
      <c r="E205" s="203" t="s">
        <v>444</v>
      </c>
      <c r="F205" s="274" t="s">
        <v>427</v>
      </c>
      <c r="G205" s="274" t="s">
        <v>445</v>
      </c>
      <c r="H205" s="205"/>
      <c r="I205" s="205"/>
      <c r="J205" s="205">
        <v>0</v>
      </c>
      <c r="K205" s="205">
        <v>0</v>
      </c>
      <c r="L205" s="205">
        <v>0</v>
      </c>
      <c r="M205" s="205">
        <v>0</v>
      </c>
      <c r="N205" s="205">
        <v>0</v>
      </c>
    </row>
    <row r="206" spans="1:14">
      <c r="A206" s="175"/>
      <c r="B206" s="200">
        <v>121714</v>
      </c>
      <c r="C206" s="201" t="s">
        <v>201</v>
      </c>
      <c r="D206" s="202" t="s">
        <v>211</v>
      </c>
      <c r="E206" s="203" t="s">
        <v>446</v>
      </c>
      <c r="F206" s="274" t="s">
        <v>427</v>
      </c>
      <c r="G206" s="274" t="s">
        <v>447</v>
      </c>
      <c r="H206" s="205"/>
      <c r="I206" s="205"/>
      <c r="J206" s="205">
        <v>0</v>
      </c>
      <c r="K206" s="205">
        <v>0</v>
      </c>
      <c r="L206" s="205">
        <v>0</v>
      </c>
      <c r="M206" s="205">
        <v>0</v>
      </c>
      <c r="N206" s="205">
        <v>0</v>
      </c>
    </row>
    <row r="207" spans="1:14">
      <c r="A207" s="175"/>
      <c r="B207" s="200" t="s">
        <v>448</v>
      </c>
      <c r="C207" s="201" t="s">
        <v>201</v>
      </c>
      <c r="D207" s="202" t="s">
        <v>211</v>
      </c>
      <c r="E207" s="203" t="s">
        <v>449</v>
      </c>
      <c r="F207" s="274" t="s">
        <v>427</v>
      </c>
      <c r="G207" s="274" t="s">
        <v>447</v>
      </c>
      <c r="H207" s="205"/>
      <c r="I207" s="205"/>
      <c r="J207" s="205">
        <v>0</v>
      </c>
      <c r="K207" s="205">
        <v>0</v>
      </c>
      <c r="L207" s="205">
        <v>0</v>
      </c>
      <c r="M207" s="205">
        <v>0</v>
      </c>
      <c r="N207" s="205">
        <v>0</v>
      </c>
    </row>
    <row r="208" spans="1:14">
      <c r="A208" s="175"/>
      <c r="B208" s="200">
        <v>121810</v>
      </c>
      <c r="C208" s="201" t="s">
        <v>201</v>
      </c>
      <c r="D208" s="202" t="s">
        <v>211</v>
      </c>
      <c r="E208" s="203" t="s">
        <v>450</v>
      </c>
      <c r="F208" s="274" t="s">
        <v>427</v>
      </c>
      <c r="G208" s="274" t="s">
        <v>451</v>
      </c>
      <c r="H208" s="205"/>
      <c r="I208" s="205"/>
      <c r="J208" s="205">
        <v>0</v>
      </c>
      <c r="K208" s="205">
        <v>0</v>
      </c>
      <c r="L208" s="205">
        <v>0</v>
      </c>
      <c r="M208" s="205">
        <v>7067339.8399999999</v>
      </c>
      <c r="N208" s="205">
        <v>7067339.8399999999</v>
      </c>
    </row>
    <row r="209" spans="1:14">
      <c r="A209" s="175"/>
      <c r="B209" s="200">
        <v>121716</v>
      </c>
      <c r="C209" s="201" t="s">
        <v>201</v>
      </c>
      <c r="D209" s="202" t="s">
        <v>211</v>
      </c>
      <c r="E209" s="203" t="s">
        <v>452</v>
      </c>
      <c r="F209" s="274" t="s">
        <v>427</v>
      </c>
      <c r="G209" s="274" t="s">
        <v>453</v>
      </c>
      <c r="H209" s="205"/>
      <c r="I209" s="205"/>
      <c r="J209" s="205">
        <v>0</v>
      </c>
      <c r="K209" s="205">
        <v>0</v>
      </c>
      <c r="L209" s="205">
        <v>0</v>
      </c>
      <c r="M209" s="205">
        <v>-7067339.8399999999</v>
      </c>
      <c r="N209" s="205">
        <v>-7067339.8399999999</v>
      </c>
    </row>
    <row r="210" spans="1:14">
      <c r="A210" s="175"/>
      <c r="B210" s="200">
        <v>121800</v>
      </c>
      <c r="C210" s="201" t="s">
        <v>201</v>
      </c>
      <c r="D210" s="202" t="s">
        <v>211</v>
      </c>
      <c r="E210" s="203" t="s">
        <v>454</v>
      </c>
      <c r="F210" s="274" t="s">
        <v>427</v>
      </c>
      <c r="G210" s="274" t="s">
        <v>455</v>
      </c>
      <c r="H210" s="205"/>
      <c r="I210" s="205"/>
      <c r="J210" s="205">
        <v>0</v>
      </c>
      <c r="K210" s="205">
        <v>0</v>
      </c>
      <c r="L210" s="205">
        <v>0</v>
      </c>
      <c r="M210" s="205">
        <v>0</v>
      </c>
      <c r="N210" s="205">
        <v>0</v>
      </c>
    </row>
    <row r="211" spans="1:14">
      <c r="A211" s="175"/>
      <c r="B211" s="200">
        <v>121713</v>
      </c>
      <c r="C211" s="201" t="s">
        <v>201</v>
      </c>
      <c r="D211" s="202" t="s">
        <v>211</v>
      </c>
      <c r="E211" s="203" t="s">
        <v>456</v>
      </c>
      <c r="F211" s="274" t="s">
        <v>427</v>
      </c>
      <c r="G211" s="274" t="s">
        <v>457</v>
      </c>
      <c r="H211" s="205"/>
      <c r="I211" s="205"/>
      <c r="J211" s="205">
        <v>0</v>
      </c>
      <c r="K211" s="205">
        <v>0</v>
      </c>
      <c r="L211" s="205">
        <v>0</v>
      </c>
      <c r="M211" s="205">
        <v>0</v>
      </c>
      <c r="N211" s="205">
        <v>0</v>
      </c>
    </row>
    <row r="212" spans="1:14">
      <c r="A212" s="175"/>
      <c r="B212" s="200">
        <v>121710</v>
      </c>
      <c r="C212" s="201" t="s">
        <v>201</v>
      </c>
      <c r="D212" s="202" t="s">
        <v>211</v>
      </c>
      <c r="E212" s="203" t="s">
        <v>458</v>
      </c>
      <c r="F212" s="274" t="s">
        <v>427</v>
      </c>
      <c r="G212" s="274" t="s">
        <v>457</v>
      </c>
      <c r="H212" s="205"/>
      <c r="I212" s="205"/>
      <c r="J212" s="205">
        <v>0</v>
      </c>
      <c r="K212" s="205">
        <v>0</v>
      </c>
      <c r="L212" s="205">
        <v>0</v>
      </c>
      <c r="M212" s="205">
        <v>0</v>
      </c>
      <c r="N212" s="205">
        <v>0</v>
      </c>
    </row>
    <row r="213" spans="1:14">
      <c r="A213" s="175"/>
      <c r="B213" s="200">
        <v>125300</v>
      </c>
      <c r="C213" s="201" t="s">
        <v>201</v>
      </c>
      <c r="D213" s="202" t="s">
        <v>211</v>
      </c>
      <c r="E213" s="203" t="s">
        <v>459</v>
      </c>
      <c r="F213" s="274" t="s">
        <v>427</v>
      </c>
      <c r="G213" s="274" t="s">
        <v>455</v>
      </c>
      <c r="H213" s="205"/>
      <c r="I213" s="205"/>
      <c r="J213" s="205">
        <v>0</v>
      </c>
      <c r="K213" s="205">
        <v>0</v>
      </c>
      <c r="L213" s="205">
        <v>0</v>
      </c>
      <c r="M213" s="205">
        <v>1395520</v>
      </c>
      <c r="N213" s="205">
        <v>1395520</v>
      </c>
    </row>
    <row r="214" spans="1:14">
      <c r="A214" s="175"/>
      <c r="B214" s="200">
        <v>125310</v>
      </c>
      <c r="C214" s="201" t="s">
        <v>201</v>
      </c>
      <c r="D214" s="202" t="s">
        <v>211</v>
      </c>
      <c r="E214" s="203" t="s">
        <v>460</v>
      </c>
      <c r="F214" s="274" t="s">
        <v>427</v>
      </c>
      <c r="G214" s="274" t="s">
        <v>457</v>
      </c>
      <c r="H214" s="205"/>
      <c r="I214" s="205"/>
      <c r="J214" s="205">
        <v>0</v>
      </c>
      <c r="K214" s="205">
        <v>0</v>
      </c>
      <c r="L214" s="205">
        <v>0</v>
      </c>
      <c r="M214" s="205">
        <v>-1395520</v>
      </c>
      <c r="N214" s="205">
        <v>-1395520</v>
      </c>
    </row>
    <row r="215" spans="1:14">
      <c r="A215" s="175"/>
      <c r="B215" s="200">
        <v>121400</v>
      </c>
      <c r="C215" s="201" t="s">
        <v>201</v>
      </c>
      <c r="D215" s="202" t="s">
        <v>211</v>
      </c>
      <c r="E215" s="203" t="s">
        <v>461</v>
      </c>
      <c r="F215" s="270" t="s">
        <v>427</v>
      </c>
      <c r="G215" s="270" t="s">
        <v>462</v>
      </c>
      <c r="H215" s="205"/>
      <c r="I215" s="205"/>
      <c r="J215" s="205">
        <v>0</v>
      </c>
      <c r="K215" s="205">
        <v>0</v>
      </c>
      <c r="L215" s="205">
        <v>0</v>
      </c>
      <c r="M215" s="205">
        <v>619124855</v>
      </c>
      <c r="N215" s="205">
        <v>619124855</v>
      </c>
    </row>
    <row r="216" spans="1:14">
      <c r="A216" s="175"/>
      <c r="B216" s="200">
        <v>121720</v>
      </c>
      <c r="C216" s="201" t="s">
        <v>201</v>
      </c>
      <c r="D216" s="202" t="s">
        <v>211</v>
      </c>
      <c r="E216" s="203" t="s">
        <v>463</v>
      </c>
      <c r="F216" s="270" t="s">
        <v>427</v>
      </c>
      <c r="G216" s="270" t="s">
        <v>464</v>
      </c>
      <c r="H216" s="205"/>
      <c r="I216" s="205"/>
      <c r="J216" s="205">
        <v>0</v>
      </c>
      <c r="K216" s="205">
        <v>0</v>
      </c>
      <c r="L216" s="205">
        <v>0</v>
      </c>
      <c r="M216" s="205">
        <v>-553124855</v>
      </c>
      <c r="N216" s="205">
        <v>-553124855</v>
      </c>
    </row>
    <row r="217" spans="1:14">
      <c r="A217" s="175"/>
      <c r="B217" s="200">
        <v>121830</v>
      </c>
      <c r="C217" s="201" t="s">
        <v>201</v>
      </c>
      <c r="D217" s="202" t="s">
        <v>211</v>
      </c>
      <c r="E217" s="203" t="s">
        <v>465</v>
      </c>
      <c r="F217" s="270" t="s">
        <v>427</v>
      </c>
      <c r="G217" s="270" t="s">
        <v>466</v>
      </c>
      <c r="H217" s="205"/>
      <c r="I217" s="205"/>
      <c r="J217" s="205">
        <v>0</v>
      </c>
      <c r="K217" s="205">
        <v>0</v>
      </c>
      <c r="L217" s="205">
        <v>0</v>
      </c>
      <c r="M217" s="205">
        <v>0</v>
      </c>
      <c r="N217" s="205">
        <v>0</v>
      </c>
    </row>
    <row r="218" spans="1:14">
      <c r="A218" s="175"/>
      <c r="B218" s="200">
        <v>125320</v>
      </c>
      <c r="C218" s="201" t="s">
        <v>201</v>
      </c>
      <c r="D218" s="202" t="s">
        <v>211</v>
      </c>
      <c r="E218" s="203" t="s">
        <v>467</v>
      </c>
      <c r="F218" s="270" t="s">
        <v>427</v>
      </c>
      <c r="G218" s="270" t="s">
        <v>466</v>
      </c>
      <c r="H218" s="205"/>
      <c r="I218" s="205"/>
      <c r="J218" s="205">
        <v>0</v>
      </c>
      <c r="K218" s="205">
        <v>0</v>
      </c>
      <c r="L218" s="205">
        <v>0</v>
      </c>
      <c r="M218" s="205">
        <v>0</v>
      </c>
      <c r="N218" s="205">
        <v>0</v>
      </c>
    </row>
    <row r="219" spans="1:14">
      <c r="A219" s="175"/>
      <c r="B219" s="200">
        <v>121719</v>
      </c>
      <c r="C219" s="201" t="s">
        <v>201</v>
      </c>
      <c r="D219" s="202" t="s">
        <v>211</v>
      </c>
      <c r="E219" s="203" t="s">
        <v>468</v>
      </c>
      <c r="F219" s="270" t="s">
        <v>427</v>
      </c>
      <c r="G219" s="270" t="s">
        <v>469</v>
      </c>
      <c r="H219" s="205"/>
      <c r="I219" s="205"/>
      <c r="J219" s="205">
        <v>0</v>
      </c>
      <c r="K219" s="205">
        <v>0</v>
      </c>
      <c r="L219" s="205">
        <v>0</v>
      </c>
      <c r="M219" s="205">
        <v>0</v>
      </c>
      <c r="N219" s="205">
        <v>0</v>
      </c>
    </row>
    <row r="220" spans="1:14">
      <c r="A220" s="175"/>
      <c r="B220" s="200">
        <v>121840</v>
      </c>
      <c r="C220" s="201" t="s">
        <v>201</v>
      </c>
      <c r="D220" s="202" t="s">
        <v>211</v>
      </c>
      <c r="E220" s="203" t="s">
        <v>470</v>
      </c>
      <c r="F220" s="274" t="s">
        <v>427</v>
      </c>
      <c r="G220" s="274" t="s">
        <v>471</v>
      </c>
      <c r="H220" s="205"/>
      <c r="I220" s="205"/>
      <c r="J220" s="205">
        <v>0</v>
      </c>
      <c r="K220" s="205">
        <v>0</v>
      </c>
      <c r="L220" s="205">
        <v>0</v>
      </c>
      <c r="M220" s="205">
        <v>402813022.88999897</v>
      </c>
      <c r="N220" s="205">
        <v>402813022.88999897</v>
      </c>
    </row>
    <row r="221" spans="1:14">
      <c r="A221" s="175"/>
      <c r="B221" s="200">
        <v>121850</v>
      </c>
      <c r="C221" s="201" t="s">
        <v>201</v>
      </c>
      <c r="D221" s="202" t="s">
        <v>211</v>
      </c>
      <c r="E221" s="203" t="s">
        <v>472</v>
      </c>
      <c r="F221" s="274" t="s">
        <v>427</v>
      </c>
      <c r="G221" s="274" t="s">
        <v>473</v>
      </c>
      <c r="H221" s="205"/>
      <c r="I221" s="205"/>
      <c r="J221" s="205">
        <v>0</v>
      </c>
      <c r="K221" s="205">
        <v>0</v>
      </c>
      <c r="L221" s="205">
        <v>0</v>
      </c>
      <c r="M221" s="205">
        <v>180582542.169999</v>
      </c>
      <c r="N221" s="205">
        <v>180582542.169999</v>
      </c>
    </row>
    <row r="222" spans="1:14">
      <c r="A222" s="175"/>
      <c r="B222" s="200">
        <v>121721</v>
      </c>
      <c r="C222" s="201" t="s">
        <v>201</v>
      </c>
      <c r="D222" s="202" t="s">
        <v>211</v>
      </c>
      <c r="E222" s="203" t="s">
        <v>474</v>
      </c>
      <c r="F222" s="274" t="s">
        <v>427</v>
      </c>
      <c r="G222" s="274" t="s">
        <v>475</v>
      </c>
      <c r="H222" s="205"/>
      <c r="I222" s="205"/>
      <c r="J222" s="205">
        <v>0</v>
      </c>
      <c r="K222" s="205">
        <v>0</v>
      </c>
      <c r="L222" s="205">
        <v>0</v>
      </c>
      <c r="M222" s="205">
        <v>-106830000</v>
      </c>
      <c r="N222" s="205">
        <v>-106830000</v>
      </c>
    </row>
    <row r="223" spans="1:14">
      <c r="A223" s="175"/>
      <c r="B223" s="195" t="s">
        <v>476</v>
      </c>
      <c r="C223" s="196"/>
      <c r="D223" s="197"/>
      <c r="E223" s="198"/>
      <c r="F223" s="199"/>
      <c r="G223" s="199"/>
      <c r="H223" s="199"/>
      <c r="I223" s="199"/>
      <c r="J223" s="199">
        <v>0</v>
      </c>
      <c r="K223" s="199">
        <v>0</v>
      </c>
      <c r="L223" s="199">
        <v>0</v>
      </c>
      <c r="M223" s="199">
        <v>0</v>
      </c>
      <c r="N223" s="199">
        <v>0</v>
      </c>
    </row>
    <row r="224" spans="1:14">
      <c r="A224" s="175"/>
      <c r="B224" s="200">
        <v>118306</v>
      </c>
      <c r="C224" s="201" t="s">
        <v>201</v>
      </c>
      <c r="D224" s="202" t="s">
        <v>211</v>
      </c>
      <c r="E224" s="203" t="s">
        <v>477</v>
      </c>
      <c r="F224" s="274" t="s">
        <v>476</v>
      </c>
      <c r="G224" s="274" t="s">
        <v>476</v>
      </c>
      <c r="H224" s="205"/>
      <c r="I224" s="205"/>
      <c r="J224" s="205">
        <v>0</v>
      </c>
      <c r="K224" s="205">
        <v>0</v>
      </c>
      <c r="L224" s="205">
        <v>0</v>
      </c>
      <c r="M224" s="205">
        <v>98010000</v>
      </c>
      <c r="N224" s="205">
        <v>98010000</v>
      </c>
    </row>
    <row r="225" spans="1:14">
      <c r="A225" s="175"/>
      <c r="B225" s="200">
        <v>118307</v>
      </c>
      <c r="C225" s="201" t="s">
        <v>201</v>
      </c>
      <c r="D225" s="202" t="s">
        <v>211</v>
      </c>
      <c r="E225" s="203" t="s">
        <v>478</v>
      </c>
      <c r="F225" s="274" t="s">
        <v>476</v>
      </c>
      <c r="G225" s="274" t="s">
        <v>476</v>
      </c>
      <c r="H225" s="205"/>
      <c r="I225" s="205"/>
      <c r="J225" s="205">
        <v>0</v>
      </c>
      <c r="K225" s="205">
        <v>0</v>
      </c>
      <c r="L225" s="205">
        <v>0</v>
      </c>
      <c r="M225" s="205">
        <v>-98010000</v>
      </c>
      <c r="N225" s="205">
        <v>-98010000</v>
      </c>
    </row>
    <row r="226" spans="1:14">
      <c r="A226" s="175"/>
      <c r="B226" s="195" t="s">
        <v>479</v>
      </c>
      <c r="C226" s="196"/>
      <c r="D226" s="197"/>
      <c r="E226" s="198"/>
      <c r="F226" s="199"/>
      <c r="G226" s="199"/>
      <c r="H226" s="199"/>
      <c r="I226" s="199"/>
      <c r="J226" s="199">
        <v>0</v>
      </c>
      <c r="K226" s="199">
        <v>0</v>
      </c>
      <c r="L226" s="199">
        <v>0</v>
      </c>
      <c r="M226" s="199">
        <v>76032000</v>
      </c>
      <c r="N226" s="199">
        <v>76032000</v>
      </c>
    </row>
    <row r="227" spans="1:14">
      <c r="A227" s="175"/>
      <c r="B227" s="294">
        <v>122100</v>
      </c>
      <c r="C227" s="295" t="s">
        <v>201</v>
      </c>
      <c r="D227" s="296" t="s">
        <v>211</v>
      </c>
      <c r="E227" s="297" t="s">
        <v>480</v>
      </c>
      <c r="F227" s="298" t="s">
        <v>479</v>
      </c>
      <c r="G227" s="298" t="s">
        <v>479</v>
      </c>
      <c r="H227" s="299"/>
      <c r="I227" s="299"/>
      <c r="J227" s="299">
        <v>0</v>
      </c>
      <c r="K227" s="299">
        <v>0</v>
      </c>
      <c r="L227" s="299">
        <v>0</v>
      </c>
      <c r="M227" s="299">
        <v>67666000</v>
      </c>
      <c r="N227" s="299">
        <v>67666000</v>
      </c>
    </row>
    <row r="228" spans="1:14">
      <c r="A228" s="175"/>
      <c r="B228" s="294">
        <v>122200</v>
      </c>
      <c r="C228" s="295" t="s">
        <v>201</v>
      </c>
      <c r="D228" s="296" t="s">
        <v>211</v>
      </c>
      <c r="E228" s="297" t="s">
        <v>481</v>
      </c>
      <c r="F228" s="298" t="s">
        <v>479</v>
      </c>
      <c r="G228" s="298" t="s">
        <v>479</v>
      </c>
      <c r="H228" s="299"/>
      <c r="I228" s="299"/>
      <c r="J228" s="299">
        <v>0</v>
      </c>
      <c r="K228" s="299">
        <v>0</v>
      </c>
      <c r="L228" s="299">
        <v>0</v>
      </c>
      <c r="M228" s="299">
        <v>12270379.85</v>
      </c>
      <c r="N228" s="299">
        <v>12270379.85</v>
      </c>
    </row>
    <row r="229" spans="1:14">
      <c r="A229" s="175"/>
      <c r="B229" s="294">
        <v>122300</v>
      </c>
      <c r="C229" s="295" t="s">
        <v>201</v>
      </c>
      <c r="D229" s="296" t="s">
        <v>211</v>
      </c>
      <c r="E229" s="297" t="s">
        <v>482</v>
      </c>
      <c r="F229" s="298" t="s">
        <v>479</v>
      </c>
      <c r="G229" s="298" t="s">
        <v>479</v>
      </c>
      <c r="H229" s="299"/>
      <c r="I229" s="299"/>
      <c r="J229" s="299">
        <v>0</v>
      </c>
      <c r="K229" s="299">
        <v>0</v>
      </c>
      <c r="L229" s="299">
        <v>0</v>
      </c>
      <c r="M229" s="299">
        <v>-3904379.85</v>
      </c>
      <c r="N229" s="299">
        <v>-3904379.85</v>
      </c>
    </row>
    <row r="230" spans="1:14">
      <c r="A230" s="175"/>
      <c r="B230" s="195" t="s">
        <v>483</v>
      </c>
      <c r="C230" s="196"/>
      <c r="D230" s="197"/>
      <c r="E230" s="198"/>
      <c r="F230" s="199"/>
      <c r="G230" s="199"/>
      <c r="H230" s="199"/>
      <c r="I230" s="199"/>
      <c r="J230" s="199">
        <v>0</v>
      </c>
      <c r="K230" s="199">
        <v>0</v>
      </c>
      <c r="L230" s="199">
        <v>2303945.5100000002</v>
      </c>
      <c r="M230" s="199">
        <v>752403.98999999964</v>
      </c>
      <c r="N230" s="199">
        <v>3056349.5</v>
      </c>
    </row>
    <row r="231" spans="1:14">
      <c r="A231" s="175"/>
      <c r="B231" s="261" t="s">
        <v>484</v>
      </c>
      <c r="C231" s="262"/>
      <c r="D231" s="263"/>
      <c r="E231" s="264"/>
      <c r="F231" s="265"/>
      <c r="G231" s="265"/>
      <c r="H231" s="265"/>
      <c r="I231" s="265"/>
      <c r="J231" s="265">
        <v>0</v>
      </c>
      <c r="K231" s="265">
        <v>0</v>
      </c>
      <c r="L231" s="265">
        <v>0</v>
      </c>
      <c r="M231" s="265">
        <v>0</v>
      </c>
      <c r="N231" s="265">
        <v>0</v>
      </c>
    </row>
    <row r="232" spans="1:14">
      <c r="A232" s="175"/>
      <c r="B232" s="200">
        <v>123100</v>
      </c>
      <c r="C232" s="201" t="s">
        <v>201</v>
      </c>
      <c r="D232" s="202" t="s">
        <v>211</v>
      </c>
      <c r="E232" s="203" t="s">
        <v>485</v>
      </c>
      <c r="F232" s="274" t="s">
        <v>486</v>
      </c>
      <c r="G232" s="274" t="s">
        <v>484</v>
      </c>
      <c r="H232" s="205"/>
      <c r="I232" s="205"/>
      <c r="J232" s="205">
        <v>0</v>
      </c>
      <c r="K232" s="205">
        <v>0</v>
      </c>
      <c r="L232" s="205">
        <v>0</v>
      </c>
      <c r="M232" s="205">
        <v>0</v>
      </c>
      <c r="N232" s="205">
        <v>0</v>
      </c>
    </row>
    <row r="233" spans="1:14">
      <c r="A233" s="175"/>
      <c r="B233" s="200">
        <v>123110</v>
      </c>
      <c r="C233" s="201" t="s">
        <v>200</v>
      </c>
      <c r="D233" s="202" t="s">
        <v>211</v>
      </c>
      <c r="E233" s="203" t="s">
        <v>487</v>
      </c>
      <c r="F233" s="274" t="s">
        <v>486</v>
      </c>
      <c r="G233" s="274" t="s">
        <v>484</v>
      </c>
      <c r="H233" s="205">
        <v>0</v>
      </c>
      <c r="I233" s="205">
        <v>0</v>
      </c>
      <c r="J233" s="205"/>
      <c r="K233" s="205"/>
      <c r="L233" s="205">
        <v>0</v>
      </c>
      <c r="M233" s="205">
        <v>0</v>
      </c>
      <c r="N233" s="205">
        <v>0</v>
      </c>
    </row>
    <row r="234" spans="1:14">
      <c r="A234" s="175"/>
      <c r="B234" s="261" t="s">
        <v>488</v>
      </c>
      <c r="C234" s="262"/>
      <c r="D234" s="263"/>
      <c r="E234" s="264"/>
      <c r="F234" s="265"/>
      <c r="G234" s="265"/>
      <c r="H234" s="265"/>
      <c r="I234" s="265"/>
      <c r="J234" s="265">
        <v>0</v>
      </c>
      <c r="K234" s="265">
        <v>0</v>
      </c>
      <c r="L234" s="265">
        <v>0</v>
      </c>
      <c r="M234" s="265">
        <v>0</v>
      </c>
      <c r="N234" s="265">
        <v>0</v>
      </c>
    </row>
    <row r="235" spans="1:14">
      <c r="A235" s="175"/>
      <c r="B235" s="200">
        <v>123200</v>
      </c>
      <c r="C235" s="201" t="s">
        <v>201</v>
      </c>
      <c r="D235" s="202" t="s">
        <v>211</v>
      </c>
      <c r="E235" s="203" t="s">
        <v>489</v>
      </c>
      <c r="F235" s="274" t="s">
        <v>486</v>
      </c>
      <c r="G235" s="274" t="s">
        <v>488</v>
      </c>
      <c r="H235" s="205"/>
      <c r="I235" s="205"/>
      <c r="J235" s="205">
        <v>0</v>
      </c>
      <c r="K235" s="205">
        <v>0</v>
      </c>
      <c r="L235" s="205">
        <v>0</v>
      </c>
      <c r="M235" s="205">
        <v>0</v>
      </c>
      <c r="N235" s="205">
        <v>0</v>
      </c>
    </row>
    <row r="236" spans="1:14">
      <c r="A236" s="175"/>
      <c r="B236" s="200">
        <v>123210</v>
      </c>
      <c r="C236" s="201" t="s">
        <v>201</v>
      </c>
      <c r="D236" s="202" t="s">
        <v>211</v>
      </c>
      <c r="E236" s="203" t="s">
        <v>490</v>
      </c>
      <c r="F236" s="274" t="s">
        <v>486</v>
      </c>
      <c r="G236" s="274" t="s">
        <v>488</v>
      </c>
      <c r="H236" s="205"/>
      <c r="I236" s="205"/>
      <c r="J236" s="205">
        <v>0</v>
      </c>
      <c r="K236" s="205">
        <v>0</v>
      </c>
      <c r="L236" s="205">
        <v>0</v>
      </c>
      <c r="M236" s="205">
        <v>0</v>
      </c>
      <c r="N236" s="205">
        <v>0</v>
      </c>
    </row>
    <row r="237" spans="1:14">
      <c r="A237" s="175"/>
      <c r="B237" s="200">
        <v>123220</v>
      </c>
      <c r="C237" s="201" t="s">
        <v>201</v>
      </c>
      <c r="D237" s="202" t="s">
        <v>211</v>
      </c>
      <c r="E237" s="203" t="s">
        <v>491</v>
      </c>
      <c r="F237" s="274" t="s">
        <v>486</v>
      </c>
      <c r="G237" s="274" t="s">
        <v>488</v>
      </c>
      <c r="H237" s="205"/>
      <c r="I237" s="205"/>
      <c r="J237" s="205">
        <v>0</v>
      </c>
      <c r="K237" s="205">
        <v>0</v>
      </c>
      <c r="L237" s="205">
        <v>0</v>
      </c>
      <c r="M237" s="205">
        <v>0</v>
      </c>
      <c r="N237" s="205">
        <v>0</v>
      </c>
    </row>
    <row r="238" spans="1:14">
      <c r="A238" s="175"/>
      <c r="B238" s="200">
        <v>123221</v>
      </c>
      <c r="C238" s="201" t="s">
        <v>201</v>
      </c>
      <c r="D238" s="202" t="s">
        <v>211</v>
      </c>
      <c r="E238" s="203" t="s">
        <v>492</v>
      </c>
      <c r="F238" s="274" t="s">
        <v>486</v>
      </c>
      <c r="G238" s="274" t="s">
        <v>488</v>
      </c>
      <c r="H238" s="205"/>
      <c r="I238" s="205"/>
      <c r="J238" s="205">
        <v>0</v>
      </c>
      <c r="K238" s="205">
        <v>0</v>
      </c>
      <c r="L238" s="205">
        <v>0</v>
      </c>
      <c r="M238" s="205">
        <v>0</v>
      </c>
      <c r="N238" s="205">
        <v>0</v>
      </c>
    </row>
    <row r="239" spans="1:14">
      <c r="A239" s="175"/>
      <c r="B239" s="200">
        <v>123231</v>
      </c>
      <c r="C239" s="201" t="s">
        <v>201</v>
      </c>
      <c r="D239" s="202" t="s">
        <v>211</v>
      </c>
      <c r="E239" s="203" t="s">
        <v>493</v>
      </c>
      <c r="F239" s="274" t="s">
        <v>486</v>
      </c>
      <c r="G239" s="274" t="s">
        <v>488</v>
      </c>
      <c r="H239" s="205"/>
      <c r="I239" s="205"/>
      <c r="J239" s="205">
        <v>0</v>
      </c>
      <c r="K239" s="205">
        <v>0</v>
      </c>
      <c r="L239" s="205">
        <v>0</v>
      </c>
      <c r="M239" s="205">
        <v>0</v>
      </c>
      <c r="N239" s="205">
        <v>0</v>
      </c>
    </row>
    <row r="240" spans="1:14">
      <c r="A240" s="175"/>
      <c r="B240" s="261" t="s">
        <v>494</v>
      </c>
      <c r="C240" s="262"/>
      <c r="D240" s="263"/>
      <c r="E240" s="264"/>
      <c r="F240" s="265"/>
      <c r="G240" s="265"/>
      <c r="H240" s="265"/>
      <c r="I240" s="265"/>
      <c r="J240" s="265">
        <v>0</v>
      </c>
      <c r="K240" s="265">
        <v>0</v>
      </c>
      <c r="L240" s="265">
        <v>0</v>
      </c>
      <c r="M240" s="265">
        <v>198856.58000000007</v>
      </c>
      <c r="N240" s="265">
        <v>198856.58000000007</v>
      </c>
    </row>
    <row r="241" spans="1:14">
      <c r="A241" s="175"/>
      <c r="B241" s="200">
        <v>123300</v>
      </c>
      <c r="C241" s="201" t="s">
        <v>201</v>
      </c>
      <c r="D241" s="202" t="s">
        <v>211</v>
      </c>
      <c r="E241" s="203" t="s">
        <v>495</v>
      </c>
      <c r="F241" s="274" t="s">
        <v>486</v>
      </c>
      <c r="G241" s="274" t="s">
        <v>494</v>
      </c>
      <c r="H241" s="205"/>
      <c r="I241" s="205"/>
      <c r="J241" s="205">
        <v>0</v>
      </c>
      <c r="K241" s="205">
        <v>0</v>
      </c>
      <c r="L241" s="205">
        <v>0</v>
      </c>
      <c r="M241" s="205">
        <v>22040</v>
      </c>
      <c r="N241" s="205">
        <v>22040</v>
      </c>
    </row>
    <row r="242" spans="1:14">
      <c r="A242" s="175"/>
      <c r="B242" s="200">
        <v>123310</v>
      </c>
      <c r="C242" s="201" t="s">
        <v>201</v>
      </c>
      <c r="D242" s="202" t="s">
        <v>211</v>
      </c>
      <c r="E242" s="203" t="s">
        <v>496</v>
      </c>
      <c r="F242" s="274" t="s">
        <v>486</v>
      </c>
      <c r="G242" s="274" t="s">
        <v>494</v>
      </c>
      <c r="H242" s="205"/>
      <c r="I242" s="205"/>
      <c r="J242" s="205">
        <v>0</v>
      </c>
      <c r="K242" s="205">
        <v>0</v>
      </c>
      <c r="L242" s="205">
        <v>0</v>
      </c>
      <c r="M242" s="205">
        <v>-5249.25</v>
      </c>
      <c r="N242" s="205">
        <v>-5249.25</v>
      </c>
    </row>
    <row r="243" spans="1:14">
      <c r="A243" s="175"/>
      <c r="B243" s="200">
        <v>123311</v>
      </c>
      <c r="C243" s="201" t="s">
        <v>201</v>
      </c>
      <c r="D243" s="202" t="s">
        <v>211</v>
      </c>
      <c r="E243" s="203" t="s">
        <v>497</v>
      </c>
      <c r="F243" s="274" t="s">
        <v>486</v>
      </c>
      <c r="G243" s="274" t="s">
        <v>494</v>
      </c>
      <c r="H243" s="205"/>
      <c r="I243" s="205"/>
      <c r="J243" s="205">
        <v>0</v>
      </c>
      <c r="K243" s="205">
        <v>0</v>
      </c>
      <c r="L243" s="205">
        <v>0</v>
      </c>
      <c r="M243" s="205">
        <v>0</v>
      </c>
      <c r="N243" s="205">
        <v>0</v>
      </c>
    </row>
    <row r="244" spans="1:14">
      <c r="A244" s="175"/>
      <c r="B244" s="200">
        <v>123312</v>
      </c>
      <c r="C244" s="201" t="s">
        <v>201</v>
      </c>
      <c r="D244" s="202" t="s">
        <v>211</v>
      </c>
      <c r="E244" s="203" t="s">
        <v>498</v>
      </c>
      <c r="F244" s="274" t="s">
        <v>486</v>
      </c>
      <c r="G244" s="274" t="s">
        <v>494</v>
      </c>
      <c r="H244" s="205"/>
      <c r="I244" s="205"/>
      <c r="J244" s="205">
        <v>0</v>
      </c>
      <c r="K244" s="205">
        <v>0</v>
      </c>
      <c r="L244" s="205">
        <v>0</v>
      </c>
      <c r="M244" s="205">
        <v>0</v>
      </c>
      <c r="N244" s="205">
        <v>0</v>
      </c>
    </row>
    <row r="245" spans="1:14">
      <c r="A245" s="175"/>
      <c r="B245" s="200">
        <v>123400</v>
      </c>
      <c r="C245" s="201" t="s">
        <v>201</v>
      </c>
      <c r="D245" s="202" t="s">
        <v>211</v>
      </c>
      <c r="E245" s="203" t="s">
        <v>499</v>
      </c>
      <c r="F245" s="274" t="s">
        <v>486</v>
      </c>
      <c r="G245" s="274" t="s">
        <v>494</v>
      </c>
      <c r="H245" s="205"/>
      <c r="I245" s="205"/>
      <c r="J245" s="205">
        <v>0</v>
      </c>
      <c r="K245" s="205">
        <v>0</v>
      </c>
      <c r="L245" s="205">
        <v>0</v>
      </c>
      <c r="M245" s="205">
        <v>1310646.3600000001</v>
      </c>
      <c r="N245" s="205">
        <v>1310646.3600000001</v>
      </c>
    </row>
    <row r="246" spans="1:14">
      <c r="A246" s="175"/>
      <c r="B246" s="200">
        <v>123410</v>
      </c>
      <c r="C246" s="201" t="s">
        <v>201</v>
      </c>
      <c r="D246" s="202" t="s">
        <v>211</v>
      </c>
      <c r="E246" s="203" t="s">
        <v>500</v>
      </c>
      <c r="F246" s="274" t="s">
        <v>486</v>
      </c>
      <c r="G246" s="274" t="s">
        <v>494</v>
      </c>
      <c r="H246" s="205"/>
      <c r="I246" s="205"/>
      <c r="J246" s="205">
        <v>0</v>
      </c>
      <c r="K246" s="205">
        <v>0</v>
      </c>
      <c r="L246" s="205">
        <v>0</v>
      </c>
      <c r="M246" s="205">
        <v>-1128580.53</v>
      </c>
      <c r="N246" s="205">
        <v>-1128580.53</v>
      </c>
    </row>
    <row r="247" spans="1:14">
      <c r="A247" s="175"/>
      <c r="B247" s="200">
        <v>124300</v>
      </c>
      <c r="C247" s="201" t="s">
        <v>201</v>
      </c>
      <c r="D247" s="202" t="s">
        <v>211</v>
      </c>
      <c r="E247" s="203" t="s">
        <v>501</v>
      </c>
      <c r="F247" s="274" t="s">
        <v>486</v>
      </c>
      <c r="G247" s="274" t="s">
        <v>494</v>
      </c>
      <c r="H247" s="205"/>
      <c r="I247" s="205"/>
      <c r="J247" s="205">
        <v>0</v>
      </c>
      <c r="K247" s="205">
        <v>0</v>
      </c>
      <c r="L247" s="205">
        <v>0</v>
      </c>
      <c r="M247" s="205">
        <v>0</v>
      </c>
      <c r="N247" s="205">
        <v>0</v>
      </c>
    </row>
    <row r="248" spans="1:14">
      <c r="A248" s="175"/>
      <c r="B248" s="200">
        <v>124310</v>
      </c>
      <c r="C248" s="201" t="s">
        <v>201</v>
      </c>
      <c r="D248" s="202" t="s">
        <v>211</v>
      </c>
      <c r="E248" s="203" t="s">
        <v>502</v>
      </c>
      <c r="F248" s="274" t="s">
        <v>486</v>
      </c>
      <c r="G248" s="274" t="s">
        <v>494</v>
      </c>
      <c r="H248" s="205"/>
      <c r="I248" s="205"/>
      <c r="J248" s="205">
        <v>0</v>
      </c>
      <c r="K248" s="205">
        <v>0</v>
      </c>
      <c r="L248" s="205">
        <v>0</v>
      </c>
      <c r="M248" s="205">
        <v>0</v>
      </c>
      <c r="N248" s="205">
        <v>0</v>
      </c>
    </row>
    <row r="249" spans="1:14">
      <c r="A249" s="175"/>
      <c r="B249" s="261" t="s">
        <v>503</v>
      </c>
      <c r="C249" s="262"/>
      <c r="D249" s="263"/>
      <c r="E249" s="264"/>
      <c r="F249" s="265"/>
      <c r="G249" s="265"/>
      <c r="H249" s="265"/>
      <c r="I249" s="265"/>
      <c r="J249" s="265">
        <v>0</v>
      </c>
      <c r="K249" s="265">
        <v>0</v>
      </c>
      <c r="L249" s="265">
        <v>0</v>
      </c>
      <c r="M249" s="265">
        <v>12428.1</v>
      </c>
      <c r="N249" s="265">
        <v>12428.1</v>
      </c>
    </row>
    <row r="250" spans="1:14">
      <c r="A250" s="175"/>
      <c r="B250" s="200">
        <v>124520</v>
      </c>
      <c r="C250" s="201" t="s">
        <v>201</v>
      </c>
      <c r="D250" s="202" t="s">
        <v>211</v>
      </c>
      <c r="E250" s="203" t="s">
        <v>504</v>
      </c>
      <c r="F250" s="274" t="s">
        <v>486</v>
      </c>
      <c r="G250" s="274" t="s">
        <v>503</v>
      </c>
      <c r="H250" s="205"/>
      <c r="I250" s="205"/>
      <c r="J250" s="205">
        <v>0</v>
      </c>
      <c r="K250" s="205">
        <v>0</v>
      </c>
      <c r="L250" s="205">
        <v>0</v>
      </c>
      <c r="M250" s="205">
        <v>0</v>
      </c>
      <c r="N250" s="205">
        <v>0</v>
      </c>
    </row>
    <row r="251" spans="1:14">
      <c r="A251" s="175"/>
      <c r="B251" s="200">
        <v>124530</v>
      </c>
      <c r="C251" s="201" t="s">
        <v>201</v>
      </c>
      <c r="D251" s="202" t="s">
        <v>211</v>
      </c>
      <c r="E251" s="203" t="s">
        <v>505</v>
      </c>
      <c r="F251" s="274" t="s">
        <v>486</v>
      </c>
      <c r="G251" s="274" t="s">
        <v>503</v>
      </c>
      <c r="H251" s="205"/>
      <c r="I251" s="205"/>
      <c r="J251" s="205">
        <v>0</v>
      </c>
      <c r="K251" s="205">
        <v>0</v>
      </c>
      <c r="L251" s="205">
        <v>0</v>
      </c>
      <c r="M251" s="205">
        <v>0</v>
      </c>
      <c r="N251" s="205">
        <v>0</v>
      </c>
    </row>
    <row r="252" spans="1:14">
      <c r="A252" s="175"/>
      <c r="B252" s="200">
        <v>123320</v>
      </c>
      <c r="C252" s="201" t="s">
        <v>201</v>
      </c>
      <c r="D252" s="202" t="s">
        <v>211</v>
      </c>
      <c r="E252" s="203" t="s">
        <v>506</v>
      </c>
      <c r="F252" s="274" t="s">
        <v>486</v>
      </c>
      <c r="G252" s="274" t="s">
        <v>503</v>
      </c>
      <c r="H252" s="205"/>
      <c r="I252" s="205"/>
      <c r="J252" s="205">
        <v>0</v>
      </c>
      <c r="K252" s="205">
        <v>0</v>
      </c>
      <c r="L252" s="205">
        <v>0</v>
      </c>
      <c r="M252" s="205">
        <v>16200</v>
      </c>
      <c r="N252" s="205">
        <v>16200</v>
      </c>
    </row>
    <row r="253" spans="1:14">
      <c r="A253" s="175"/>
      <c r="B253" s="200">
        <v>123330</v>
      </c>
      <c r="C253" s="201" t="s">
        <v>201</v>
      </c>
      <c r="D253" s="202" t="s">
        <v>211</v>
      </c>
      <c r="E253" s="203" t="s">
        <v>507</v>
      </c>
      <c r="F253" s="274" t="s">
        <v>486</v>
      </c>
      <c r="G253" s="274" t="s">
        <v>503</v>
      </c>
      <c r="H253" s="205"/>
      <c r="I253" s="205"/>
      <c r="J253" s="205">
        <v>0</v>
      </c>
      <c r="K253" s="205">
        <v>0</v>
      </c>
      <c r="L253" s="205">
        <v>0</v>
      </c>
      <c r="M253" s="205">
        <v>-3771.9</v>
      </c>
      <c r="N253" s="205">
        <v>-3771.9</v>
      </c>
    </row>
    <row r="254" spans="1:14">
      <c r="A254" s="175"/>
      <c r="B254" s="261" t="s">
        <v>508</v>
      </c>
      <c r="C254" s="262"/>
      <c r="D254" s="263"/>
      <c r="E254" s="264"/>
      <c r="F254" s="265"/>
      <c r="G254" s="265"/>
      <c r="H254" s="265"/>
      <c r="I254" s="265"/>
      <c r="J254" s="265">
        <v>0</v>
      </c>
      <c r="K254" s="265">
        <v>0</v>
      </c>
      <c r="L254" s="265">
        <v>2303945.5100000002</v>
      </c>
      <c r="M254" s="265">
        <v>541119.30999999959</v>
      </c>
      <c r="N254" s="265">
        <v>2845064.82</v>
      </c>
    </row>
    <row r="255" spans="1:14">
      <c r="A255" s="175"/>
      <c r="B255" s="200">
        <v>123600</v>
      </c>
      <c r="C255" s="201" t="s">
        <v>201</v>
      </c>
      <c r="D255" s="202" t="s">
        <v>211</v>
      </c>
      <c r="E255" s="203" t="s">
        <v>509</v>
      </c>
      <c r="F255" s="274" t="s">
        <v>486</v>
      </c>
      <c r="G255" s="274" t="s">
        <v>508</v>
      </c>
      <c r="H255" s="205"/>
      <c r="I255" s="205"/>
      <c r="J255" s="205">
        <v>0</v>
      </c>
      <c r="K255" s="205">
        <v>0</v>
      </c>
      <c r="L255" s="205">
        <v>0</v>
      </c>
      <c r="M255" s="205">
        <v>276873.53999999998</v>
      </c>
      <c r="N255" s="205">
        <v>276873.53999999998</v>
      </c>
    </row>
    <row r="256" spans="1:14">
      <c r="A256" s="175"/>
      <c r="B256" s="200">
        <v>123601</v>
      </c>
      <c r="C256" s="201" t="s">
        <v>201</v>
      </c>
      <c r="D256" s="202" t="s">
        <v>211</v>
      </c>
      <c r="E256" s="203" t="s">
        <v>510</v>
      </c>
      <c r="F256" s="274" t="s">
        <v>486</v>
      </c>
      <c r="G256" s="274" t="s">
        <v>508</v>
      </c>
      <c r="H256" s="205"/>
      <c r="I256" s="205"/>
      <c r="J256" s="205">
        <v>0</v>
      </c>
      <c r="K256" s="205">
        <v>0</v>
      </c>
      <c r="L256" s="205">
        <v>0</v>
      </c>
      <c r="M256" s="205">
        <v>0</v>
      </c>
      <c r="N256" s="205">
        <v>0</v>
      </c>
    </row>
    <row r="257" spans="1:14">
      <c r="A257" s="175"/>
      <c r="B257" s="200">
        <v>123610</v>
      </c>
      <c r="C257" s="201" t="s">
        <v>201</v>
      </c>
      <c r="D257" s="202" t="s">
        <v>211</v>
      </c>
      <c r="E257" s="203" t="s">
        <v>511</v>
      </c>
      <c r="F257" s="274" t="s">
        <v>486</v>
      </c>
      <c r="G257" s="274" t="s">
        <v>508</v>
      </c>
      <c r="H257" s="205"/>
      <c r="I257" s="205"/>
      <c r="J257" s="205">
        <v>0</v>
      </c>
      <c r="K257" s="205">
        <v>0</v>
      </c>
      <c r="L257" s="205">
        <v>0</v>
      </c>
      <c r="M257" s="205">
        <v>-248715.99</v>
      </c>
      <c r="N257" s="205">
        <v>-248715.99</v>
      </c>
    </row>
    <row r="258" spans="1:14">
      <c r="A258" s="175"/>
      <c r="B258" s="200">
        <v>123611</v>
      </c>
      <c r="C258" s="201" t="s">
        <v>201</v>
      </c>
      <c r="D258" s="202" t="s">
        <v>211</v>
      </c>
      <c r="E258" s="203" t="s">
        <v>512</v>
      </c>
      <c r="F258" s="274" t="s">
        <v>486</v>
      </c>
      <c r="G258" s="274" t="s">
        <v>508</v>
      </c>
      <c r="H258" s="205"/>
      <c r="I258" s="205"/>
      <c r="J258" s="205">
        <v>0</v>
      </c>
      <c r="K258" s="205">
        <v>0</v>
      </c>
      <c r="L258" s="205">
        <v>0</v>
      </c>
      <c r="M258" s="205">
        <v>0</v>
      </c>
      <c r="N258" s="205">
        <v>0</v>
      </c>
    </row>
    <row r="259" spans="1:14">
      <c r="A259" s="175"/>
      <c r="B259" s="200">
        <v>123800</v>
      </c>
      <c r="C259" s="201" t="s">
        <v>201</v>
      </c>
      <c r="D259" s="202" t="s">
        <v>211</v>
      </c>
      <c r="E259" s="203" t="s">
        <v>513</v>
      </c>
      <c r="F259" s="274" t="s">
        <v>486</v>
      </c>
      <c r="G259" s="274" t="s">
        <v>508</v>
      </c>
      <c r="H259" s="205"/>
      <c r="I259" s="205"/>
      <c r="J259" s="205">
        <v>0</v>
      </c>
      <c r="K259" s="205">
        <v>0</v>
      </c>
      <c r="L259" s="205">
        <v>0</v>
      </c>
      <c r="M259" s="205">
        <v>1078321.5</v>
      </c>
      <c r="N259" s="205">
        <v>1078321.5</v>
      </c>
    </row>
    <row r="260" spans="1:14">
      <c r="A260" s="175"/>
      <c r="B260" s="200">
        <v>123810</v>
      </c>
      <c r="C260" s="201" t="s">
        <v>201</v>
      </c>
      <c r="D260" s="202" t="s">
        <v>211</v>
      </c>
      <c r="E260" s="203" t="s">
        <v>514</v>
      </c>
      <c r="F260" s="274" t="s">
        <v>486</v>
      </c>
      <c r="G260" s="274" t="s">
        <v>508</v>
      </c>
      <c r="H260" s="205"/>
      <c r="I260" s="205"/>
      <c r="J260" s="205">
        <v>0</v>
      </c>
      <c r="K260" s="205">
        <v>0</v>
      </c>
      <c r="L260" s="205">
        <v>0</v>
      </c>
      <c r="M260" s="205">
        <v>-801125.84</v>
      </c>
      <c r="N260" s="205">
        <v>-801125.84</v>
      </c>
    </row>
    <row r="261" spans="1:14">
      <c r="A261" s="175"/>
      <c r="B261" s="200">
        <v>123500</v>
      </c>
      <c r="C261" s="201" t="s">
        <v>201</v>
      </c>
      <c r="D261" s="202" t="s">
        <v>211</v>
      </c>
      <c r="E261" s="203" t="s">
        <v>515</v>
      </c>
      <c r="F261" s="274" t="s">
        <v>486</v>
      </c>
      <c r="G261" s="274" t="s">
        <v>508</v>
      </c>
      <c r="H261" s="205"/>
      <c r="I261" s="205"/>
      <c r="J261" s="205">
        <v>0</v>
      </c>
      <c r="K261" s="205">
        <v>0</v>
      </c>
      <c r="L261" s="205">
        <v>0</v>
      </c>
      <c r="M261" s="205">
        <v>183799.99</v>
      </c>
      <c r="N261" s="205">
        <v>183799.99</v>
      </c>
    </row>
    <row r="262" spans="1:14">
      <c r="A262" s="175"/>
      <c r="B262" s="200">
        <v>123510</v>
      </c>
      <c r="C262" s="201" t="s">
        <v>201</v>
      </c>
      <c r="D262" s="202" t="s">
        <v>211</v>
      </c>
      <c r="E262" s="203" t="s">
        <v>516</v>
      </c>
      <c r="F262" s="274" t="s">
        <v>486</v>
      </c>
      <c r="G262" s="274" t="s">
        <v>508</v>
      </c>
      <c r="H262" s="205"/>
      <c r="I262" s="205"/>
      <c r="J262" s="205">
        <v>0</v>
      </c>
      <c r="K262" s="205">
        <v>0</v>
      </c>
      <c r="L262" s="205">
        <v>0</v>
      </c>
      <c r="M262" s="205">
        <v>-109860.4</v>
      </c>
      <c r="N262" s="205">
        <v>-109860.4</v>
      </c>
    </row>
    <row r="263" spans="1:14">
      <c r="A263" s="175"/>
      <c r="B263" s="200">
        <v>123900</v>
      </c>
      <c r="C263" s="201" t="s">
        <v>201</v>
      </c>
      <c r="D263" s="202" t="s">
        <v>211</v>
      </c>
      <c r="E263" s="203" t="s">
        <v>517</v>
      </c>
      <c r="F263" s="274" t="s">
        <v>486</v>
      </c>
      <c r="G263" s="274" t="s">
        <v>508</v>
      </c>
      <c r="H263" s="205"/>
      <c r="I263" s="205"/>
      <c r="J263" s="205">
        <v>0</v>
      </c>
      <c r="K263" s="205">
        <v>0</v>
      </c>
      <c r="L263" s="205">
        <v>0</v>
      </c>
      <c r="M263" s="205">
        <v>2611993.5499999998</v>
      </c>
      <c r="N263" s="205">
        <v>2611993.5499999998</v>
      </c>
    </row>
    <row r="264" spans="1:14">
      <c r="A264" s="175"/>
      <c r="B264" s="200">
        <v>123910</v>
      </c>
      <c r="C264" s="201" t="s">
        <v>201</v>
      </c>
      <c r="D264" s="202" t="s">
        <v>211</v>
      </c>
      <c r="E264" s="203" t="s">
        <v>518</v>
      </c>
      <c r="F264" s="274" t="s">
        <v>486</v>
      </c>
      <c r="G264" s="274" t="s">
        <v>508</v>
      </c>
      <c r="H264" s="205"/>
      <c r="I264" s="205"/>
      <c r="J264" s="205">
        <v>0</v>
      </c>
      <c r="K264" s="205">
        <v>0</v>
      </c>
      <c r="L264" s="205">
        <v>0</v>
      </c>
      <c r="M264" s="205">
        <v>-2450167.04</v>
      </c>
      <c r="N264" s="205">
        <v>-2450167.04</v>
      </c>
    </row>
    <row r="265" spans="1:14">
      <c r="A265" s="175"/>
      <c r="B265" s="200">
        <v>118404</v>
      </c>
      <c r="C265" s="201" t="s">
        <v>201</v>
      </c>
      <c r="D265" s="202" t="s">
        <v>211</v>
      </c>
      <c r="E265" s="203" t="s">
        <v>519</v>
      </c>
      <c r="F265" s="274" t="s">
        <v>486</v>
      </c>
      <c r="G265" s="274" t="s">
        <v>508</v>
      </c>
      <c r="H265" s="205"/>
      <c r="I265" s="205"/>
      <c r="J265" s="205">
        <v>0</v>
      </c>
      <c r="K265" s="205">
        <v>0</v>
      </c>
      <c r="L265" s="205">
        <v>0</v>
      </c>
      <c r="M265" s="205">
        <v>0</v>
      </c>
      <c r="N265" s="205">
        <v>0</v>
      </c>
    </row>
    <row r="266" spans="1:14">
      <c r="A266" s="175"/>
      <c r="B266" s="200">
        <v>123300</v>
      </c>
      <c r="C266" s="201" t="s">
        <v>200</v>
      </c>
      <c r="D266" s="202" t="s">
        <v>211</v>
      </c>
      <c r="E266" s="203" t="s">
        <v>520</v>
      </c>
      <c r="F266" s="274" t="s">
        <v>486</v>
      </c>
      <c r="G266" s="274" t="s">
        <v>508</v>
      </c>
      <c r="H266" s="205">
        <v>0</v>
      </c>
      <c r="I266" s="205">
        <v>0</v>
      </c>
      <c r="J266" s="205"/>
      <c r="K266" s="205"/>
      <c r="L266" s="205">
        <v>1758578.11</v>
      </c>
      <c r="M266" s="205">
        <v>0</v>
      </c>
      <c r="N266" s="205">
        <v>1758578.11</v>
      </c>
    </row>
    <row r="267" spans="1:14">
      <c r="A267" s="175"/>
      <c r="B267" s="200">
        <v>123400</v>
      </c>
      <c r="C267" s="201" t="s">
        <v>200</v>
      </c>
      <c r="D267" s="202" t="s">
        <v>211</v>
      </c>
      <c r="E267" s="203" t="s">
        <v>521</v>
      </c>
      <c r="F267" s="274" t="s">
        <v>486</v>
      </c>
      <c r="G267" s="274" t="s">
        <v>508</v>
      </c>
      <c r="H267" s="205">
        <v>0</v>
      </c>
      <c r="I267" s="205">
        <v>0</v>
      </c>
      <c r="J267" s="205"/>
      <c r="K267" s="205"/>
      <c r="L267" s="205">
        <v>6444</v>
      </c>
      <c r="M267" s="205">
        <v>0</v>
      </c>
      <c r="N267" s="205">
        <v>6444</v>
      </c>
    </row>
    <row r="268" spans="1:14">
      <c r="A268" s="175"/>
      <c r="B268" s="200">
        <v>123410</v>
      </c>
      <c r="C268" s="201" t="s">
        <v>200</v>
      </c>
      <c r="D268" s="202" t="s">
        <v>211</v>
      </c>
      <c r="E268" s="203" t="s">
        <v>522</v>
      </c>
      <c r="F268" s="274" t="s">
        <v>486</v>
      </c>
      <c r="G268" s="274" t="s">
        <v>508</v>
      </c>
      <c r="H268" s="205">
        <v>0</v>
      </c>
      <c r="I268" s="205">
        <v>0</v>
      </c>
      <c r="J268" s="205"/>
      <c r="K268" s="205"/>
      <c r="L268" s="205">
        <v>707529.26</v>
      </c>
      <c r="M268" s="205">
        <v>0</v>
      </c>
      <c r="N268" s="205">
        <v>707529.26</v>
      </c>
    </row>
    <row r="269" spans="1:14">
      <c r="A269" s="175"/>
      <c r="B269" s="200">
        <v>123450</v>
      </c>
      <c r="C269" s="201" t="s">
        <v>200</v>
      </c>
      <c r="D269" s="202" t="s">
        <v>211</v>
      </c>
      <c r="E269" s="203" t="s">
        <v>523</v>
      </c>
      <c r="F269" s="274" t="s">
        <v>486</v>
      </c>
      <c r="G269" s="274" t="s">
        <v>508</v>
      </c>
      <c r="H269" s="205">
        <v>0</v>
      </c>
      <c r="I269" s="205">
        <v>0</v>
      </c>
      <c r="J269" s="205"/>
      <c r="K269" s="205"/>
      <c r="L269" s="205">
        <v>702364.21</v>
      </c>
      <c r="M269" s="205">
        <v>0</v>
      </c>
      <c r="N269" s="205">
        <v>702364.21</v>
      </c>
    </row>
    <row r="270" spans="1:14">
      <c r="A270" s="175"/>
      <c r="B270" s="200">
        <v>124300</v>
      </c>
      <c r="C270" s="201" t="s">
        <v>200</v>
      </c>
      <c r="D270" s="202" t="s">
        <v>211</v>
      </c>
      <c r="E270" s="203" t="s">
        <v>524</v>
      </c>
      <c r="F270" s="274" t="s">
        <v>486</v>
      </c>
      <c r="G270" s="274" t="s">
        <v>508</v>
      </c>
      <c r="H270" s="205">
        <v>0</v>
      </c>
      <c r="I270" s="205">
        <v>0</v>
      </c>
      <c r="J270" s="205"/>
      <c r="K270" s="205"/>
      <c r="L270" s="205">
        <v>-140426.56</v>
      </c>
      <c r="M270" s="205">
        <v>0</v>
      </c>
      <c r="N270" s="205">
        <v>-140426.56</v>
      </c>
    </row>
    <row r="271" spans="1:14">
      <c r="A271" s="175"/>
      <c r="B271" s="200">
        <v>124410</v>
      </c>
      <c r="C271" s="201" t="s">
        <v>200</v>
      </c>
      <c r="D271" s="202" t="s">
        <v>211</v>
      </c>
      <c r="E271" s="203" t="s">
        <v>525</v>
      </c>
      <c r="F271" s="274" t="s">
        <v>486</v>
      </c>
      <c r="G271" s="274" t="s">
        <v>508</v>
      </c>
      <c r="H271" s="205">
        <v>0</v>
      </c>
      <c r="I271" s="205">
        <v>0</v>
      </c>
      <c r="J271" s="205"/>
      <c r="K271" s="205"/>
      <c r="L271" s="205">
        <v>-270928.67</v>
      </c>
      <c r="M271" s="205">
        <v>0</v>
      </c>
      <c r="N271" s="205">
        <v>-270928.67</v>
      </c>
    </row>
    <row r="272" spans="1:14">
      <c r="A272" s="175"/>
      <c r="B272" s="200">
        <v>124450</v>
      </c>
      <c r="C272" s="201" t="s">
        <v>200</v>
      </c>
      <c r="D272" s="202" t="s">
        <v>211</v>
      </c>
      <c r="E272" s="203" t="s">
        <v>526</v>
      </c>
      <c r="F272" s="274" t="s">
        <v>486</v>
      </c>
      <c r="G272" s="274" t="s">
        <v>508</v>
      </c>
      <c r="H272" s="205">
        <v>0</v>
      </c>
      <c r="I272" s="205">
        <v>0</v>
      </c>
      <c r="J272" s="205"/>
      <c r="K272" s="205"/>
      <c r="L272" s="205">
        <v>-459614.84</v>
      </c>
      <c r="M272" s="205">
        <v>0</v>
      </c>
      <c r="N272" s="205">
        <v>-459614.84</v>
      </c>
    </row>
    <row r="273" spans="1:14">
      <c r="A273" s="175"/>
      <c r="B273" s="261" t="s">
        <v>527</v>
      </c>
      <c r="C273" s="262"/>
      <c r="D273" s="263"/>
      <c r="E273" s="264"/>
      <c r="F273" s="265"/>
      <c r="G273" s="265"/>
      <c r="H273" s="265"/>
      <c r="I273" s="265"/>
      <c r="J273" s="265">
        <v>0</v>
      </c>
      <c r="K273" s="265">
        <v>0</v>
      </c>
      <c r="L273" s="265">
        <v>0</v>
      </c>
      <c r="M273" s="265">
        <v>0</v>
      </c>
      <c r="N273" s="265">
        <v>0</v>
      </c>
    </row>
    <row r="274" spans="1:14">
      <c r="A274" s="175"/>
      <c r="B274" s="200">
        <v>123700</v>
      </c>
      <c r="C274" s="201" t="s">
        <v>201</v>
      </c>
      <c r="D274" s="202" t="s">
        <v>211</v>
      </c>
      <c r="E274" s="203" t="s">
        <v>528</v>
      </c>
      <c r="F274" s="274" t="s">
        <v>486</v>
      </c>
      <c r="G274" s="274" t="s">
        <v>527</v>
      </c>
      <c r="H274" s="205"/>
      <c r="I274" s="205"/>
      <c r="J274" s="205">
        <v>0</v>
      </c>
      <c r="K274" s="205">
        <v>0</v>
      </c>
      <c r="L274" s="205">
        <v>0</v>
      </c>
      <c r="M274" s="205">
        <v>0</v>
      </c>
      <c r="N274" s="205">
        <v>0</v>
      </c>
    </row>
    <row r="275" spans="1:14">
      <c r="A275" s="175"/>
      <c r="B275" s="200">
        <v>123710</v>
      </c>
      <c r="C275" s="201" t="s">
        <v>201</v>
      </c>
      <c r="D275" s="202" t="s">
        <v>211</v>
      </c>
      <c r="E275" s="203" t="s">
        <v>529</v>
      </c>
      <c r="F275" s="274" t="s">
        <v>486</v>
      </c>
      <c r="G275" s="274" t="s">
        <v>527</v>
      </c>
      <c r="H275" s="205"/>
      <c r="I275" s="205"/>
      <c r="J275" s="205">
        <v>0</v>
      </c>
      <c r="K275" s="205">
        <v>0</v>
      </c>
      <c r="L275" s="205">
        <v>0</v>
      </c>
      <c r="M275" s="205">
        <v>0</v>
      </c>
      <c r="N275" s="205">
        <v>0</v>
      </c>
    </row>
    <row r="276" spans="1:14">
      <c r="A276" s="175"/>
      <c r="B276" s="261" t="s">
        <v>530</v>
      </c>
      <c r="C276" s="262"/>
      <c r="D276" s="263"/>
      <c r="E276" s="264"/>
      <c r="F276" s="265"/>
      <c r="G276" s="265"/>
      <c r="H276" s="265"/>
      <c r="I276" s="265"/>
      <c r="J276" s="265">
        <v>0</v>
      </c>
      <c r="K276" s="265">
        <v>0</v>
      </c>
      <c r="L276" s="265">
        <v>0</v>
      </c>
      <c r="M276" s="265">
        <v>0</v>
      </c>
      <c r="N276" s="265">
        <v>0</v>
      </c>
    </row>
    <row r="277" spans="1:14">
      <c r="A277" s="175"/>
      <c r="B277" s="200">
        <v>123990</v>
      </c>
      <c r="C277" s="201" t="s">
        <v>201</v>
      </c>
      <c r="D277" s="202" t="s">
        <v>211</v>
      </c>
      <c r="E277" s="203" t="s">
        <v>531</v>
      </c>
      <c r="F277" s="274" t="s">
        <v>486</v>
      </c>
      <c r="G277" s="274" t="s">
        <v>530</v>
      </c>
      <c r="H277" s="205"/>
      <c r="I277" s="205"/>
      <c r="J277" s="205">
        <v>0</v>
      </c>
      <c r="K277" s="205">
        <v>0</v>
      </c>
      <c r="L277" s="205">
        <v>0</v>
      </c>
      <c r="M277" s="205">
        <v>0</v>
      </c>
      <c r="N277" s="205">
        <v>0</v>
      </c>
    </row>
    <row r="278" spans="1:14">
      <c r="A278" s="175"/>
      <c r="B278" s="261" t="s">
        <v>532</v>
      </c>
      <c r="C278" s="262"/>
      <c r="D278" s="263"/>
      <c r="E278" s="264"/>
      <c r="F278" s="265"/>
      <c r="G278" s="265"/>
      <c r="H278" s="265"/>
      <c r="I278" s="265"/>
      <c r="J278" s="265">
        <v>0</v>
      </c>
      <c r="K278" s="265">
        <v>0</v>
      </c>
      <c r="L278" s="265">
        <v>0</v>
      </c>
      <c r="M278" s="265">
        <v>0</v>
      </c>
      <c r="N278" s="265">
        <v>0</v>
      </c>
    </row>
    <row r="279" spans="1:14">
      <c r="A279" s="175"/>
      <c r="B279" s="200">
        <v>123999</v>
      </c>
      <c r="C279" s="201" t="s">
        <v>201</v>
      </c>
      <c r="D279" s="202" t="s">
        <v>211</v>
      </c>
      <c r="E279" s="203" t="s">
        <v>533</v>
      </c>
      <c r="F279" s="274" t="s">
        <v>486</v>
      </c>
      <c r="G279" s="274" t="s">
        <v>532</v>
      </c>
      <c r="H279" s="205"/>
      <c r="I279" s="205"/>
      <c r="J279" s="205">
        <v>0</v>
      </c>
      <c r="K279" s="205">
        <v>0</v>
      </c>
      <c r="L279" s="205">
        <v>0</v>
      </c>
      <c r="M279" s="205">
        <v>0</v>
      </c>
      <c r="N279" s="205">
        <v>0</v>
      </c>
    </row>
    <row r="280" spans="1:14">
      <c r="A280" s="175"/>
      <c r="B280" s="195" t="s">
        <v>534</v>
      </c>
      <c r="C280" s="196"/>
      <c r="D280" s="197"/>
      <c r="E280" s="198"/>
      <c r="F280" s="199"/>
      <c r="G280" s="199"/>
      <c r="H280" s="199"/>
      <c r="I280" s="199"/>
      <c r="J280" s="199">
        <v>0</v>
      </c>
      <c r="K280" s="199">
        <v>0</v>
      </c>
      <c r="L280" s="199">
        <v>7608305.0999999996</v>
      </c>
      <c r="M280" s="199">
        <v>4394397.7799999993</v>
      </c>
      <c r="N280" s="199">
        <v>12002702.879999999</v>
      </c>
    </row>
    <row r="281" spans="1:14">
      <c r="A281" s="175"/>
      <c r="B281" s="200">
        <v>123711</v>
      </c>
      <c r="C281" s="201" t="s">
        <v>201</v>
      </c>
      <c r="D281" s="202" t="s">
        <v>211</v>
      </c>
      <c r="E281" s="203" t="s">
        <v>535</v>
      </c>
      <c r="F281" s="274" t="s">
        <v>534</v>
      </c>
      <c r="G281" s="274" t="s">
        <v>536</v>
      </c>
      <c r="H281" s="205"/>
      <c r="I281" s="205"/>
      <c r="J281" s="205">
        <v>0</v>
      </c>
      <c r="K281" s="205">
        <v>0</v>
      </c>
      <c r="L281" s="205">
        <v>0</v>
      </c>
      <c r="M281" s="205">
        <v>6760611.8399999999</v>
      </c>
      <c r="N281" s="205">
        <v>6760611.8399999999</v>
      </c>
    </row>
    <row r="282" spans="1:14">
      <c r="A282" s="175"/>
      <c r="B282" s="200">
        <v>123712</v>
      </c>
      <c r="C282" s="201" t="s">
        <v>201</v>
      </c>
      <c r="D282" s="202" t="s">
        <v>211</v>
      </c>
      <c r="E282" s="203" t="s">
        <v>537</v>
      </c>
      <c r="F282" s="274" t="s">
        <v>534</v>
      </c>
      <c r="G282" s="274" t="s">
        <v>536</v>
      </c>
      <c r="H282" s="205"/>
      <c r="I282" s="205"/>
      <c r="J282" s="205">
        <v>0</v>
      </c>
      <c r="K282" s="205">
        <v>0</v>
      </c>
      <c r="L282" s="205">
        <v>0</v>
      </c>
      <c r="M282" s="205">
        <v>-2366214.06</v>
      </c>
      <c r="N282" s="205">
        <v>-2366214.06</v>
      </c>
    </row>
    <row r="283" spans="1:14">
      <c r="A283" s="175"/>
      <c r="B283" s="200">
        <v>123713</v>
      </c>
      <c r="C283" s="201" t="s">
        <v>201</v>
      </c>
      <c r="D283" s="202" t="s">
        <v>211</v>
      </c>
      <c r="E283" s="203" t="s">
        <v>538</v>
      </c>
      <c r="F283" s="274" t="s">
        <v>534</v>
      </c>
      <c r="G283" s="274" t="s">
        <v>536</v>
      </c>
      <c r="H283" s="205"/>
      <c r="I283" s="205"/>
      <c r="J283" s="205">
        <v>0</v>
      </c>
      <c r="K283" s="205">
        <v>0</v>
      </c>
      <c r="L283" s="205">
        <v>0</v>
      </c>
      <c r="M283" s="205">
        <v>0</v>
      </c>
      <c r="N283" s="205">
        <v>0</v>
      </c>
    </row>
    <row r="284" spans="1:14">
      <c r="A284" s="175"/>
      <c r="B284" s="200">
        <v>123714</v>
      </c>
      <c r="C284" s="201" t="s">
        <v>201</v>
      </c>
      <c r="D284" s="202" t="s">
        <v>211</v>
      </c>
      <c r="E284" s="203" t="s">
        <v>539</v>
      </c>
      <c r="F284" s="274" t="s">
        <v>534</v>
      </c>
      <c r="G284" s="274" t="s">
        <v>536</v>
      </c>
      <c r="H284" s="205"/>
      <c r="I284" s="205"/>
      <c r="J284" s="205">
        <v>0</v>
      </c>
      <c r="K284" s="205">
        <v>0</v>
      </c>
      <c r="L284" s="205">
        <v>0</v>
      </c>
      <c r="M284" s="205">
        <v>0</v>
      </c>
      <c r="N284" s="205">
        <v>0</v>
      </c>
    </row>
    <row r="285" spans="1:14">
      <c r="A285" s="175" t="s">
        <v>216</v>
      </c>
      <c r="B285" s="200">
        <v>123700</v>
      </c>
      <c r="C285" s="201" t="s">
        <v>200</v>
      </c>
      <c r="D285" s="202" t="s">
        <v>211</v>
      </c>
      <c r="E285" s="203" t="s">
        <v>540</v>
      </c>
      <c r="F285" s="274" t="s">
        <v>534</v>
      </c>
      <c r="G285" s="274" t="s">
        <v>536</v>
      </c>
      <c r="H285" s="205">
        <v>0</v>
      </c>
      <c r="I285" s="205">
        <v>0</v>
      </c>
      <c r="J285" s="205"/>
      <c r="K285" s="205"/>
      <c r="L285" s="205">
        <v>9347836.0399999991</v>
      </c>
      <c r="M285" s="205">
        <v>0</v>
      </c>
      <c r="N285" s="205">
        <v>9347836.0399999991</v>
      </c>
    </row>
    <row r="286" spans="1:14">
      <c r="A286" s="175" t="s">
        <v>216</v>
      </c>
      <c r="B286" s="200">
        <v>124700</v>
      </c>
      <c r="C286" s="201" t="s">
        <v>200</v>
      </c>
      <c r="D286" s="202" t="s">
        <v>211</v>
      </c>
      <c r="E286" s="203" t="s">
        <v>541</v>
      </c>
      <c r="F286" s="274" t="s">
        <v>534</v>
      </c>
      <c r="G286" s="274" t="s">
        <v>536</v>
      </c>
      <c r="H286" s="205">
        <v>0</v>
      </c>
      <c r="I286" s="205">
        <v>0</v>
      </c>
      <c r="J286" s="205"/>
      <c r="K286" s="205"/>
      <c r="L286" s="205">
        <v>-1739530.94</v>
      </c>
      <c r="M286" s="205">
        <v>0</v>
      </c>
      <c r="N286" s="205">
        <v>-1739530.94</v>
      </c>
    </row>
    <row r="287" spans="1:14">
      <c r="A287" s="175"/>
      <c r="B287" s="195" t="s">
        <v>199</v>
      </c>
      <c r="C287" s="196"/>
      <c r="D287" s="197"/>
      <c r="E287" s="198"/>
      <c r="F287" s="199"/>
      <c r="G287" s="199"/>
      <c r="H287" s="199"/>
      <c r="I287" s="199"/>
      <c r="J287" s="199">
        <v>0</v>
      </c>
      <c r="K287" s="199">
        <v>0</v>
      </c>
      <c r="L287" s="199">
        <v>82222084.760000005</v>
      </c>
      <c r="M287" s="199">
        <v>0</v>
      </c>
      <c r="N287" s="199">
        <v>82222084.760000005</v>
      </c>
    </row>
    <row r="288" spans="1:14">
      <c r="A288" s="175"/>
      <c r="B288" s="200">
        <v>128930</v>
      </c>
      <c r="C288" s="201" t="s">
        <v>200</v>
      </c>
      <c r="D288" s="202" t="s">
        <v>211</v>
      </c>
      <c r="E288" s="203" t="s">
        <v>22</v>
      </c>
      <c r="F288" s="274" t="s">
        <v>199</v>
      </c>
      <c r="G288" s="274"/>
      <c r="H288" s="205">
        <v>0</v>
      </c>
      <c r="I288" s="205">
        <v>0</v>
      </c>
      <c r="J288" s="205"/>
      <c r="K288" s="205"/>
      <c r="L288" s="205">
        <v>82222084.760000005</v>
      </c>
      <c r="M288" s="205">
        <v>0</v>
      </c>
      <c r="N288" s="205">
        <v>82222084.760000005</v>
      </c>
    </row>
    <row r="289" spans="1:14">
      <c r="A289" s="175"/>
      <c r="B289" s="195" t="s">
        <v>542</v>
      </c>
      <c r="C289" s="196"/>
      <c r="D289" s="197"/>
      <c r="E289" s="198"/>
      <c r="F289" s="199"/>
      <c r="G289" s="199"/>
      <c r="H289" s="199"/>
      <c r="I289" s="199"/>
      <c r="J289" s="199">
        <v>0</v>
      </c>
      <c r="K289" s="199">
        <v>0</v>
      </c>
      <c r="L289" s="199">
        <v>47317766.890000001</v>
      </c>
      <c r="M289" s="199">
        <v>98370.990000000224</v>
      </c>
      <c r="N289" s="199">
        <v>47416137.880000003</v>
      </c>
    </row>
    <row r="290" spans="1:14">
      <c r="A290" s="175"/>
      <c r="B290" s="200">
        <v>125100</v>
      </c>
      <c r="C290" s="201" t="s">
        <v>201</v>
      </c>
      <c r="D290" s="202" t="s">
        <v>211</v>
      </c>
      <c r="E290" s="203" t="s">
        <v>543</v>
      </c>
      <c r="F290" s="274" t="s">
        <v>542</v>
      </c>
      <c r="G290" s="274" t="s">
        <v>536</v>
      </c>
      <c r="H290" s="205"/>
      <c r="I290" s="205"/>
      <c r="J290" s="205">
        <v>0</v>
      </c>
      <c r="K290" s="205">
        <v>0</v>
      </c>
      <c r="L290" s="205">
        <v>0</v>
      </c>
      <c r="M290" s="205">
        <v>3738090</v>
      </c>
      <c r="N290" s="205">
        <v>3738090</v>
      </c>
    </row>
    <row r="291" spans="1:14">
      <c r="A291" s="175"/>
      <c r="B291" s="200">
        <v>125200</v>
      </c>
      <c r="C291" s="201" t="s">
        <v>201</v>
      </c>
      <c r="D291" s="202" t="s">
        <v>211</v>
      </c>
      <c r="E291" s="203" t="s">
        <v>544</v>
      </c>
      <c r="F291" s="274" t="s">
        <v>542</v>
      </c>
      <c r="G291" s="274" t="s">
        <v>536</v>
      </c>
      <c r="H291" s="205"/>
      <c r="I291" s="205"/>
      <c r="J291" s="205">
        <v>0</v>
      </c>
      <c r="K291" s="205">
        <v>0</v>
      </c>
      <c r="L291" s="205">
        <v>0</v>
      </c>
      <c r="M291" s="205">
        <v>-3639719.01</v>
      </c>
      <c r="N291" s="205">
        <v>-3639719.01</v>
      </c>
    </row>
    <row r="292" spans="1:14">
      <c r="A292" s="175"/>
      <c r="B292" s="200">
        <v>127100</v>
      </c>
      <c r="C292" s="201" t="s">
        <v>200</v>
      </c>
      <c r="D292" s="202" t="s">
        <v>211</v>
      </c>
      <c r="E292" s="203" t="s">
        <v>545</v>
      </c>
      <c r="F292" s="274" t="s">
        <v>542</v>
      </c>
      <c r="G292" s="274" t="s">
        <v>536</v>
      </c>
      <c r="H292" s="205">
        <v>0</v>
      </c>
      <c r="I292" s="205">
        <v>0</v>
      </c>
      <c r="J292" s="205"/>
      <c r="K292" s="205"/>
      <c r="L292" s="205">
        <v>146160</v>
      </c>
      <c r="M292" s="205">
        <v>0</v>
      </c>
      <c r="N292" s="205">
        <v>146160</v>
      </c>
    </row>
    <row r="293" spans="1:14">
      <c r="A293" s="175"/>
      <c r="B293" s="200">
        <v>127120</v>
      </c>
      <c r="C293" s="201" t="s">
        <v>200</v>
      </c>
      <c r="D293" s="202" t="s">
        <v>211</v>
      </c>
      <c r="E293" s="203" t="s">
        <v>546</v>
      </c>
      <c r="F293" s="274" t="s">
        <v>542</v>
      </c>
      <c r="G293" s="274" t="s">
        <v>536</v>
      </c>
      <c r="H293" s="205">
        <v>0</v>
      </c>
      <c r="I293" s="205">
        <v>0</v>
      </c>
      <c r="J293" s="205"/>
      <c r="K293" s="205"/>
      <c r="L293" s="205">
        <v>-140913.74</v>
      </c>
      <c r="M293" s="205">
        <v>0</v>
      </c>
      <c r="N293" s="205">
        <v>-140913.74</v>
      </c>
    </row>
    <row r="294" spans="1:14">
      <c r="A294" s="175"/>
      <c r="B294" s="200">
        <v>128910</v>
      </c>
      <c r="C294" s="201" t="s">
        <v>200</v>
      </c>
      <c r="D294" s="202" t="s">
        <v>211</v>
      </c>
      <c r="E294" s="203" t="s">
        <v>547</v>
      </c>
      <c r="F294" s="274" t="s">
        <v>542</v>
      </c>
      <c r="G294" s="274" t="s">
        <v>536</v>
      </c>
      <c r="H294" s="205">
        <v>0</v>
      </c>
      <c r="I294" s="205">
        <v>0</v>
      </c>
      <c r="J294" s="205"/>
      <c r="K294" s="205"/>
      <c r="L294" s="205">
        <v>54420000</v>
      </c>
      <c r="M294" s="205">
        <v>0</v>
      </c>
      <c r="N294" s="205">
        <v>54420000</v>
      </c>
    </row>
    <row r="295" spans="1:14">
      <c r="A295" s="175"/>
      <c r="B295" s="200">
        <v>128920</v>
      </c>
      <c r="C295" s="201" t="s">
        <v>200</v>
      </c>
      <c r="D295" s="202" t="s">
        <v>211</v>
      </c>
      <c r="E295" s="203" t="s">
        <v>548</v>
      </c>
      <c r="F295" s="274" t="s">
        <v>542</v>
      </c>
      <c r="G295" s="274" t="s">
        <v>536</v>
      </c>
      <c r="H295" s="205">
        <v>0</v>
      </c>
      <c r="I295" s="205">
        <v>0</v>
      </c>
      <c r="J295" s="205"/>
      <c r="K295" s="205"/>
      <c r="L295" s="205">
        <v>-7107479.3700000001</v>
      </c>
      <c r="M295" s="205">
        <v>0</v>
      </c>
      <c r="N295" s="205">
        <v>-7107479.3700000001</v>
      </c>
    </row>
    <row r="296" spans="1:14">
      <c r="A296" s="175"/>
      <c r="B296" s="195" t="s">
        <v>549</v>
      </c>
      <c r="C296" s="196"/>
      <c r="D296" s="197"/>
      <c r="E296" s="198"/>
      <c r="F296" s="199"/>
      <c r="G296" s="199"/>
      <c r="H296" s="199"/>
      <c r="I296" s="199"/>
      <c r="J296" s="199">
        <v>0</v>
      </c>
      <c r="K296" s="199">
        <v>0</v>
      </c>
      <c r="L296" s="199">
        <v>0</v>
      </c>
      <c r="M296" s="199">
        <v>0</v>
      </c>
      <c r="N296" s="199">
        <v>0</v>
      </c>
    </row>
    <row r="297" spans="1:14">
      <c r="A297" s="175"/>
      <c r="B297" s="200" t="s">
        <v>550</v>
      </c>
      <c r="C297" s="201" t="s">
        <v>201</v>
      </c>
      <c r="D297" s="202" t="s">
        <v>211</v>
      </c>
      <c r="E297" s="203" t="s">
        <v>422</v>
      </c>
      <c r="F297" s="274" t="s">
        <v>421</v>
      </c>
      <c r="G297" s="274" t="s">
        <v>536</v>
      </c>
      <c r="H297" s="205"/>
      <c r="I297" s="205"/>
      <c r="J297" s="205">
        <v>0</v>
      </c>
      <c r="K297" s="205">
        <v>0</v>
      </c>
      <c r="L297" s="205">
        <v>0</v>
      </c>
      <c r="M297" s="205">
        <v>0</v>
      </c>
      <c r="N297" s="205">
        <v>0</v>
      </c>
    </row>
    <row r="298" spans="1:14">
      <c r="A298" s="175"/>
      <c r="B298" s="200" t="s">
        <v>551</v>
      </c>
      <c r="C298" s="201" t="s">
        <v>201</v>
      </c>
      <c r="D298" s="202" t="s">
        <v>211</v>
      </c>
      <c r="E298" s="203" t="s">
        <v>423</v>
      </c>
      <c r="F298" s="274" t="s">
        <v>421</v>
      </c>
      <c r="G298" s="274" t="s">
        <v>536</v>
      </c>
      <c r="H298" s="205"/>
      <c r="I298" s="205"/>
      <c r="J298" s="205">
        <v>0</v>
      </c>
      <c r="K298" s="205">
        <v>0</v>
      </c>
      <c r="L298" s="205">
        <v>0</v>
      </c>
      <c r="M298" s="205">
        <v>0</v>
      </c>
      <c r="N298" s="205">
        <v>0</v>
      </c>
    </row>
    <row r="299" spans="1:14">
      <c r="A299" s="175"/>
      <c r="B299" s="195" t="s">
        <v>552</v>
      </c>
      <c r="C299" s="196"/>
      <c r="D299" s="197"/>
      <c r="E299" s="198"/>
      <c r="F299" s="199"/>
      <c r="G299" s="199"/>
      <c r="H299" s="199"/>
      <c r="I299" s="199"/>
      <c r="J299" s="199">
        <v>0</v>
      </c>
      <c r="K299" s="199">
        <v>0</v>
      </c>
      <c r="L299" s="199">
        <v>0</v>
      </c>
      <c r="M299" s="199">
        <v>434.41</v>
      </c>
      <c r="N299" s="199">
        <v>434.41</v>
      </c>
    </row>
    <row r="300" spans="1:14">
      <c r="A300" s="175"/>
      <c r="B300" s="200">
        <v>126100</v>
      </c>
      <c r="C300" s="201" t="s">
        <v>201</v>
      </c>
      <c r="D300" s="202" t="s">
        <v>211</v>
      </c>
      <c r="E300" s="203" t="s">
        <v>21</v>
      </c>
      <c r="F300" s="274" t="s">
        <v>553</v>
      </c>
      <c r="G300" s="274" t="s">
        <v>536</v>
      </c>
      <c r="H300" s="205"/>
      <c r="I300" s="205"/>
      <c r="J300" s="205">
        <v>0</v>
      </c>
      <c r="K300" s="205">
        <v>0</v>
      </c>
      <c r="L300" s="205">
        <v>0</v>
      </c>
      <c r="M300" s="205">
        <v>434.41</v>
      </c>
      <c r="N300" s="205">
        <v>434.41</v>
      </c>
    </row>
    <row r="301" spans="1:14">
      <c r="A301" s="175"/>
      <c r="B301" s="275" t="s">
        <v>554</v>
      </c>
      <c r="C301" s="276" t="s">
        <v>200</v>
      </c>
      <c r="D301" s="277" t="s">
        <v>211</v>
      </c>
      <c r="E301" s="278" t="s">
        <v>21</v>
      </c>
      <c r="F301" s="274" t="s">
        <v>553</v>
      </c>
      <c r="G301" s="279"/>
      <c r="H301" s="205">
        <v>0</v>
      </c>
      <c r="I301" s="205">
        <v>0</v>
      </c>
      <c r="J301" s="280"/>
      <c r="K301" s="280"/>
      <c r="L301" s="205">
        <v>0</v>
      </c>
      <c r="M301" s="205">
        <v>0</v>
      </c>
      <c r="N301" s="205">
        <v>0</v>
      </c>
    </row>
    <row r="302" spans="1:14">
      <c r="A302" s="175"/>
      <c r="B302" s="195" t="s">
        <v>190</v>
      </c>
      <c r="C302" s="196"/>
      <c r="D302" s="197"/>
      <c r="E302" s="198"/>
      <c r="F302" s="199"/>
      <c r="G302" s="199"/>
      <c r="H302" s="199"/>
      <c r="I302" s="199"/>
      <c r="J302" s="199">
        <v>0</v>
      </c>
      <c r="K302" s="199">
        <v>0</v>
      </c>
      <c r="L302" s="199">
        <v>-149855962.62</v>
      </c>
      <c r="M302" s="199">
        <v>151642626.66</v>
      </c>
      <c r="N302" s="199">
        <v>1786664.0399999963</v>
      </c>
    </row>
    <row r="303" spans="1:14">
      <c r="A303" s="175"/>
      <c r="B303" s="200">
        <v>127200</v>
      </c>
      <c r="C303" s="201" t="s">
        <v>201</v>
      </c>
      <c r="D303" s="202" t="s">
        <v>211</v>
      </c>
      <c r="E303" s="203" t="s">
        <v>406</v>
      </c>
      <c r="F303" s="274" t="s">
        <v>190</v>
      </c>
      <c r="G303" s="274" t="s">
        <v>536</v>
      </c>
      <c r="H303" s="205"/>
      <c r="I303" s="205"/>
      <c r="J303" s="205">
        <v>0</v>
      </c>
      <c r="K303" s="205">
        <v>0</v>
      </c>
      <c r="L303" s="205">
        <v>0</v>
      </c>
      <c r="M303" s="205">
        <v>1336626.6599999999</v>
      </c>
      <c r="N303" s="205">
        <v>1336626.6599999999</v>
      </c>
    </row>
    <row r="304" spans="1:14">
      <c r="A304" s="175"/>
      <c r="B304" s="200">
        <v>118304</v>
      </c>
      <c r="C304" s="201" t="s">
        <v>201</v>
      </c>
      <c r="D304" s="202" t="s">
        <v>211</v>
      </c>
      <c r="E304" s="203" t="s">
        <v>555</v>
      </c>
      <c r="F304" s="274" t="s">
        <v>190</v>
      </c>
      <c r="G304" s="274" t="s">
        <v>536</v>
      </c>
      <c r="H304" s="205"/>
      <c r="I304" s="205"/>
      <c r="J304" s="205">
        <v>0</v>
      </c>
      <c r="K304" s="205">
        <v>0</v>
      </c>
      <c r="L304" s="205">
        <v>0</v>
      </c>
      <c r="M304" s="205">
        <v>150285000</v>
      </c>
      <c r="N304" s="205">
        <v>150285000</v>
      </c>
    </row>
    <row r="305" spans="1:14">
      <c r="A305" s="175"/>
      <c r="B305" s="200">
        <v>127400</v>
      </c>
      <c r="C305" s="201" t="s">
        <v>201</v>
      </c>
      <c r="D305" s="202" t="s">
        <v>211</v>
      </c>
      <c r="E305" s="203" t="s">
        <v>556</v>
      </c>
      <c r="F305" s="274" t="s">
        <v>190</v>
      </c>
      <c r="G305" s="274" t="s">
        <v>536</v>
      </c>
      <c r="H305" s="205"/>
      <c r="I305" s="205"/>
      <c r="J305" s="205">
        <v>0</v>
      </c>
      <c r="K305" s="205">
        <v>0</v>
      </c>
      <c r="L305" s="205">
        <v>0</v>
      </c>
      <c r="M305" s="205">
        <v>21000</v>
      </c>
      <c r="N305" s="205">
        <v>21000</v>
      </c>
    </row>
    <row r="306" spans="1:14">
      <c r="A306" s="175"/>
      <c r="B306" s="200">
        <v>118304</v>
      </c>
      <c r="C306" s="201" t="s">
        <v>200</v>
      </c>
      <c r="D306" s="202" t="s">
        <v>211</v>
      </c>
      <c r="E306" s="203" t="s">
        <v>557</v>
      </c>
      <c r="F306" s="274" t="s">
        <v>190</v>
      </c>
      <c r="G306" s="274" t="s">
        <v>536</v>
      </c>
      <c r="H306" s="205">
        <v>0</v>
      </c>
      <c r="I306" s="205">
        <v>0</v>
      </c>
      <c r="J306" s="205"/>
      <c r="K306" s="205"/>
      <c r="L306" s="205">
        <v>-150000000</v>
      </c>
      <c r="M306" s="205">
        <v>0</v>
      </c>
      <c r="N306" s="205">
        <v>-150000000</v>
      </c>
    </row>
    <row r="307" spans="1:14">
      <c r="A307" s="175" t="s">
        <v>216</v>
      </c>
      <c r="B307" s="200">
        <v>129100</v>
      </c>
      <c r="C307" s="201" t="s">
        <v>200</v>
      </c>
      <c r="D307" s="202" t="s">
        <v>211</v>
      </c>
      <c r="E307" s="203" t="s">
        <v>558</v>
      </c>
      <c r="F307" s="274" t="s">
        <v>190</v>
      </c>
      <c r="G307" s="274" t="s">
        <v>536</v>
      </c>
      <c r="H307" s="205">
        <v>0</v>
      </c>
      <c r="I307" s="205">
        <v>0</v>
      </c>
      <c r="J307" s="205"/>
      <c r="K307" s="205"/>
      <c r="L307" s="205">
        <v>144037.38</v>
      </c>
      <c r="M307" s="205">
        <v>0</v>
      </c>
      <c r="N307" s="205">
        <v>144037.38</v>
      </c>
    </row>
    <row r="308" spans="1:14">
      <c r="A308" s="175"/>
      <c r="B308" s="185" t="s">
        <v>559</v>
      </c>
      <c r="C308" s="186"/>
      <c r="D308" s="187"/>
      <c r="E308" s="188"/>
      <c r="F308" s="189"/>
      <c r="G308" s="189"/>
      <c r="H308" s="189"/>
      <c r="I308" s="189"/>
      <c r="J308" s="189">
        <v>0</v>
      </c>
      <c r="K308" s="189">
        <v>0</v>
      </c>
      <c r="L308" s="189">
        <v>-215319063.10000002</v>
      </c>
      <c r="M308" s="189">
        <v>-764539532.95999885</v>
      </c>
      <c r="N308" s="189">
        <v>-979858596.05999875</v>
      </c>
    </row>
    <row r="309" spans="1:14">
      <c r="A309" s="175"/>
      <c r="B309" s="190" t="s">
        <v>191</v>
      </c>
      <c r="C309" s="191"/>
      <c r="D309" s="192"/>
      <c r="E309" s="193"/>
      <c r="F309" s="194"/>
      <c r="G309" s="194"/>
      <c r="H309" s="194"/>
      <c r="I309" s="194"/>
      <c r="J309" s="194">
        <v>0</v>
      </c>
      <c r="K309" s="194">
        <v>0</v>
      </c>
      <c r="L309" s="194">
        <v>-18087592.509999998</v>
      </c>
      <c r="M309" s="194">
        <v>-68332199.369999915</v>
      </c>
      <c r="N309" s="194">
        <v>-86419791.879999921</v>
      </c>
    </row>
    <row r="310" spans="1:14">
      <c r="A310" s="175"/>
      <c r="B310" s="195" t="s">
        <v>560</v>
      </c>
      <c r="C310" s="196"/>
      <c r="D310" s="197"/>
      <c r="E310" s="198"/>
      <c r="F310" s="199"/>
      <c r="G310" s="199"/>
      <c r="H310" s="199"/>
      <c r="I310" s="199"/>
      <c r="J310" s="199">
        <v>0</v>
      </c>
      <c r="K310" s="199">
        <v>0</v>
      </c>
      <c r="L310" s="199">
        <v>0</v>
      </c>
      <c r="M310" s="199">
        <v>0</v>
      </c>
      <c r="N310" s="199">
        <v>0</v>
      </c>
    </row>
    <row r="311" spans="1:14">
      <c r="A311" s="175"/>
      <c r="B311" s="271">
        <v>211200</v>
      </c>
      <c r="C311" s="201" t="s">
        <v>201</v>
      </c>
      <c r="D311" s="272" t="s">
        <v>211</v>
      </c>
      <c r="E311" s="273" t="s">
        <v>561</v>
      </c>
      <c r="F311" s="274" t="s">
        <v>560</v>
      </c>
      <c r="G311" s="274" t="s">
        <v>560</v>
      </c>
      <c r="H311" s="205"/>
      <c r="I311" s="205"/>
      <c r="J311" s="205">
        <v>0</v>
      </c>
      <c r="K311" s="205">
        <v>0</v>
      </c>
      <c r="L311" s="205">
        <v>0</v>
      </c>
      <c r="M311" s="205">
        <v>0</v>
      </c>
      <c r="N311" s="205">
        <v>0</v>
      </c>
    </row>
    <row r="312" spans="1:14">
      <c r="A312" s="175"/>
      <c r="B312" s="195" t="s">
        <v>562</v>
      </c>
      <c r="C312" s="196"/>
      <c r="D312" s="197"/>
      <c r="E312" s="198"/>
      <c r="F312" s="199"/>
      <c r="G312" s="199"/>
      <c r="H312" s="199"/>
      <c r="I312" s="199"/>
      <c r="J312" s="199">
        <v>0</v>
      </c>
      <c r="K312" s="199">
        <v>0</v>
      </c>
      <c r="L312" s="199">
        <v>-17409788.100000001</v>
      </c>
      <c r="M312" s="199">
        <v>-49694513.349999912</v>
      </c>
      <c r="N312" s="199">
        <v>-67104301.449999899</v>
      </c>
    </row>
    <row r="313" spans="1:14">
      <c r="A313" s="175"/>
      <c r="B313" s="261" t="s">
        <v>563</v>
      </c>
      <c r="C313" s="262"/>
      <c r="D313" s="263"/>
      <c r="E313" s="264"/>
      <c r="F313" s="265"/>
      <c r="G313" s="265"/>
      <c r="H313" s="265"/>
      <c r="I313" s="265"/>
      <c r="J313" s="265">
        <v>0</v>
      </c>
      <c r="K313" s="265">
        <v>0</v>
      </c>
      <c r="L313" s="265">
        <v>-5609622.21</v>
      </c>
      <c r="M313" s="265">
        <v>-30461458.030000001</v>
      </c>
      <c r="N313" s="265">
        <v>-36071080.240000002</v>
      </c>
    </row>
    <row r="314" spans="1:14">
      <c r="A314" s="300"/>
      <c r="B314" s="301">
        <v>212100</v>
      </c>
      <c r="C314" s="302" t="s">
        <v>201</v>
      </c>
      <c r="D314" s="303" t="s">
        <v>211</v>
      </c>
      <c r="E314" s="304" t="s">
        <v>564</v>
      </c>
      <c r="F314" s="305" t="s">
        <v>562</v>
      </c>
      <c r="G314" s="305" t="s">
        <v>563</v>
      </c>
      <c r="H314" s="306"/>
      <c r="I314" s="306"/>
      <c r="J314" s="306">
        <v>0</v>
      </c>
      <c r="K314" s="306">
        <v>0</v>
      </c>
      <c r="L314" s="306">
        <v>0</v>
      </c>
      <c r="M314" s="306">
        <v>-25461458.030000001</v>
      </c>
      <c r="N314" s="306">
        <v>-25461458.030000001</v>
      </c>
    </row>
    <row r="315" spans="1:14">
      <c r="A315" s="300"/>
      <c r="B315" s="301">
        <v>212200</v>
      </c>
      <c r="C315" s="302" t="s">
        <v>201</v>
      </c>
      <c r="D315" s="303" t="s">
        <v>211</v>
      </c>
      <c r="E315" s="304" t="s">
        <v>565</v>
      </c>
      <c r="F315" s="305" t="s">
        <v>562</v>
      </c>
      <c r="G315" s="305" t="s">
        <v>563</v>
      </c>
      <c r="H315" s="306"/>
      <c r="I315" s="306"/>
      <c r="J315" s="306">
        <v>0</v>
      </c>
      <c r="K315" s="306">
        <v>0</v>
      </c>
      <c r="L315" s="306">
        <v>0</v>
      </c>
      <c r="M315" s="306">
        <v>0</v>
      </c>
      <c r="N315" s="306">
        <v>0</v>
      </c>
    </row>
    <row r="316" spans="1:14">
      <c r="A316" s="300"/>
      <c r="B316" s="301">
        <v>212400</v>
      </c>
      <c r="C316" s="302" t="s">
        <v>201</v>
      </c>
      <c r="D316" s="303" t="s">
        <v>211</v>
      </c>
      <c r="E316" s="304" t="s">
        <v>566</v>
      </c>
      <c r="F316" s="305" t="s">
        <v>562</v>
      </c>
      <c r="G316" s="305" t="s">
        <v>563</v>
      </c>
      <c r="H316" s="306"/>
      <c r="I316" s="306"/>
      <c r="J316" s="306">
        <v>0</v>
      </c>
      <c r="K316" s="306">
        <v>0</v>
      </c>
      <c r="L316" s="306">
        <v>0</v>
      </c>
      <c r="M316" s="306">
        <v>-5000000</v>
      </c>
      <c r="N316" s="306">
        <v>-5000000</v>
      </c>
    </row>
    <row r="317" spans="1:14">
      <c r="A317" s="300"/>
      <c r="B317" s="301">
        <v>990001</v>
      </c>
      <c r="C317" s="302" t="s">
        <v>201</v>
      </c>
      <c r="D317" s="303" t="s">
        <v>211</v>
      </c>
      <c r="E317" s="304" t="s">
        <v>567</v>
      </c>
      <c r="F317" s="305" t="s">
        <v>562</v>
      </c>
      <c r="G317" s="305" t="s">
        <v>563</v>
      </c>
      <c r="H317" s="306"/>
      <c r="I317" s="306"/>
      <c r="J317" s="306">
        <v>0</v>
      </c>
      <c r="K317" s="306">
        <v>0</v>
      </c>
      <c r="L317" s="306">
        <v>0</v>
      </c>
      <c r="M317" s="306">
        <v>0</v>
      </c>
      <c r="N317" s="306">
        <v>0</v>
      </c>
    </row>
    <row r="318" spans="1:14">
      <c r="A318" s="300"/>
      <c r="B318" s="301">
        <v>214100</v>
      </c>
      <c r="C318" s="302" t="s">
        <v>200</v>
      </c>
      <c r="D318" s="303" t="s">
        <v>211</v>
      </c>
      <c r="E318" s="304" t="s">
        <v>568</v>
      </c>
      <c r="F318" s="305" t="s">
        <v>562</v>
      </c>
      <c r="G318" s="305" t="s">
        <v>563</v>
      </c>
      <c r="H318" s="306">
        <v>0</v>
      </c>
      <c r="I318" s="306">
        <v>0</v>
      </c>
      <c r="J318" s="306"/>
      <c r="K318" s="306"/>
      <c r="L318" s="306">
        <v>-9918833.4000000004</v>
      </c>
      <c r="M318" s="306">
        <v>0</v>
      </c>
      <c r="N318" s="306">
        <v>-9918833.4000000004</v>
      </c>
    </row>
    <row r="319" spans="1:14">
      <c r="A319" s="300"/>
      <c r="B319" s="301">
        <v>214200</v>
      </c>
      <c r="C319" s="302" t="s">
        <v>200</v>
      </c>
      <c r="D319" s="303" t="s">
        <v>211</v>
      </c>
      <c r="E319" s="304" t="s">
        <v>569</v>
      </c>
      <c r="F319" s="305" t="s">
        <v>562</v>
      </c>
      <c r="G319" s="305" t="s">
        <v>563</v>
      </c>
      <c r="H319" s="306">
        <v>0</v>
      </c>
      <c r="I319" s="306">
        <v>0</v>
      </c>
      <c r="J319" s="306"/>
      <c r="K319" s="306"/>
      <c r="L319" s="306">
        <v>4309211.1900000004</v>
      </c>
      <c r="M319" s="306">
        <v>0</v>
      </c>
      <c r="N319" s="306">
        <v>4309211.1900000004</v>
      </c>
    </row>
    <row r="320" spans="1:14">
      <c r="A320" s="175"/>
      <c r="B320" s="271">
        <v>214300</v>
      </c>
      <c r="C320" s="276"/>
      <c r="D320" s="277"/>
      <c r="E320" s="278"/>
      <c r="F320" s="279"/>
      <c r="G320" s="279"/>
      <c r="H320" s="280"/>
      <c r="I320" s="280"/>
      <c r="J320" s="280">
        <v>0</v>
      </c>
      <c r="K320" s="280">
        <v>0</v>
      </c>
      <c r="L320" s="280"/>
      <c r="M320" s="280"/>
      <c r="N320" s="280"/>
    </row>
    <row r="321" spans="1:14">
      <c r="A321" s="175"/>
      <c r="B321" s="261" t="s">
        <v>570</v>
      </c>
      <c r="C321" s="262"/>
      <c r="D321" s="263"/>
      <c r="E321" s="264"/>
      <c r="F321" s="265"/>
      <c r="G321" s="265"/>
      <c r="H321" s="265"/>
      <c r="I321" s="265"/>
      <c r="J321" s="265">
        <v>0</v>
      </c>
      <c r="K321" s="265">
        <v>0</v>
      </c>
      <c r="L321" s="265">
        <v>-515397.5</v>
      </c>
      <c r="M321" s="265">
        <v>-248919.1</v>
      </c>
      <c r="N321" s="265">
        <v>-764316.6</v>
      </c>
    </row>
    <row r="322" spans="1:14">
      <c r="A322" s="300"/>
      <c r="B322" s="307">
        <v>213410</v>
      </c>
      <c r="C322" s="302" t="s">
        <v>201</v>
      </c>
      <c r="D322" s="308" t="s">
        <v>211</v>
      </c>
      <c r="E322" s="309" t="s">
        <v>571</v>
      </c>
      <c r="F322" s="305" t="s">
        <v>562</v>
      </c>
      <c r="G322" s="305" t="s">
        <v>570</v>
      </c>
      <c r="H322" s="306"/>
      <c r="I322" s="306"/>
      <c r="J322" s="306">
        <v>0</v>
      </c>
      <c r="K322" s="306">
        <v>0</v>
      </c>
      <c r="L322" s="306">
        <v>0</v>
      </c>
      <c r="M322" s="306">
        <v>-248919.1</v>
      </c>
      <c r="N322" s="306">
        <v>-248919.1</v>
      </c>
    </row>
    <row r="323" spans="1:14">
      <c r="A323" s="300"/>
      <c r="B323" s="301">
        <v>219800</v>
      </c>
      <c r="C323" s="302" t="s">
        <v>200</v>
      </c>
      <c r="D323" s="303" t="s">
        <v>211</v>
      </c>
      <c r="E323" s="304" t="s">
        <v>572</v>
      </c>
      <c r="F323" s="305" t="s">
        <v>562</v>
      </c>
      <c r="G323" s="305" t="s">
        <v>570</v>
      </c>
      <c r="H323" s="306">
        <v>0</v>
      </c>
      <c r="I323" s="306">
        <v>0</v>
      </c>
      <c r="J323" s="306"/>
      <c r="K323" s="306"/>
      <c r="L323" s="306">
        <v>-517672.5</v>
      </c>
      <c r="M323" s="306">
        <v>0</v>
      </c>
      <c r="N323" s="306">
        <v>-517672.5</v>
      </c>
    </row>
    <row r="324" spans="1:14">
      <c r="A324" s="300"/>
      <c r="B324" s="301">
        <v>219801</v>
      </c>
      <c r="C324" s="302" t="s">
        <v>200</v>
      </c>
      <c r="D324" s="303" t="s">
        <v>211</v>
      </c>
      <c r="E324" s="304" t="s">
        <v>573</v>
      </c>
      <c r="F324" s="305" t="s">
        <v>562</v>
      </c>
      <c r="G324" s="305" t="s">
        <v>570</v>
      </c>
      <c r="H324" s="306">
        <v>0</v>
      </c>
      <c r="I324" s="306">
        <v>0</v>
      </c>
      <c r="J324" s="306"/>
      <c r="K324" s="306"/>
      <c r="L324" s="306">
        <v>2275</v>
      </c>
      <c r="M324" s="306">
        <v>0</v>
      </c>
      <c r="N324" s="306">
        <v>2275</v>
      </c>
    </row>
    <row r="325" spans="1:14">
      <c r="A325" s="300"/>
      <c r="B325" s="301">
        <v>213102</v>
      </c>
      <c r="C325" s="302" t="s">
        <v>200</v>
      </c>
      <c r="D325" s="303" t="s">
        <v>211</v>
      </c>
      <c r="E325" s="304" t="s">
        <v>574</v>
      </c>
      <c r="F325" s="305" t="s">
        <v>562</v>
      </c>
      <c r="G325" s="305" t="s">
        <v>570</v>
      </c>
      <c r="H325" s="306">
        <v>0</v>
      </c>
      <c r="I325" s="306">
        <v>0</v>
      </c>
      <c r="J325" s="306"/>
      <c r="K325" s="306"/>
      <c r="L325" s="306">
        <v>0</v>
      </c>
      <c r="M325" s="306">
        <v>0</v>
      </c>
      <c r="N325" s="306">
        <v>0</v>
      </c>
    </row>
    <row r="326" spans="1:14">
      <c r="A326" s="300"/>
      <c r="B326" s="301" t="s">
        <v>575</v>
      </c>
      <c r="C326" s="302" t="s">
        <v>200</v>
      </c>
      <c r="D326" s="303" t="s">
        <v>211</v>
      </c>
      <c r="E326" s="304" t="s">
        <v>576</v>
      </c>
      <c r="F326" s="305" t="s">
        <v>562</v>
      </c>
      <c r="G326" s="305" t="s">
        <v>570</v>
      </c>
      <c r="H326" s="306">
        <v>0</v>
      </c>
      <c r="I326" s="306">
        <v>0</v>
      </c>
      <c r="J326" s="306"/>
      <c r="K326" s="306"/>
      <c r="L326" s="306">
        <v>0</v>
      </c>
      <c r="M326" s="306">
        <v>0</v>
      </c>
      <c r="N326" s="306">
        <v>0</v>
      </c>
    </row>
    <row r="327" spans="1:14">
      <c r="A327" s="175"/>
      <c r="B327" s="261" t="s">
        <v>577</v>
      </c>
      <c r="C327" s="262"/>
      <c r="D327" s="263"/>
      <c r="E327" s="264"/>
      <c r="F327" s="265"/>
      <c r="G327" s="265"/>
      <c r="H327" s="265"/>
      <c r="I327" s="265"/>
      <c r="J327" s="265">
        <v>0</v>
      </c>
      <c r="K327" s="265">
        <v>0</v>
      </c>
      <c r="L327" s="265">
        <v>-5984937.4199999999</v>
      </c>
      <c r="M327" s="265">
        <v>-1694399.1</v>
      </c>
      <c r="N327" s="265">
        <v>-7679336.5199999996</v>
      </c>
    </row>
    <row r="328" spans="1:14">
      <c r="A328" s="300"/>
      <c r="B328" s="307">
        <v>213300</v>
      </c>
      <c r="C328" s="302" t="s">
        <v>201</v>
      </c>
      <c r="D328" s="308" t="s">
        <v>211</v>
      </c>
      <c r="E328" s="309" t="s">
        <v>578</v>
      </c>
      <c r="F328" s="305" t="s">
        <v>562</v>
      </c>
      <c r="G328" s="305" t="s">
        <v>577</v>
      </c>
      <c r="H328" s="306"/>
      <c r="I328" s="306"/>
      <c r="J328" s="306">
        <v>0</v>
      </c>
      <c r="K328" s="306">
        <v>0</v>
      </c>
      <c r="L328" s="306">
        <v>0</v>
      </c>
      <c r="M328" s="306">
        <v>-1692848.85</v>
      </c>
      <c r="N328" s="306">
        <v>-1692848.85</v>
      </c>
    </row>
    <row r="329" spans="1:14">
      <c r="A329" s="300"/>
      <c r="B329" s="301">
        <v>213400</v>
      </c>
      <c r="C329" s="302" t="s">
        <v>201</v>
      </c>
      <c r="D329" s="303" t="s">
        <v>211</v>
      </c>
      <c r="E329" s="304" t="s">
        <v>579</v>
      </c>
      <c r="F329" s="305" t="s">
        <v>562</v>
      </c>
      <c r="G329" s="305" t="s">
        <v>577</v>
      </c>
      <c r="H329" s="306"/>
      <c r="I329" s="306"/>
      <c r="J329" s="306">
        <v>0</v>
      </c>
      <c r="K329" s="306">
        <v>0</v>
      </c>
      <c r="L329" s="306">
        <v>0</v>
      </c>
      <c r="M329" s="306">
        <v>0</v>
      </c>
      <c r="N329" s="306">
        <v>0</v>
      </c>
    </row>
    <row r="330" spans="1:14">
      <c r="A330" s="300"/>
      <c r="B330" s="301" t="s">
        <v>580</v>
      </c>
      <c r="C330" s="302" t="s">
        <v>201</v>
      </c>
      <c r="D330" s="303" t="s">
        <v>211</v>
      </c>
      <c r="E330" s="304" t="s">
        <v>579</v>
      </c>
      <c r="F330" s="305" t="s">
        <v>562</v>
      </c>
      <c r="G330" s="305" t="s">
        <v>577</v>
      </c>
      <c r="H330" s="306"/>
      <c r="I330" s="306"/>
      <c r="J330" s="306">
        <v>0</v>
      </c>
      <c r="K330" s="306">
        <v>0</v>
      </c>
      <c r="L330" s="306">
        <v>0</v>
      </c>
      <c r="M330" s="306">
        <v>0</v>
      </c>
      <c r="N330" s="306">
        <v>0</v>
      </c>
    </row>
    <row r="331" spans="1:14">
      <c r="A331" s="300"/>
      <c r="B331" s="301">
        <v>215310</v>
      </c>
      <c r="C331" s="302" t="s">
        <v>201</v>
      </c>
      <c r="D331" s="303" t="s">
        <v>211</v>
      </c>
      <c r="E331" s="304" t="s">
        <v>581</v>
      </c>
      <c r="F331" s="305" t="s">
        <v>562</v>
      </c>
      <c r="G331" s="305" t="s">
        <v>577</v>
      </c>
      <c r="H331" s="306"/>
      <c r="I331" s="306"/>
      <c r="J331" s="306">
        <v>0</v>
      </c>
      <c r="K331" s="306">
        <v>0</v>
      </c>
      <c r="L331" s="306">
        <v>0</v>
      </c>
      <c r="M331" s="306">
        <v>-1550.25</v>
      </c>
      <c r="N331" s="306">
        <v>-1550.25</v>
      </c>
    </row>
    <row r="332" spans="1:14">
      <c r="A332" s="300"/>
      <c r="B332" s="301">
        <v>219700</v>
      </c>
      <c r="C332" s="302" t="s">
        <v>200</v>
      </c>
      <c r="D332" s="303" t="s">
        <v>211</v>
      </c>
      <c r="E332" s="304" t="s">
        <v>582</v>
      </c>
      <c r="F332" s="305" t="s">
        <v>562</v>
      </c>
      <c r="G332" s="305" t="s">
        <v>577</v>
      </c>
      <c r="H332" s="306">
        <v>133920</v>
      </c>
      <c r="I332" s="306">
        <v>0</v>
      </c>
      <c r="J332" s="306"/>
      <c r="K332" s="306"/>
      <c r="L332" s="306">
        <v>-2787745.91</v>
      </c>
      <c r="M332" s="306">
        <v>0</v>
      </c>
      <c r="N332" s="306">
        <v>-2787745.91</v>
      </c>
    </row>
    <row r="333" spans="1:14">
      <c r="A333" s="300"/>
      <c r="B333" s="301">
        <v>214400</v>
      </c>
      <c r="C333" s="302" t="s">
        <v>200</v>
      </c>
      <c r="D333" s="303" t="s">
        <v>211</v>
      </c>
      <c r="E333" s="304" t="s">
        <v>583</v>
      </c>
      <c r="F333" s="305"/>
      <c r="G333" s="305"/>
      <c r="H333" s="306">
        <v>1134329.19</v>
      </c>
      <c r="I333" s="306">
        <v>0</v>
      </c>
      <c r="J333" s="306"/>
      <c r="K333" s="306"/>
      <c r="L333" s="306">
        <v>-3197191.5100000002</v>
      </c>
      <c r="M333" s="306">
        <v>0</v>
      </c>
      <c r="N333" s="306">
        <v>-3197191.5100000002</v>
      </c>
    </row>
    <row r="334" spans="1:14">
      <c r="A334" s="175" t="s">
        <v>216</v>
      </c>
      <c r="B334" s="271">
        <v>219850</v>
      </c>
      <c r="C334" s="201" t="s">
        <v>200</v>
      </c>
      <c r="D334" s="272" t="s">
        <v>211</v>
      </c>
      <c r="E334" s="273" t="s">
        <v>584</v>
      </c>
      <c r="F334" s="274" t="s">
        <v>562</v>
      </c>
      <c r="G334" s="274" t="s">
        <v>577</v>
      </c>
      <c r="H334" s="205">
        <v>0</v>
      </c>
      <c r="I334" s="205">
        <v>0</v>
      </c>
      <c r="J334" s="205"/>
      <c r="K334" s="205"/>
      <c r="L334" s="205"/>
      <c r="M334" s="205"/>
      <c r="N334" s="205"/>
    </row>
    <row r="335" spans="1:14">
      <c r="A335" s="175"/>
      <c r="B335" s="261" t="s">
        <v>585</v>
      </c>
      <c r="C335" s="262"/>
      <c r="D335" s="263"/>
      <c r="E335" s="264"/>
      <c r="F335" s="265"/>
      <c r="G335" s="265"/>
      <c r="H335" s="265"/>
      <c r="I335" s="265"/>
      <c r="J335" s="265">
        <v>0</v>
      </c>
      <c r="K335" s="265">
        <v>0</v>
      </c>
      <c r="L335" s="265">
        <v>-4056939.5300000007</v>
      </c>
      <c r="M335" s="265">
        <v>-5571387.3399999999</v>
      </c>
      <c r="N335" s="265">
        <v>-9628326.8699999992</v>
      </c>
    </row>
    <row r="336" spans="1:14">
      <c r="A336" s="175"/>
      <c r="B336" s="200">
        <v>215101</v>
      </c>
      <c r="C336" s="201" t="s">
        <v>201</v>
      </c>
      <c r="D336" s="202" t="s">
        <v>211</v>
      </c>
      <c r="E336" s="203" t="s">
        <v>586</v>
      </c>
      <c r="F336" s="274" t="s">
        <v>562</v>
      </c>
      <c r="G336" s="274" t="s">
        <v>585</v>
      </c>
      <c r="H336" s="205"/>
      <c r="I336" s="205"/>
      <c r="J336" s="205">
        <v>0</v>
      </c>
      <c r="K336" s="205">
        <v>0</v>
      </c>
      <c r="L336" s="205">
        <v>0</v>
      </c>
      <c r="M336" s="205">
        <v>0</v>
      </c>
      <c r="N336" s="205">
        <v>0</v>
      </c>
    </row>
    <row r="337" spans="1:14">
      <c r="A337" s="310"/>
      <c r="B337" s="311">
        <v>215102</v>
      </c>
      <c r="C337" s="312" t="s">
        <v>201</v>
      </c>
      <c r="D337" s="313" t="s">
        <v>211</v>
      </c>
      <c r="E337" s="314" t="s">
        <v>587</v>
      </c>
      <c r="F337" s="315" t="s">
        <v>562</v>
      </c>
      <c r="G337" s="315" t="s">
        <v>585</v>
      </c>
      <c r="H337" s="316"/>
      <c r="I337" s="316"/>
      <c r="J337" s="316">
        <v>0</v>
      </c>
      <c r="K337" s="316">
        <v>0</v>
      </c>
      <c r="L337" s="316">
        <v>0</v>
      </c>
      <c r="M337" s="316">
        <v>-1001382.65</v>
      </c>
      <c r="N337" s="316">
        <v>-1001382.65</v>
      </c>
    </row>
    <row r="338" spans="1:14">
      <c r="A338" s="310"/>
      <c r="B338" s="311">
        <v>215103</v>
      </c>
      <c r="C338" s="312" t="s">
        <v>201</v>
      </c>
      <c r="D338" s="313" t="s">
        <v>211</v>
      </c>
      <c r="E338" s="314" t="s">
        <v>588</v>
      </c>
      <c r="F338" s="315" t="s">
        <v>562</v>
      </c>
      <c r="G338" s="315" t="s">
        <v>585</v>
      </c>
      <c r="H338" s="316"/>
      <c r="I338" s="316"/>
      <c r="J338" s="316">
        <v>0</v>
      </c>
      <c r="K338" s="316">
        <v>0</v>
      </c>
      <c r="L338" s="316">
        <v>0</v>
      </c>
      <c r="M338" s="316">
        <v>47984</v>
      </c>
      <c r="N338" s="316">
        <v>47984</v>
      </c>
    </row>
    <row r="339" spans="1:14">
      <c r="A339" s="310"/>
      <c r="B339" s="311">
        <v>215104</v>
      </c>
      <c r="C339" s="312" t="s">
        <v>201</v>
      </c>
      <c r="D339" s="313" t="s">
        <v>211</v>
      </c>
      <c r="E339" s="314" t="s">
        <v>589</v>
      </c>
      <c r="F339" s="315" t="s">
        <v>562</v>
      </c>
      <c r="G339" s="315" t="s">
        <v>585</v>
      </c>
      <c r="H339" s="316"/>
      <c r="I339" s="316"/>
      <c r="J339" s="316">
        <v>0</v>
      </c>
      <c r="K339" s="316">
        <v>0</v>
      </c>
      <c r="L339" s="316">
        <v>0</v>
      </c>
      <c r="M339" s="316">
        <v>22726</v>
      </c>
      <c r="N339" s="316">
        <v>22726</v>
      </c>
    </row>
    <row r="340" spans="1:14">
      <c r="A340" s="317"/>
      <c r="B340" s="318">
        <v>215106</v>
      </c>
      <c r="C340" s="319" t="s">
        <v>201</v>
      </c>
      <c r="D340" s="320" t="s">
        <v>211</v>
      </c>
      <c r="E340" s="321" t="s">
        <v>590</v>
      </c>
      <c r="F340" s="322" t="s">
        <v>562</v>
      </c>
      <c r="G340" s="322" t="s">
        <v>585</v>
      </c>
      <c r="H340" s="323"/>
      <c r="I340" s="323"/>
      <c r="J340" s="323">
        <v>0</v>
      </c>
      <c r="K340" s="323">
        <v>0</v>
      </c>
      <c r="L340" s="323">
        <v>0</v>
      </c>
      <c r="M340" s="323">
        <v>-3712681.31</v>
      </c>
      <c r="N340" s="323">
        <v>-3712681.31</v>
      </c>
    </row>
    <row r="341" spans="1:14">
      <c r="A341" s="310"/>
      <c r="B341" s="311">
        <v>215107</v>
      </c>
      <c r="C341" s="312" t="s">
        <v>201</v>
      </c>
      <c r="D341" s="313" t="s">
        <v>211</v>
      </c>
      <c r="E341" s="314" t="s">
        <v>591</v>
      </c>
      <c r="F341" s="315" t="s">
        <v>562</v>
      </c>
      <c r="G341" s="315" t="s">
        <v>585</v>
      </c>
      <c r="H341" s="316"/>
      <c r="I341" s="316"/>
      <c r="J341" s="316">
        <v>0</v>
      </c>
      <c r="K341" s="316">
        <v>0</v>
      </c>
      <c r="L341" s="316">
        <v>0</v>
      </c>
      <c r="M341" s="316">
        <v>0</v>
      </c>
      <c r="N341" s="316">
        <v>0</v>
      </c>
    </row>
    <row r="342" spans="1:14">
      <c r="A342" s="310"/>
      <c r="B342" s="311">
        <v>215109</v>
      </c>
      <c r="C342" s="312" t="s">
        <v>201</v>
      </c>
      <c r="D342" s="313" t="s">
        <v>211</v>
      </c>
      <c r="E342" s="314" t="s">
        <v>592</v>
      </c>
      <c r="F342" s="315" t="s">
        <v>562</v>
      </c>
      <c r="G342" s="315" t="s">
        <v>585</v>
      </c>
      <c r="H342" s="316"/>
      <c r="I342" s="316"/>
      <c r="J342" s="316">
        <v>0</v>
      </c>
      <c r="K342" s="316">
        <v>0</v>
      </c>
      <c r="L342" s="316">
        <v>0</v>
      </c>
      <c r="M342" s="316">
        <v>-802.41</v>
      </c>
      <c r="N342" s="316">
        <v>-802.41</v>
      </c>
    </row>
    <row r="343" spans="1:14">
      <c r="A343" s="310"/>
      <c r="B343" s="311">
        <v>215110</v>
      </c>
      <c r="C343" s="312" t="s">
        <v>201</v>
      </c>
      <c r="D343" s="313" t="s">
        <v>211</v>
      </c>
      <c r="E343" s="314" t="s">
        <v>593</v>
      </c>
      <c r="F343" s="315" t="s">
        <v>562</v>
      </c>
      <c r="G343" s="315" t="s">
        <v>585</v>
      </c>
      <c r="H343" s="316"/>
      <c r="I343" s="316"/>
      <c r="J343" s="316">
        <v>0</v>
      </c>
      <c r="K343" s="316">
        <v>0</v>
      </c>
      <c r="L343" s="316">
        <v>0</v>
      </c>
      <c r="M343" s="316">
        <v>-214599.42</v>
      </c>
      <c r="N343" s="316">
        <v>-214599.42</v>
      </c>
    </row>
    <row r="344" spans="1:14">
      <c r="A344" s="310"/>
      <c r="B344" s="311">
        <v>215111</v>
      </c>
      <c r="C344" s="312" t="s">
        <v>201</v>
      </c>
      <c r="D344" s="313" t="s">
        <v>211</v>
      </c>
      <c r="E344" s="314" t="s">
        <v>594</v>
      </c>
      <c r="F344" s="315" t="s">
        <v>562</v>
      </c>
      <c r="G344" s="315" t="s">
        <v>585</v>
      </c>
      <c r="H344" s="316"/>
      <c r="I344" s="316"/>
      <c r="J344" s="316">
        <v>0</v>
      </c>
      <c r="K344" s="316">
        <v>0</v>
      </c>
      <c r="L344" s="316">
        <v>0</v>
      </c>
      <c r="M344" s="316">
        <v>0</v>
      </c>
      <c r="N344" s="316">
        <v>0</v>
      </c>
    </row>
    <row r="345" spans="1:14">
      <c r="A345" s="310"/>
      <c r="B345" s="311">
        <v>215112</v>
      </c>
      <c r="C345" s="312" t="s">
        <v>201</v>
      </c>
      <c r="D345" s="313" t="s">
        <v>211</v>
      </c>
      <c r="E345" s="314" t="s">
        <v>595</v>
      </c>
      <c r="F345" s="315" t="s">
        <v>562</v>
      </c>
      <c r="G345" s="315" t="s">
        <v>585</v>
      </c>
      <c r="H345" s="316"/>
      <c r="I345" s="316"/>
      <c r="J345" s="316">
        <v>0</v>
      </c>
      <c r="K345" s="316">
        <v>0</v>
      </c>
      <c r="L345" s="316">
        <v>0</v>
      </c>
      <c r="M345" s="316">
        <v>0</v>
      </c>
      <c r="N345" s="316">
        <v>0</v>
      </c>
    </row>
    <row r="346" spans="1:14">
      <c r="A346" s="310"/>
      <c r="B346" s="311">
        <v>215115</v>
      </c>
      <c r="C346" s="312" t="s">
        <v>201</v>
      </c>
      <c r="D346" s="313" t="s">
        <v>211</v>
      </c>
      <c r="E346" s="314" t="s">
        <v>596</v>
      </c>
      <c r="F346" s="315" t="s">
        <v>562</v>
      </c>
      <c r="G346" s="315" t="s">
        <v>585</v>
      </c>
      <c r="H346" s="316"/>
      <c r="I346" s="316"/>
      <c r="J346" s="316">
        <v>0</v>
      </c>
      <c r="K346" s="316">
        <v>0</v>
      </c>
      <c r="L346" s="316">
        <v>0</v>
      </c>
      <c r="M346" s="316">
        <v>0</v>
      </c>
      <c r="N346" s="316">
        <v>0</v>
      </c>
    </row>
    <row r="347" spans="1:14">
      <c r="A347" s="310"/>
      <c r="B347" s="311">
        <v>215116</v>
      </c>
      <c r="C347" s="312" t="s">
        <v>201</v>
      </c>
      <c r="D347" s="313" t="s">
        <v>211</v>
      </c>
      <c r="E347" s="314" t="s">
        <v>597</v>
      </c>
      <c r="F347" s="315" t="s">
        <v>562</v>
      </c>
      <c r="G347" s="315" t="s">
        <v>585</v>
      </c>
      <c r="H347" s="316"/>
      <c r="I347" s="316"/>
      <c r="J347" s="316">
        <v>0</v>
      </c>
      <c r="K347" s="316">
        <v>0</v>
      </c>
      <c r="L347" s="316">
        <v>0</v>
      </c>
      <c r="M347" s="316">
        <v>-252631.55</v>
      </c>
      <c r="N347" s="316">
        <v>-252631.55</v>
      </c>
    </row>
    <row r="348" spans="1:14">
      <c r="A348" s="310"/>
      <c r="B348" s="311">
        <v>215117</v>
      </c>
      <c r="C348" s="312" t="s">
        <v>201</v>
      </c>
      <c r="D348" s="313" t="s">
        <v>211</v>
      </c>
      <c r="E348" s="314" t="s">
        <v>598</v>
      </c>
      <c r="F348" s="315" t="s">
        <v>562</v>
      </c>
      <c r="G348" s="315" t="s">
        <v>585</v>
      </c>
      <c r="H348" s="316"/>
      <c r="I348" s="316"/>
      <c r="J348" s="316">
        <v>0</v>
      </c>
      <c r="K348" s="316">
        <v>0</v>
      </c>
      <c r="L348" s="316">
        <v>0</v>
      </c>
      <c r="M348" s="316">
        <v>-460000</v>
      </c>
      <c r="N348" s="316">
        <v>-460000</v>
      </c>
    </row>
    <row r="349" spans="1:14">
      <c r="A349" s="310"/>
      <c r="B349" s="311">
        <v>215118</v>
      </c>
      <c r="C349" s="312" t="s">
        <v>201</v>
      </c>
      <c r="D349" s="313" t="s">
        <v>211</v>
      </c>
      <c r="E349" s="314" t="s">
        <v>599</v>
      </c>
      <c r="F349" s="315" t="s">
        <v>562</v>
      </c>
      <c r="G349" s="315" t="s">
        <v>585</v>
      </c>
      <c r="H349" s="316"/>
      <c r="I349" s="316"/>
      <c r="J349" s="316">
        <v>0</v>
      </c>
      <c r="K349" s="316">
        <v>0</v>
      </c>
      <c r="L349" s="316">
        <v>0</v>
      </c>
      <c r="M349" s="316">
        <v>0</v>
      </c>
      <c r="N349" s="316">
        <v>0</v>
      </c>
    </row>
    <row r="350" spans="1:14">
      <c r="A350" s="310"/>
      <c r="B350" s="311">
        <v>215119</v>
      </c>
      <c r="C350" s="312" t="s">
        <v>201</v>
      </c>
      <c r="D350" s="313" t="s">
        <v>211</v>
      </c>
      <c r="E350" s="314" t="s">
        <v>600</v>
      </c>
      <c r="F350" s="315" t="s">
        <v>562</v>
      </c>
      <c r="G350" s="315" t="s">
        <v>585</v>
      </c>
      <c r="H350" s="316"/>
      <c r="I350" s="316"/>
      <c r="J350" s="316">
        <v>0</v>
      </c>
      <c r="K350" s="316">
        <v>0</v>
      </c>
      <c r="L350" s="316">
        <v>0</v>
      </c>
      <c r="M350" s="316">
        <v>0</v>
      </c>
      <c r="N350" s="316">
        <v>0</v>
      </c>
    </row>
    <row r="351" spans="1:14">
      <c r="A351" s="310"/>
      <c r="B351" s="311">
        <v>217900</v>
      </c>
      <c r="C351" s="312" t="s">
        <v>200</v>
      </c>
      <c r="D351" s="313" t="s">
        <v>211</v>
      </c>
      <c r="E351" s="314" t="s">
        <v>601</v>
      </c>
      <c r="F351" s="315" t="s">
        <v>562</v>
      </c>
      <c r="G351" s="315" t="s">
        <v>585</v>
      </c>
      <c r="H351" s="316">
        <v>0</v>
      </c>
      <c r="I351" s="316">
        <v>-387277.11</v>
      </c>
      <c r="J351" s="316"/>
      <c r="K351" s="316"/>
      <c r="L351" s="316">
        <v>-4627777.4800000004</v>
      </c>
      <c r="M351" s="316">
        <v>0</v>
      </c>
      <c r="N351" s="316">
        <v>-4627777.4800000004</v>
      </c>
    </row>
    <row r="352" spans="1:14">
      <c r="A352" s="310"/>
      <c r="B352" s="311">
        <v>219991</v>
      </c>
      <c r="C352" s="312" t="s">
        <v>200</v>
      </c>
      <c r="D352" s="313" t="s">
        <v>211</v>
      </c>
      <c r="E352" s="314" t="s">
        <v>602</v>
      </c>
      <c r="F352" s="315" t="s">
        <v>562</v>
      </c>
      <c r="G352" s="315" t="s">
        <v>585</v>
      </c>
      <c r="H352" s="316">
        <v>0</v>
      </c>
      <c r="I352" s="316">
        <v>0</v>
      </c>
      <c r="J352" s="316"/>
      <c r="K352" s="316"/>
      <c r="L352" s="316">
        <v>-243533</v>
      </c>
      <c r="M352" s="316">
        <v>0</v>
      </c>
      <c r="N352" s="316">
        <v>-243533</v>
      </c>
    </row>
    <row r="353" spans="1:14">
      <c r="A353" s="310"/>
      <c r="B353" s="311">
        <v>219993</v>
      </c>
      <c r="C353" s="312" t="s">
        <v>200</v>
      </c>
      <c r="D353" s="313" t="s">
        <v>211</v>
      </c>
      <c r="E353" s="314" t="s">
        <v>603</v>
      </c>
      <c r="F353" s="315" t="s">
        <v>562</v>
      </c>
      <c r="G353" s="315" t="s">
        <v>585</v>
      </c>
      <c r="H353" s="316">
        <v>0</v>
      </c>
      <c r="I353" s="316">
        <v>0</v>
      </c>
      <c r="J353" s="316"/>
      <c r="K353" s="316"/>
      <c r="L353" s="316">
        <v>-58457.46</v>
      </c>
      <c r="M353" s="316">
        <v>0</v>
      </c>
      <c r="N353" s="316">
        <v>-58457.46</v>
      </c>
    </row>
    <row r="354" spans="1:14">
      <c r="A354" s="310"/>
      <c r="B354" s="311">
        <v>219994</v>
      </c>
      <c r="C354" s="312" t="s">
        <v>200</v>
      </c>
      <c r="D354" s="313" t="s">
        <v>211</v>
      </c>
      <c r="E354" s="314" t="s">
        <v>604</v>
      </c>
      <c r="F354" s="315" t="s">
        <v>562</v>
      </c>
      <c r="G354" s="315" t="s">
        <v>585</v>
      </c>
      <c r="H354" s="316">
        <v>0</v>
      </c>
      <c r="I354" s="316">
        <v>0</v>
      </c>
      <c r="J354" s="316"/>
      <c r="K354" s="316"/>
      <c r="L354" s="316">
        <v>0</v>
      </c>
      <c r="M354" s="316">
        <v>0</v>
      </c>
      <c r="N354" s="316">
        <v>0</v>
      </c>
    </row>
    <row r="355" spans="1:14">
      <c r="A355" s="324"/>
      <c r="B355" s="325">
        <v>216000</v>
      </c>
      <c r="C355" s="326" t="s">
        <v>200</v>
      </c>
      <c r="D355" s="327" t="s">
        <v>211</v>
      </c>
      <c r="E355" s="328" t="s">
        <v>605</v>
      </c>
      <c r="F355" s="329" t="s">
        <v>562</v>
      </c>
      <c r="G355" s="329" t="s">
        <v>585</v>
      </c>
      <c r="H355" s="330">
        <v>0</v>
      </c>
      <c r="I355" s="330">
        <v>0</v>
      </c>
      <c r="J355" s="330"/>
      <c r="K355" s="330"/>
      <c r="L355" s="330">
        <v>-1586062.69</v>
      </c>
      <c r="M355" s="330">
        <v>0</v>
      </c>
      <c r="N355" s="330">
        <v>-1586062.69</v>
      </c>
    </row>
    <row r="356" spans="1:14">
      <c r="A356" s="324"/>
      <c r="B356" s="325">
        <v>217100</v>
      </c>
      <c r="C356" s="326" t="s">
        <v>200</v>
      </c>
      <c r="D356" s="327" t="s">
        <v>211</v>
      </c>
      <c r="E356" s="328" t="s">
        <v>606</v>
      </c>
      <c r="F356" s="329" t="s">
        <v>562</v>
      </c>
      <c r="G356" s="329" t="s">
        <v>585</v>
      </c>
      <c r="H356" s="330">
        <v>0</v>
      </c>
      <c r="I356" s="330">
        <v>0</v>
      </c>
      <c r="J356" s="330"/>
      <c r="K356" s="330"/>
      <c r="L356" s="330">
        <v>-16990.29</v>
      </c>
      <c r="M356" s="330">
        <v>0</v>
      </c>
      <c r="N356" s="330">
        <v>-16990.29</v>
      </c>
    </row>
    <row r="357" spans="1:14">
      <c r="A357" s="175"/>
      <c r="B357" s="271">
        <v>217601</v>
      </c>
      <c r="C357" s="201" t="s">
        <v>200</v>
      </c>
      <c r="D357" s="272" t="s">
        <v>211</v>
      </c>
      <c r="E357" s="273" t="s">
        <v>607</v>
      </c>
      <c r="F357" s="274" t="s">
        <v>562</v>
      </c>
      <c r="G357" s="274" t="s">
        <v>585</v>
      </c>
      <c r="H357" s="205">
        <v>0</v>
      </c>
      <c r="I357" s="205">
        <v>0</v>
      </c>
      <c r="J357" s="205"/>
      <c r="K357" s="205"/>
      <c r="L357" s="205">
        <v>0</v>
      </c>
      <c r="M357" s="205">
        <v>0</v>
      </c>
      <c r="N357" s="205">
        <v>0</v>
      </c>
    </row>
    <row r="358" spans="1:14">
      <c r="A358" s="317" t="s">
        <v>216</v>
      </c>
      <c r="B358" s="318">
        <v>217651</v>
      </c>
      <c r="C358" s="319" t="s">
        <v>200</v>
      </c>
      <c r="D358" s="320" t="s">
        <v>211</v>
      </c>
      <c r="E358" s="321" t="s">
        <v>608</v>
      </c>
      <c r="F358" s="322" t="s">
        <v>562</v>
      </c>
      <c r="G358" s="322" t="s">
        <v>585</v>
      </c>
      <c r="H358" s="323">
        <v>0</v>
      </c>
      <c r="I358" s="323">
        <v>0</v>
      </c>
      <c r="J358" s="323"/>
      <c r="K358" s="323"/>
      <c r="L358" s="323">
        <v>2475881.39</v>
      </c>
      <c r="M358" s="323">
        <v>0</v>
      </c>
      <c r="N358" s="323">
        <v>2475881.39</v>
      </c>
    </row>
    <row r="359" spans="1:14">
      <c r="A359" s="175"/>
      <c r="B359" s="261" t="s">
        <v>609</v>
      </c>
      <c r="C359" s="262"/>
      <c r="D359" s="263"/>
      <c r="E359" s="264"/>
      <c r="F359" s="265"/>
      <c r="G359" s="265"/>
      <c r="H359" s="265"/>
      <c r="I359" s="265"/>
      <c r="J359" s="265">
        <v>0</v>
      </c>
      <c r="K359" s="265">
        <v>0</v>
      </c>
      <c r="L359" s="265">
        <v>0</v>
      </c>
      <c r="M359" s="265">
        <v>-10720269.2899999</v>
      </c>
      <c r="N359" s="265">
        <v>-10720269.2899999</v>
      </c>
    </row>
    <row r="360" spans="1:14">
      <c r="A360" s="310"/>
      <c r="B360" s="311">
        <v>215410</v>
      </c>
      <c r="C360" s="312" t="s">
        <v>201</v>
      </c>
      <c r="D360" s="313" t="s">
        <v>211</v>
      </c>
      <c r="E360" s="314" t="s">
        <v>610</v>
      </c>
      <c r="F360" s="315" t="s">
        <v>562</v>
      </c>
      <c r="G360" s="315" t="s">
        <v>609</v>
      </c>
      <c r="H360" s="316"/>
      <c r="I360" s="316"/>
      <c r="J360" s="316">
        <v>0</v>
      </c>
      <c r="K360" s="316">
        <v>0</v>
      </c>
      <c r="L360" s="316">
        <v>0</v>
      </c>
      <c r="M360" s="316">
        <v>-10720269.2899999</v>
      </c>
      <c r="N360" s="316">
        <v>-10720269.2899999</v>
      </c>
    </row>
    <row r="361" spans="1:14">
      <c r="A361" s="175"/>
      <c r="B361" s="261" t="s">
        <v>611</v>
      </c>
      <c r="C361" s="262"/>
      <c r="D361" s="263"/>
      <c r="E361" s="264"/>
      <c r="F361" s="265"/>
      <c r="G361" s="265"/>
      <c r="H361" s="265"/>
      <c r="I361" s="265"/>
      <c r="J361" s="265">
        <v>0</v>
      </c>
      <c r="K361" s="265">
        <v>0</v>
      </c>
      <c r="L361" s="265">
        <v>-1242891.4400000004</v>
      </c>
      <c r="M361" s="265">
        <v>-998080.49</v>
      </c>
      <c r="N361" s="265">
        <v>-2240971.9300000002</v>
      </c>
    </row>
    <row r="362" spans="1:14">
      <c r="A362" s="223"/>
      <c r="B362" s="331">
        <v>215220</v>
      </c>
      <c r="C362" s="225" t="s">
        <v>201</v>
      </c>
      <c r="D362" s="332" t="s">
        <v>211</v>
      </c>
      <c r="E362" s="333" t="s">
        <v>612</v>
      </c>
      <c r="F362" s="334" t="s">
        <v>562</v>
      </c>
      <c r="G362" s="334" t="s">
        <v>611</v>
      </c>
      <c r="H362" s="229"/>
      <c r="I362" s="229"/>
      <c r="J362" s="229">
        <v>0</v>
      </c>
      <c r="K362" s="229">
        <v>0</v>
      </c>
      <c r="L362" s="229">
        <v>0</v>
      </c>
      <c r="M362" s="229">
        <v>-200625</v>
      </c>
      <c r="N362" s="229">
        <v>-200625</v>
      </c>
    </row>
    <row r="363" spans="1:14">
      <c r="A363" s="335"/>
      <c r="B363" s="336">
        <v>215242</v>
      </c>
      <c r="C363" s="337" t="s">
        <v>201</v>
      </c>
      <c r="D363" s="338" t="s">
        <v>211</v>
      </c>
      <c r="E363" s="339" t="s">
        <v>613</v>
      </c>
      <c r="F363" s="340" t="s">
        <v>562</v>
      </c>
      <c r="G363" s="340" t="s">
        <v>611</v>
      </c>
      <c r="H363" s="341"/>
      <c r="I363" s="341"/>
      <c r="J363" s="341">
        <v>0</v>
      </c>
      <c r="K363" s="341">
        <v>0</v>
      </c>
      <c r="L363" s="341">
        <v>0</v>
      </c>
      <c r="M363" s="341">
        <v>-643714.80000000005</v>
      </c>
      <c r="N363" s="341">
        <v>-643714.80000000005</v>
      </c>
    </row>
    <row r="364" spans="1:14">
      <c r="A364" s="342"/>
      <c r="B364" s="343">
        <v>215230</v>
      </c>
      <c r="C364" s="344" t="s">
        <v>201</v>
      </c>
      <c r="D364" s="345" t="s">
        <v>211</v>
      </c>
      <c r="E364" s="346" t="s">
        <v>614</v>
      </c>
      <c r="F364" s="347" t="s">
        <v>562</v>
      </c>
      <c r="G364" s="347" t="s">
        <v>611</v>
      </c>
      <c r="H364" s="348"/>
      <c r="I364" s="348"/>
      <c r="J364" s="348">
        <v>0</v>
      </c>
      <c r="K364" s="348">
        <v>0</v>
      </c>
      <c r="L364" s="348">
        <v>0</v>
      </c>
      <c r="M364" s="348">
        <v>-2842.11</v>
      </c>
      <c r="N364" s="348">
        <v>-2842.11</v>
      </c>
    </row>
    <row r="365" spans="1:14">
      <c r="A365" s="230"/>
      <c r="B365" s="349">
        <v>215240</v>
      </c>
      <c r="C365" s="232" t="s">
        <v>201</v>
      </c>
      <c r="D365" s="350" t="s">
        <v>211</v>
      </c>
      <c r="E365" s="351" t="s">
        <v>615</v>
      </c>
      <c r="F365" s="352" t="s">
        <v>562</v>
      </c>
      <c r="G365" s="352" t="s">
        <v>611</v>
      </c>
      <c r="H365" s="206"/>
      <c r="I365" s="206"/>
      <c r="J365" s="206">
        <v>0</v>
      </c>
      <c r="K365" s="206">
        <v>0</v>
      </c>
      <c r="L365" s="206">
        <v>0</v>
      </c>
      <c r="M365" s="206">
        <v>-137598.57999999999</v>
      </c>
      <c r="N365" s="206">
        <v>-137598.57999999999</v>
      </c>
    </row>
    <row r="366" spans="1:14">
      <c r="A366" s="310"/>
      <c r="B366" s="311">
        <v>215250</v>
      </c>
      <c r="C366" s="312" t="s">
        <v>201</v>
      </c>
      <c r="D366" s="313" t="s">
        <v>211</v>
      </c>
      <c r="E366" s="314" t="s">
        <v>616</v>
      </c>
      <c r="F366" s="315" t="s">
        <v>562</v>
      </c>
      <c r="G366" s="315" t="s">
        <v>611</v>
      </c>
      <c r="H366" s="316"/>
      <c r="I366" s="316"/>
      <c r="J366" s="316">
        <v>0</v>
      </c>
      <c r="K366" s="316">
        <v>0</v>
      </c>
      <c r="L366" s="316">
        <v>0</v>
      </c>
      <c r="M366" s="316">
        <v>0</v>
      </c>
      <c r="N366" s="316">
        <v>0</v>
      </c>
    </row>
    <row r="367" spans="1:14">
      <c r="A367" s="310"/>
      <c r="B367" s="311">
        <v>215260</v>
      </c>
      <c r="C367" s="312" t="s">
        <v>201</v>
      </c>
      <c r="D367" s="313" t="s">
        <v>211</v>
      </c>
      <c r="E367" s="314" t="s">
        <v>617</v>
      </c>
      <c r="F367" s="315" t="s">
        <v>562</v>
      </c>
      <c r="G367" s="315" t="s">
        <v>611</v>
      </c>
      <c r="H367" s="316"/>
      <c r="I367" s="316"/>
      <c r="J367" s="316">
        <v>0</v>
      </c>
      <c r="K367" s="316">
        <v>0</v>
      </c>
      <c r="L367" s="316">
        <v>0</v>
      </c>
      <c r="M367" s="316">
        <v>-13300</v>
      </c>
      <c r="N367" s="316">
        <v>-13300</v>
      </c>
    </row>
    <row r="368" spans="1:14">
      <c r="A368" s="223"/>
      <c r="B368" s="331">
        <v>219100</v>
      </c>
      <c r="C368" s="225" t="s">
        <v>200</v>
      </c>
      <c r="D368" s="332" t="s">
        <v>211</v>
      </c>
      <c r="E368" s="333" t="s">
        <v>618</v>
      </c>
      <c r="F368" s="334" t="s">
        <v>562</v>
      </c>
      <c r="G368" s="334" t="s">
        <v>611</v>
      </c>
      <c r="H368" s="229">
        <v>0</v>
      </c>
      <c r="I368" s="229">
        <v>0</v>
      </c>
      <c r="J368" s="229"/>
      <c r="K368" s="229"/>
      <c r="L368" s="229">
        <v>71153.87</v>
      </c>
      <c r="M368" s="229">
        <v>0</v>
      </c>
      <c r="N368" s="229">
        <v>71153.87</v>
      </c>
    </row>
    <row r="369" spans="1:14">
      <c r="A369" s="342"/>
      <c r="B369" s="343">
        <v>219200</v>
      </c>
      <c r="C369" s="344" t="s">
        <v>200</v>
      </c>
      <c r="D369" s="345" t="s">
        <v>211</v>
      </c>
      <c r="E369" s="346" t="s">
        <v>619</v>
      </c>
      <c r="F369" s="347" t="s">
        <v>562</v>
      </c>
      <c r="G369" s="347" t="s">
        <v>611</v>
      </c>
      <c r="H369" s="348">
        <v>0</v>
      </c>
      <c r="I369" s="348">
        <v>0</v>
      </c>
      <c r="J369" s="348"/>
      <c r="K369" s="348"/>
      <c r="L369" s="348">
        <v>-26694.080000000002</v>
      </c>
      <c r="M369" s="348">
        <v>0</v>
      </c>
      <c r="N369" s="348">
        <v>-26694.080000000002</v>
      </c>
    </row>
    <row r="370" spans="1:14">
      <c r="A370" s="230"/>
      <c r="B370" s="349">
        <v>219250</v>
      </c>
      <c r="C370" s="232" t="s">
        <v>200</v>
      </c>
      <c r="D370" s="350" t="s">
        <v>211</v>
      </c>
      <c r="E370" s="351" t="s">
        <v>620</v>
      </c>
      <c r="F370" s="352" t="s">
        <v>562</v>
      </c>
      <c r="G370" s="352" t="s">
        <v>611</v>
      </c>
      <c r="H370" s="206">
        <v>0</v>
      </c>
      <c r="I370" s="206">
        <v>-5433.24</v>
      </c>
      <c r="J370" s="206"/>
      <c r="K370" s="206"/>
      <c r="L370" s="206">
        <v>-184369.62</v>
      </c>
      <c r="M370" s="206">
        <v>0</v>
      </c>
      <c r="N370" s="206">
        <v>-184369.62</v>
      </c>
    </row>
    <row r="371" spans="1:14">
      <c r="A371" s="175"/>
      <c r="B371" s="271">
        <v>219350</v>
      </c>
      <c r="C371" s="201" t="s">
        <v>200</v>
      </c>
      <c r="D371" s="272" t="s">
        <v>211</v>
      </c>
      <c r="E371" s="273" t="s">
        <v>621</v>
      </c>
      <c r="F371" s="274" t="s">
        <v>562</v>
      </c>
      <c r="G371" s="274" t="s">
        <v>611</v>
      </c>
      <c r="H371" s="205">
        <v>0</v>
      </c>
      <c r="I371" s="205">
        <v>0</v>
      </c>
      <c r="J371" s="205"/>
      <c r="K371" s="205"/>
      <c r="L371" s="205">
        <v>49341.879999999888</v>
      </c>
      <c r="M371" s="205">
        <v>0</v>
      </c>
      <c r="N371" s="205">
        <v>49341.879999999888</v>
      </c>
    </row>
    <row r="372" spans="1:14">
      <c r="A372" s="175"/>
      <c r="B372" s="271">
        <v>219400</v>
      </c>
      <c r="C372" s="201" t="s">
        <v>200</v>
      </c>
      <c r="D372" s="272" t="s">
        <v>211</v>
      </c>
      <c r="E372" s="273" t="s">
        <v>622</v>
      </c>
      <c r="F372" s="274" t="s">
        <v>562</v>
      </c>
      <c r="G372" s="274" t="s">
        <v>611</v>
      </c>
      <c r="H372" s="205">
        <v>0</v>
      </c>
      <c r="I372" s="205">
        <v>0</v>
      </c>
      <c r="J372" s="205"/>
      <c r="K372" s="205"/>
      <c r="L372" s="205">
        <v>-1811472.4</v>
      </c>
      <c r="M372" s="205">
        <v>0</v>
      </c>
      <c r="N372" s="205">
        <v>-1811472.4</v>
      </c>
    </row>
    <row r="373" spans="1:14">
      <c r="A373" s="335" t="s">
        <v>216</v>
      </c>
      <c r="B373" s="336">
        <v>215242</v>
      </c>
      <c r="C373" s="337" t="s">
        <v>200</v>
      </c>
      <c r="D373" s="338" t="s">
        <v>211</v>
      </c>
      <c r="E373" s="339" t="s">
        <v>623</v>
      </c>
      <c r="F373" s="340" t="s">
        <v>562</v>
      </c>
      <c r="G373" s="340" t="s">
        <v>611</v>
      </c>
      <c r="H373" s="341">
        <v>0</v>
      </c>
      <c r="I373" s="341">
        <v>0</v>
      </c>
      <c r="J373" s="341"/>
      <c r="K373" s="341"/>
      <c r="L373" s="341">
        <v>-32278.37</v>
      </c>
      <c r="M373" s="341">
        <v>0</v>
      </c>
      <c r="N373" s="341">
        <v>-32278.37</v>
      </c>
    </row>
    <row r="374" spans="1:14">
      <c r="A374" s="335" t="s">
        <v>216</v>
      </c>
      <c r="B374" s="336">
        <v>219150</v>
      </c>
      <c r="C374" s="337" t="s">
        <v>200</v>
      </c>
      <c r="D374" s="338" t="s">
        <v>211</v>
      </c>
      <c r="E374" s="339" t="s">
        <v>624</v>
      </c>
      <c r="F374" s="340" t="s">
        <v>562</v>
      </c>
      <c r="G374" s="340" t="s">
        <v>611</v>
      </c>
      <c r="H374" s="341">
        <v>0</v>
      </c>
      <c r="I374" s="341">
        <v>0</v>
      </c>
      <c r="J374" s="341"/>
      <c r="K374" s="341"/>
      <c r="L374" s="341">
        <v>668471.11</v>
      </c>
      <c r="M374" s="341">
        <v>0</v>
      </c>
      <c r="N374" s="341">
        <v>668471.11</v>
      </c>
    </row>
    <row r="375" spans="1:14">
      <c r="A375" s="175" t="s">
        <v>216</v>
      </c>
      <c r="B375" s="271">
        <v>219300</v>
      </c>
      <c r="C375" s="201" t="s">
        <v>200</v>
      </c>
      <c r="D375" s="272" t="s">
        <v>211</v>
      </c>
      <c r="E375" s="273" t="s">
        <v>625</v>
      </c>
      <c r="F375" s="274" t="s">
        <v>562</v>
      </c>
      <c r="G375" s="274" t="s">
        <v>611</v>
      </c>
      <c r="H375" s="205">
        <v>0</v>
      </c>
      <c r="I375" s="205">
        <v>0</v>
      </c>
      <c r="J375" s="205"/>
      <c r="K375" s="205"/>
      <c r="L375" s="205">
        <v>22956.17</v>
      </c>
      <c r="M375" s="205">
        <v>0</v>
      </c>
      <c r="N375" s="205">
        <v>22956.17</v>
      </c>
    </row>
    <row r="376" spans="1:14">
      <c r="A376" s="175"/>
      <c r="B376" s="195" t="s">
        <v>626</v>
      </c>
      <c r="C376" s="196"/>
      <c r="D376" s="197"/>
      <c r="E376" s="198"/>
      <c r="F376" s="199"/>
      <c r="G376" s="199"/>
      <c r="H376" s="199"/>
      <c r="I376" s="199"/>
      <c r="J376" s="199">
        <v>0</v>
      </c>
      <c r="K376" s="199">
        <v>0</v>
      </c>
      <c r="L376" s="199">
        <v>10460000</v>
      </c>
      <c r="M376" s="199">
        <v>-17132717.899999999</v>
      </c>
      <c r="N376" s="199">
        <v>-6672717.9000000004</v>
      </c>
    </row>
    <row r="377" spans="1:14">
      <c r="A377" s="300"/>
      <c r="B377" s="301">
        <v>214100</v>
      </c>
      <c r="C377" s="302" t="s">
        <v>201</v>
      </c>
      <c r="D377" s="303" t="s">
        <v>211</v>
      </c>
      <c r="E377" s="304" t="s">
        <v>627</v>
      </c>
      <c r="F377" s="305" t="s">
        <v>626</v>
      </c>
      <c r="G377" s="305" t="s">
        <v>536</v>
      </c>
      <c r="H377" s="306"/>
      <c r="I377" s="306"/>
      <c r="J377" s="306">
        <v>0</v>
      </c>
      <c r="K377" s="306">
        <v>0</v>
      </c>
      <c r="L377" s="306">
        <v>0</v>
      </c>
      <c r="M377" s="306">
        <v>-15300000</v>
      </c>
      <c r="N377" s="306">
        <v>-15300000</v>
      </c>
    </row>
    <row r="378" spans="1:14">
      <c r="A378" s="300" t="s">
        <v>216</v>
      </c>
      <c r="B378" s="301">
        <v>215100</v>
      </c>
      <c r="C378" s="302" t="s">
        <v>200</v>
      </c>
      <c r="D378" s="303" t="s">
        <v>211</v>
      </c>
      <c r="E378" s="304" t="s">
        <v>627</v>
      </c>
      <c r="F378" s="305" t="s">
        <v>626</v>
      </c>
      <c r="G378" s="305" t="s">
        <v>536</v>
      </c>
      <c r="H378" s="306">
        <v>0</v>
      </c>
      <c r="I378" s="306">
        <v>0</v>
      </c>
      <c r="J378" s="306"/>
      <c r="K378" s="306"/>
      <c r="L378" s="306">
        <v>10460000</v>
      </c>
      <c r="M378" s="306">
        <v>0</v>
      </c>
      <c r="N378" s="306">
        <v>10460000</v>
      </c>
    </row>
    <row r="379" spans="1:14">
      <c r="A379" s="300"/>
      <c r="B379" s="301">
        <v>214300</v>
      </c>
      <c r="C379" s="302" t="s">
        <v>201</v>
      </c>
      <c r="D379" s="303" t="s">
        <v>211</v>
      </c>
      <c r="E379" s="304" t="s">
        <v>628</v>
      </c>
      <c r="F379" s="305" t="s">
        <v>626</v>
      </c>
      <c r="G379" s="305" t="s">
        <v>536</v>
      </c>
      <c r="H379" s="306"/>
      <c r="I379" s="306"/>
      <c r="J379" s="306">
        <v>0</v>
      </c>
      <c r="K379" s="306">
        <v>0</v>
      </c>
      <c r="L379" s="306">
        <v>0</v>
      </c>
      <c r="M379" s="306">
        <v>-1832717.9</v>
      </c>
      <c r="N379" s="306">
        <v>-1832717.9</v>
      </c>
    </row>
    <row r="380" spans="1:14">
      <c r="A380" s="175"/>
      <c r="B380" s="195" t="s">
        <v>629</v>
      </c>
      <c r="C380" s="196"/>
      <c r="D380" s="197"/>
      <c r="E380" s="198"/>
      <c r="F380" s="199"/>
      <c r="G380" s="199"/>
      <c r="H380" s="199"/>
      <c r="I380" s="199"/>
      <c r="J380" s="199">
        <v>0</v>
      </c>
      <c r="K380" s="199">
        <v>0</v>
      </c>
      <c r="L380" s="199">
        <v>-11194850.689999999</v>
      </c>
      <c r="M380" s="199">
        <v>0</v>
      </c>
      <c r="N380" s="199">
        <v>-11194850.689999999</v>
      </c>
    </row>
    <row r="381" spans="1:14">
      <c r="A381" s="300"/>
      <c r="B381" s="301">
        <v>215101</v>
      </c>
      <c r="C381" s="302" t="s">
        <v>200</v>
      </c>
      <c r="D381" s="303" t="s">
        <v>211</v>
      </c>
      <c r="E381" s="304" t="s">
        <v>630</v>
      </c>
      <c r="F381" s="305" t="s">
        <v>626</v>
      </c>
      <c r="G381" s="305" t="s">
        <v>536</v>
      </c>
      <c r="H381" s="306">
        <v>0</v>
      </c>
      <c r="I381" s="306">
        <v>0</v>
      </c>
      <c r="J381" s="306"/>
      <c r="K381" s="306"/>
      <c r="L381" s="306">
        <v>-11000000</v>
      </c>
      <c r="M381" s="306">
        <v>0</v>
      </c>
      <c r="N381" s="306">
        <v>-11000000</v>
      </c>
    </row>
    <row r="382" spans="1:14">
      <c r="A382" s="300"/>
      <c r="B382" s="301">
        <v>219501</v>
      </c>
      <c r="C382" s="302" t="s">
        <v>200</v>
      </c>
      <c r="D382" s="303" t="s">
        <v>211</v>
      </c>
      <c r="E382" s="304" t="s">
        <v>631</v>
      </c>
      <c r="F382" s="305" t="s">
        <v>626</v>
      </c>
      <c r="G382" s="305" t="s">
        <v>536</v>
      </c>
      <c r="H382" s="306">
        <v>0</v>
      </c>
      <c r="I382" s="306">
        <v>0</v>
      </c>
      <c r="J382" s="306"/>
      <c r="K382" s="306"/>
      <c r="L382" s="306">
        <v>-194850.69</v>
      </c>
      <c r="M382" s="306">
        <v>0</v>
      </c>
      <c r="N382" s="306">
        <v>-194850.69</v>
      </c>
    </row>
    <row r="383" spans="1:14">
      <c r="A383" s="300"/>
      <c r="B383" s="301">
        <v>215102</v>
      </c>
      <c r="C383" s="302" t="s">
        <v>200</v>
      </c>
      <c r="D383" s="303" t="s">
        <v>211</v>
      </c>
      <c r="E383" s="304" t="s">
        <v>632</v>
      </c>
      <c r="F383" s="305" t="s">
        <v>626</v>
      </c>
      <c r="G383" s="305" t="s">
        <v>536</v>
      </c>
      <c r="H383" s="306">
        <v>0</v>
      </c>
      <c r="I383" s="306">
        <v>0</v>
      </c>
      <c r="J383" s="306"/>
      <c r="K383" s="306"/>
      <c r="L383" s="306">
        <v>0</v>
      </c>
      <c r="M383" s="306">
        <v>0</v>
      </c>
      <c r="N383" s="306">
        <v>0</v>
      </c>
    </row>
    <row r="384" spans="1:14">
      <c r="A384" s="175"/>
      <c r="B384" s="195" t="s">
        <v>633</v>
      </c>
      <c r="C384" s="196"/>
      <c r="D384" s="197"/>
      <c r="E384" s="198"/>
      <c r="F384" s="199"/>
      <c r="G384" s="199"/>
      <c r="H384" s="199"/>
      <c r="I384" s="199"/>
      <c r="J384" s="199">
        <v>0</v>
      </c>
      <c r="K384" s="199">
        <v>0</v>
      </c>
      <c r="L384" s="199">
        <v>0</v>
      </c>
      <c r="M384" s="199">
        <v>0</v>
      </c>
      <c r="N384" s="199">
        <v>0</v>
      </c>
    </row>
    <row r="385" spans="1:14">
      <c r="A385" s="175"/>
      <c r="B385" s="271">
        <v>211201</v>
      </c>
      <c r="C385" s="201" t="s">
        <v>201</v>
      </c>
      <c r="D385" s="272" t="s">
        <v>211</v>
      </c>
      <c r="E385" s="273" t="s">
        <v>634</v>
      </c>
      <c r="F385" s="274" t="s">
        <v>633</v>
      </c>
      <c r="G385" s="274" t="s">
        <v>536</v>
      </c>
      <c r="H385" s="205"/>
      <c r="I385" s="205"/>
      <c r="J385" s="205">
        <v>0</v>
      </c>
      <c r="K385" s="205">
        <v>0</v>
      </c>
      <c r="L385" s="205">
        <v>0</v>
      </c>
      <c r="M385" s="205">
        <v>0</v>
      </c>
      <c r="N385" s="205">
        <v>0</v>
      </c>
    </row>
    <row r="386" spans="1:14">
      <c r="A386" s="175"/>
      <c r="B386" s="271" t="s">
        <v>635</v>
      </c>
      <c r="C386" s="201" t="s">
        <v>201</v>
      </c>
      <c r="D386" s="272" t="s">
        <v>211</v>
      </c>
      <c r="E386" s="273" t="s">
        <v>636</v>
      </c>
      <c r="F386" s="274" t="s">
        <v>633</v>
      </c>
      <c r="G386" s="274" t="s">
        <v>536</v>
      </c>
      <c r="H386" s="205"/>
      <c r="I386" s="205"/>
      <c r="J386" s="205">
        <v>0</v>
      </c>
      <c r="K386" s="205">
        <v>0</v>
      </c>
      <c r="L386" s="205">
        <v>0</v>
      </c>
      <c r="M386" s="205">
        <v>0</v>
      </c>
      <c r="N386" s="205">
        <v>0</v>
      </c>
    </row>
    <row r="387" spans="1:14">
      <c r="A387" s="175"/>
      <c r="B387" s="271">
        <v>222130</v>
      </c>
      <c r="C387" s="201" t="s">
        <v>201</v>
      </c>
      <c r="D387" s="272" t="s">
        <v>211</v>
      </c>
      <c r="E387" s="273" t="s">
        <v>637</v>
      </c>
      <c r="F387" s="274" t="s">
        <v>633</v>
      </c>
      <c r="G387" s="274" t="s">
        <v>536</v>
      </c>
      <c r="H387" s="205"/>
      <c r="I387" s="205"/>
      <c r="J387" s="205">
        <v>0</v>
      </c>
      <c r="K387" s="205">
        <v>0</v>
      </c>
      <c r="L387" s="205">
        <v>0</v>
      </c>
      <c r="M387" s="205">
        <v>0</v>
      </c>
      <c r="N387" s="205">
        <v>0</v>
      </c>
    </row>
    <row r="388" spans="1:14">
      <c r="A388" s="175"/>
      <c r="B388" s="195" t="s">
        <v>192</v>
      </c>
      <c r="C388" s="196"/>
      <c r="D388" s="197"/>
      <c r="E388" s="198"/>
      <c r="F388" s="199"/>
      <c r="G388" s="199"/>
      <c r="H388" s="199"/>
      <c r="I388" s="199"/>
      <c r="J388" s="199">
        <v>0</v>
      </c>
      <c r="K388" s="199">
        <v>0</v>
      </c>
      <c r="L388" s="199">
        <v>0</v>
      </c>
      <c r="M388" s="199">
        <v>-1315968.1200000001</v>
      </c>
      <c r="N388" s="199">
        <v>-1315968.1200000001</v>
      </c>
    </row>
    <row r="389" spans="1:14">
      <c r="A389" s="175"/>
      <c r="B389" s="271">
        <v>222101</v>
      </c>
      <c r="C389" s="201" t="s">
        <v>201</v>
      </c>
      <c r="D389" s="272" t="s">
        <v>211</v>
      </c>
      <c r="E389" s="273" t="s">
        <v>638</v>
      </c>
      <c r="F389" s="274" t="s">
        <v>192</v>
      </c>
      <c r="G389" s="274" t="s">
        <v>536</v>
      </c>
      <c r="H389" s="205"/>
      <c r="I389" s="205"/>
      <c r="J389" s="205">
        <v>0</v>
      </c>
      <c r="K389" s="205">
        <v>0</v>
      </c>
      <c r="L389" s="205">
        <v>0</v>
      </c>
      <c r="M389" s="205">
        <v>0</v>
      </c>
      <c r="N389" s="205">
        <v>0</v>
      </c>
    </row>
    <row r="390" spans="1:14">
      <c r="A390" s="175"/>
      <c r="B390" s="271">
        <v>222111</v>
      </c>
      <c r="C390" s="201" t="s">
        <v>201</v>
      </c>
      <c r="D390" s="272" t="s">
        <v>211</v>
      </c>
      <c r="E390" s="273" t="s">
        <v>639</v>
      </c>
      <c r="F390" s="274" t="s">
        <v>192</v>
      </c>
      <c r="G390" s="274" t="s">
        <v>536</v>
      </c>
      <c r="H390" s="205"/>
      <c r="I390" s="205"/>
      <c r="J390" s="205">
        <v>0</v>
      </c>
      <c r="K390" s="205">
        <v>0</v>
      </c>
      <c r="L390" s="205">
        <v>0</v>
      </c>
      <c r="M390" s="205">
        <v>0</v>
      </c>
      <c r="N390" s="205">
        <v>0</v>
      </c>
    </row>
    <row r="391" spans="1:14">
      <c r="A391" s="175"/>
      <c r="B391" s="271">
        <v>222121</v>
      </c>
      <c r="C391" s="201" t="s">
        <v>201</v>
      </c>
      <c r="D391" s="272" t="s">
        <v>211</v>
      </c>
      <c r="E391" s="273" t="s">
        <v>640</v>
      </c>
      <c r="F391" s="274" t="s">
        <v>192</v>
      </c>
      <c r="G391" s="274" t="s">
        <v>536</v>
      </c>
      <c r="H391" s="205"/>
      <c r="I391" s="205"/>
      <c r="J391" s="205">
        <v>0</v>
      </c>
      <c r="K391" s="205">
        <v>0</v>
      </c>
      <c r="L391" s="205">
        <v>0</v>
      </c>
      <c r="M391" s="205">
        <v>-1315968.1200000001</v>
      </c>
      <c r="N391" s="205">
        <v>-1315968.1200000001</v>
      </c>
    </row>
    <row r="392" spans="1:14">
      <c r="A392" s="175"/>
      <c r="B392" s="271">
        <v>222201</v>
      </c>
      <c r="C392" s="201" t="s">
        <v>201</v>
      </c>
      <c r="D392" s="272" t="s">
        <v>211</v>
      </c>
      <c r="E392" s="273" t="s">
        <v>641</v>
      </c>
      <c r="F392" s="274" t="s">
        <v>192</v>
      </c>
      <c r="G392" s="274" t="s">
        <v>536</v>
      </c>
      <c r="H392" s="205"/>
      <c r="I392" s="205"/>
      <c r="J392" s="205">
        <v>0</v>
      </c>
      <c r="K392" s="205">
        <v>0</v>
      </c>
      <c r="L392" s="205">
        <v>0</v>
      </c>
      <c r="M392" s="205">
        <v>0</v>
      </c>
      <c r="N392" s="205">
        <v>0</v>
      </c>
    </row>
    <row r="393" spans="1:14">
      <c r="A393" s="175"/>
      <c r="B393" s="271" t="s">
        <v>642</v>
      </c>
      <c r="C393" s="201" t="s">
        <v>201</v>
      </c>
      <c r="D393" s="272" t="s">
        <v>211</v>
      </c>
      <c r="E393" s="273" t="s">
        <v>643</v>
      </c>
      <c r="F393" s="274" t="s">
        <v>192</v>
      </c>
      <c r="G393" s="274" t="s">
        <v>536</v>
      </c>
      <c r="H393" s="205"/>
      <c r="I393" s="205"/>
      <c r="J393" s="205">
        <v>0</v>
      </c>
      <c r="K393" s="205">
        <v>0</v>
      </c>
      <c r="L393" s="205">
        <v>0</v>
      </c>
      <c r="M393" s="205">
        <v>0</v>
      </c>
      <c r="N393" s="205">
        <v>0</v>
      </c>
    </row>
    <row r="394" spans="1:14">
      <c r="A394" s="175"/>
      <c r="B394" s="271" t="s">
        <v>644</v>
      </c>
      <c r="C394" s="201" t="s">
        <v>201</v>
      </c>
      <c r="D394" s="272" t="s">
        <v>211</v>
      </c>
      <c r="E394" s="273" t="s">
        <v>645</v>
      </c>
      <c r="F394" s="274" t="s">
        <v>192</v>
      </c>
      <c r="G394" s="274" t="s">
        <v>536</v>
      </c>
      <c r="H394" s="205"/>
      <c r="I394" s="205"/>
      <c r="J394" s="205">
        <v>0</v>
      </c>
      <c r="K394" s="205">
        <v>0</v>
      </c>
      <c r="L394" s="205">
        <v>0</v>
      </c>
      <c r="M394" s="205">
        <v>0</v>
      </c>
      <c r="N394" s="205">
        <v>0</v>
      </c>
    </row>
    <row r="395" spans="1:14">
      <c r="A395" s="175"/>
      <c r="B395" s="271" t="s">
        <v>646</v>
      </c>
      <c r="C395" s="201" t="s">
        <v>201</v>
      </c>
      <c r="D395" s="272" t="s">
        <v>211</v>
      </c>
      <c r="E395" s="273" t="s">
        <v>647</v>
      </c>
      <c r="F395" s="274" t="s">
        <v>192</v>
      </c>
      <c r="G395" s="274" t="s">
        <v>536</v>
      </c>
      <c r="H395" s="205"/>
      <c r="I395" s="205"/>
      <c r="J395" s="205">
        <v>0</v>
      </c>
      <c r="K395" s="205">
        <v>0</v>
      </c>
      <c r="L395" s="205">
        <v>0</v>
      </c>
      <c r="M395" s="205">
        <v>0</v>
      </c>
      <c r="N395" s="205">
        <v>0</v>
      </c>
    </row>
    <row r="396" spans="1:14">
      <c r="A396" s="175"/>
      <c r="B396" s="271" t="s">
        <v>648</v>
      </c>
      <c r="C396" s="201" t="s">
        <v>201</v>
      </c>
      <c r="D396" s="272" t="s">
        <v>211</v>
      </c>
      <c r="E396" s="273" t="s">
        <v>649</v>
      </c>
      <c r="F396" s="274" t="s">
        <v>192</v>
      </c>
      <c r="G396" s="274" t="s">
        <v>536</v>
      </c>
      <c r="H396" s="205"/>
      <c r="I396" s="205"/>
      <c r="J396" s="205">
        <v>0</v>
      </c>
      <c r="K396" s="205">
        <v>0</v>
      </c>
      <c r="L396" s="205">
        <v>0</v>
      </c>
      <c r="M396" s="205">
        <v>0</v>
      </c>
      <c r="N396" s="205">
        <v>0</v>
      </c>
    </row>
    <row r="397" spans="1:14">
      <c r="A397" s="175"/>
      <c r="B397" s="275" t="s">
        <v>642</v>
      </c>
      <c r="C397" s="201" t="s">
        <v>200</v>
      </c>
      <c r="D397" s="272" t="s">
        <v>211</v>
      </c>
      <c r="E397" s="278" t="s">
        <v>650</v>
      </c>
      <c r="F397" s="279"/>
      <c r="G397" s="274" t="s">
        <v>536</v>
      </c>
      <c r="H397" s="205">
        <v>0</v>
      </c>
      <c r="I397" s="205">
        <v>0</v>
      </c>
      <c r="J397" s="205"/>
      <c r="K397" s="205"/>
      <c r="L397" s="205">
        <v>0</v>
      </c>
      <c r="M397" s="205">
        <v>0</v>
      </c>
      <c r="N397" s="205">
        <v>0</v>
      </c>
    </row>
    <row r="398" spans="1:14">
      <c r="A398" s="175"/>
      <c r="B398" s="195" t="s">
        <v>651</v>
      </c>
      <c r="C398" s="196"/>
      <c r="D398" s="197"/>
      <c r="E398" s="198"/>
      <c r="F398" s="199"/>
      <c r="G398" s="199"/>
      <c r="H398" s="199"/>
      <c r="I398" s="199"/>
      <c r="J398" s="199">
        <v>0</v>
      </c>
      <c r="K398" s="199">
        <v>0</v>
      </c>
      <c r="L398" s="199">
        <v>0</v>
      </c>
      <c r="M398" s="199">
        <v>0</v>
      </c>
      <c r="N398" s="199">
        <v>0</v>
      </c>
    </row>
    <row r="399" spans="1:14">
      <c r="A399" s="175"/>
      <c r="B399" s="271" t="s">
        <v>652</v>
      </c>
      <c r="C399" s="201" t="s">
        <v>201</v>
      </c>
      <c r="D399" s="272" t="s">
        <v>211</v>
      </c>
      <c r="E399" s="273" t="s">
        <v>653</v>
      </c>
      <c r="F399" s="274" t="s">
        <v>651</v>
      </c>
      <c r="G399" s="274" t="s">
        <v>536</v>
      </c>
      <c r="H399" s="205"/>
      <c r="I399" s="205"/>
      <c r="J399" s="205">
        <v>0</v>
      </c>
      <c r="K399" s="205">
        <v>0</v>
      </c>
      <c r="L399" s="205">
        <v>0</v>
      </c>
      <c r="M399" s="205">
        <v>0</v>
      </c>
      <c r="N399" s="205">
        <v>0</v>
      </c>
    </row>
    <row r="400" spans="1:14">
      <c r="A400" s="175"/>
      <c r="B400" s="195" t="s">
        <v>654</v>
      </c>
      <c r="C400" s="196"/>
      <c r="D400" s="197"/>
      <c r="E400" s="198"/>
      <c r="F400" s="199"/>
      <c r="G400" s="199"/>
      <c r="H400" s="199"/>
      <c r="I400" s="199"/>
      <c r="J400" s="199">
        <v>0</v>
      </c>
      <c r="K400" s="199">
        <v>0</v>
      </c>
      <c r="L400" s="199">
        <v>57462.82</v>
      </c>
      <c r="M400" s="199">
        <v>0</v>
      </c>
      <c r="N400" s="199">
        <v>57462.82</v>
      </c>
    </row>
    <row r="401" spans="1:14">
      <c r="A401" s="175"/>
      <c r="B401" s="271" t="s">
        <v>655</v>
      </c>
      <c r="C401" s="201" t="s">
        <v>201</v>
      </c>
      <c r="D401" s="272" t="s">
        <v>211</v>
      </c>
      <c r="E401" s="273" t="s">
        <v>656</v>
      </c>
      <c r="F401" s="274" t="s">
        <v>654</v>
      </c>
      <c r="G401" s="274" t="s">
        <v>536</v>
      </c>
      <c r="H401" s="205"/>
      <c r="I401" s="205"/>
      <c r="J401" s="205">
        <v>0</v>
      </c>
      <c r="K401" s="205">
        <v>0</v>
      </c>
      <c r="L401" s="205">
        <v>0</v>
      </c>
      <c r="M401" s="205">
        <v>0</v>
      </c>
      <c r="N401" s="205">
        <v>0</v>
      </c>
    </row>
    <row r="402" spans="1:14">
      <c r="A402" s="175"/>
      <c r="B402" s="271">
        <v>223600</v>
      </c>
      <c r="C402" s="201" t="s">
        <v>200</v>
      </c>
      <c r="D402" s="272" t="s">
        <v>211</v>
      </c>
      <c r="E402" s="273" t="s">
        <v>657</v>
      </c>
      <c r="F402" s="274" t="s">
        <v>654</v>
      </c>
      <c r="G402" s="274" t="s">
        <v>536</v>
      </c>
      <c r="H402" s="205">
        <v>0</v>
      </c>
      <c r="I402" s="205">
        <v>0</v>
      </c>
      <c r="J402" s="205"/>
      <c r="K402" s="205"/>
      <c r="L402" s="205">
        <v>57462.82</v>
      </c>
      <c r="M402" s="205">
        <v>0</v>
      </c>
      <c r="N402" s="205">
        <v>57462.82</v>
      </c>
    </row>
    <row r="403" spans="1:14">
      <c r="A403" s="175"/>
      <c r="B403" s="195" t="s">
        <v>193</v>
      </c>
      <c r="C403" s="196"/>
      <c r="D403" s="197"/>
      <c r="E403" s="198"/>
      <c r="F403" s="199"/>
      <c r="G403" s="199"/>
      <c r="H403" s="199"/>
      <c r="I403" s="199"/>
      <c r="J403" s="199">
        <v>0</v>
      </c>
      <c r="K403" s="199">
        <v>0</v>
      </c>
      <c r="L403" s="199">
        <v>-416.54</v>
      </c>
      <c r="M403" s="199">
        <v>-189000</v>
      </c>
      <c r="N403" s="199">
        <v>-189416.54</v>
      </c>
    </row>
    <row r="404" spans="1:14">
      <c r="A404" s="175"/>
      <c r="B404" s="261" t="s">
        <v>658</v>
      </c>
      <c r="C404" s="262"/>
      <c r="D404" s="263"/>
      <c r="E404" s="264"/>
      <c r="F404" s="265"/>
      <c r="G404" s="265"/>
      <c r="H404" s="265"/>
      <c r="I404" s="265"/>
      <c r="J404" s="265">
        <v>0</v>
      </c>
      <c r="K404" s="265">
        <v>0</v>
      </c>
      <c r="L404" s="265">
        <v>-416.54</v>
      </c>
      <c r="M404" s="265">
        <v>-189000</v>
      </c>
      <c r="N404" s="265">
        <v>-189416.54</v>
      </c>
    </row>
    <row r="405" spans="1:14">
      <c r="A405" s="175"/>
      <c r="B405" s="271">
        <v>215290</v>
      </c>
      <c r="C405" s="201" t="s">
        <v>201</v>
      </c>
      <c r="D405" s="272" t="s">
        <v>211</v>
      </c>
      <c r="E405" s="273" t="s">
        <v>659</v>
      </c>
      <c r="F405" s="274" t="s">
        <v>193</v>
      </c>
      <c r="G405" s="274" t="s">
        <v>536</v>
      </c>
      <c r="H405" s="205"/>
      <c r="I405" s="205"/>
      <c r="J405" s="205">
        <v>0</v>
      </c>
      <c r="K405" s="205">
        <v>0</v>
      </c>
      <c r="L405" s="205">
        <v>0</v>
      </c>
      <c r="M405" s="205">
        <v>-189000</v>
      </c>
      <c r="N405" s="205">
        <v>-189000</v>
      </c>
    </row>
    <row r="406" spans="1:14">
      <c r="A406" s="175"/>
      <c r="B406" s="271">
        <v>219450</v>
      </c>
      <c r="C406" s="201" t="s">
        <v>200</v>
      </c>
      <c r="D406" s="272" t="s">
        <v>211</v>
      </c>
      <c r="E406" s="273" t="s">
        <v>660</v>
      </c>
      <c r="F406" s="274" t="s">
        <v>193</v>
      </c>
      <c r="G406" s="274" t="s">
        <v>536</v>
      </c>
      <c r="H406" s="205">
        <v>0</v>
      </c>
      <c r="I406" s="205">
        <v>0</v>
      </c>
      <c r="J406" s="205"/>
      <c r="K406" s="205"/>
      <c r="L406" s="205">
        <v>-416.54</v>
      </c>
      <c r="M406" s="205">
        <v>0</v>
      </c>
      <c r="N406" s="205">
        <v>-416.54</v>
      </c>
    </row>
    <row r="407" spans="1:14">
      <c r="A407" s="175"/>
      <c r="B407" s="190" t="s">
        <v>661</v>
      </c>
      <c r="C407" s="191"/>
      <c r="D407" s="192"/>
      <c r="E407" s="193"/>
      <c r="F407" s="194"/>
      <c r="G407" s="194"/>
      <c r="H407" s="194"/>
      <c r="I407" s="194"/>
      <c r="J407" s="194">
        <v>0</v>
      </c>
      <c r="K407" s="194">
        <v>0</v>
      </c>
      <c r="L407" s="194">
        <v>-99164564.570000008</v>
      </c>
      <c r="M407" s="194">
        <v>-62596741.619999126</v>
      </c>
      <c r="N407" s="194">
        <v>-161761306.1899991</v>
      </c>
    </row>
    <row r="408" spans="1:14">
      <c r="A408" s="175"/>
      <c r="B408" s="195" t="s">
        <v>662</v>
      </c>
      <c r="C408" s="196"/>
      <c r="D408" s="197"/>
      <c r="E408" s="198"/>
      <c r="F408" s="199"/>
      <c r="G408" s="199"/>
      <c r="H408" s="199"/>
      <c r="I408" s="199"/>
      <c r="J408" s="199">
        <v>0</v>
      </c>
      <c r="K408" s="199">
        <v>0</v>
      </c>
      <c r="L408" s="199">
        <v>0</v>
      </c>
      <c r="M408" s="199">
        <v>0</v>
      </c>
      <c r="N408" s="199">
        <v>0</v>
      </c>
    </row>
    <row r="409" spans="1:14">
      <c r="A409" s="175"/>
      <c r="B409" s="271">
        <v>221100</v>
      </c>
      <c r="C409" s="201" t="s">
        <v>201</v>
      </c>
      <c r="D409" s="272" t="s">
        <v>211</v>
      </c>
      <c r="E409" s="273" t="s">
        <v>636</v>
      </c>
      <c r="F409" s="274" t="s">
        <v>662</v>
      </c>
      <c r="G409" s="274" t="s">
        <v>536</v>
      </c>
      <c r="H409" s="205"/>
      <c r="I409" s="205"/>
      <c r="J409" s="205">
        <v>0</v>
      </c>
      <c r="K409" s="205">
        <v>0</v>
      </c>
      <c r="L409" s="205">
        <v>0</v>
      </c>
      <c r="M409" s="205">
        <v>0</v>
      </c>
      <c r="N409" s="205">
        <v>0</v>
      </c>
    </row>
    <row r="410" spans="1:14">
      <c r="A410" s="175"/>
      <c r="B410" s="271">
        <v>221101</v>
      </c>
      <c r="C410" s="201" t="s">
        <v>201</v>
      </c>
      <c r="D410" s="272" t="s">
        <v>211</v>
      </c>
      <c r="E410" s="273" t="s">
        <v>636</v>
      </c>
      <c r="F410" s="274" t="s">
        <v>662</v>
      </c>
      <c r="G410" s="274" t="s">
        <v>536</v>
      </c>
      <c r="H410" s="205"/>
      <c r="I410" s="205"/>
      <c r="J410" s="205">
        <v>0</v>
      </c>
      <c r="K410" s="205">
        <v>0</v>
      </c>
      <c r="L410" s="205">
        <v>0</v>
      </c>
      <c r="M410" s="205">
        <v>0</v>
      </c>
      <c r="N410" s="205">
        <v>0</v>
      </c>
    </row>
    <row r="411" spans="1:14">
      <c r="A411" s="175"/>
      <c r="B411" s="271">
        <v>222131</v>
      </c>
      <c r="C411" s="201" t="s">
        <v>201</v>
      </c>
      <c r="D411" s="272" t="s">
        <v>211</v>
      </c>
      <c r="E411" s="273" t="s">
        <v>663</v>
      </c>
      <c r="F411" s="274" t="s">
        <v>662</v>
      </c>
      <c r="G411" s="274" t="s">
        <v>536</v>
      </c>
      <c r="H411" s="205"/>
      <c r="I411" s="205"/>
      <c r="J411" s="205">
        <v>0</v>
      </c>
      <c r="K411" s="205">
        <v>0</v>
      </c>
      <c r="L411" s="205">
        <v>0</v>
      </c>
      <c r="M411" s="205">
        <v>0</v>
      </c>
      <c r="N411" s="205">
        <v>0</v>
      </c>
    </row>
    <row r="412" spans="1:14">
      <c r="A412" s="175"/>
      <c r="B412" s="271">
        <v>221300</v>
      </c>
      <c r="C412" s="201" t="s">
        <v>201</v>
      </c>
      <c r="D412" s="272" t="s">
        <v>211</v>
      </c>
      <c r="E412" s="273" t="s">
        <v>664</v>
      </c>
      <c r="F412" s="274" t="s">
        <v>662</v>
      </c>
      <c r="G412" s="274" t="s">
        <v>536</v>
      </c>
      <c r="H412" s="205"/>
      <c r="I412" s="205"/>
      <c r="J412" s="205">
        <v>0</v>
      </c>
      <c r="K412" s="205">
        <v>0</v>
      </c>
      <c r="L412" s="205">
        <v>0</v>
      </c>
      <c r="M412" s="205">
        <v>0</v>
      </c>
      <c r="N412" s="205">
        <v>0</v>
      </c>
    </row>
    <row r="413" spans="1:14">
      <c r="A413" s="175"/>
      <c r="B413" s="271" t="s">
        <v>665</v>
      </c>
      <c r="C413" s="201" t="s">
        <v>201</v>
      </c>
      <c r="D413" s="272" t="s">
        <v>211</v>
      </c>
      <c r="E413" s="273" t="s">
        <v>666</v>
      </c>
      <c r="F413" s="274" t="s">
        <v>662</v>
      </c>
      <c r="G413" s="274" t="s">
        <v>536</v>
      </c>
      <c r="H413" s="205"/>
      <c r="I413" s="205"/>
      <c r="J413" s="205">
        <v>0</v>
      </c>
      <c r="K413" s="205">
        <v>0</v>
      </c>
      <c r="L413" s="205">
        <v>0</v>
      </c>
      <c r="M413" s="205">
        <v>0</v>
      </c>
      <c r="N413" s="205">
        <v>0</v>
      </c>
    </row>
    <row r="414" spans="1:14">
      <c r="A414" s="175"/>
      <c r="B414" s="195" t="s">
        <v>194</v>
      </c>
      <c r="C414" s="196"/>
      <c r="D414" s="197"/>
      <c r="E414" s="198"/>
      <c r="F414" s="199"/>
      <c r="G414" s="199"/>
      <c r="H414" s="199"/>
      <c r="I414" s="199"/>
      <c r="J414" s="199">
        <v>0</v>
      </c>
      <c r="K414" s="199">
        <v>0</v>
      </c>
      <c r="L414" s="199">
        <v>-5069446.25</v>
      </c>
      <c r="M414" s="199">
        <v>-3359721.14</v>
      </c>
      <c r="N414" s="199">
        <v>-8429167.3900000006</v>
      </c>
    </row>
    <row r="415" spans="1:14">
      <c r="A415" s="175"/>
      <c r="B415" s="271">
        <v>222100</v>
      </c>
      <c r="C415" s="201" t="s">
        <v>201</v>
      </c>
      <c r="D415" s="272" t="s">
        <v>211</v>
      </c>
      <c r="E415" s="273" t="s">
        <v>667</v>
      </c>
      <c r="F415" s="274" t="s">
        <v>194</v>
      </c>
      <c r="G415" s="274" t="s">
        <v>536</v>
      </c>
      <c r="H415" s="205"/>
      <c r="I415" s="205"/>
      <c r="J415" s="205">
        <v>0</v>
      </c>
      <c r="K415" s="205">
        <v>0</v>
      </c>
      <c r="L415" s="205">
        <v>0</v>
      </c>
      <c r="M415" s="205">
        <v>0</v>
      </c>
      <c r="N415" s="205">
        <v>0</v>
      </c>
    </row>
    <row r="416" spans="1:14">
      <c r="A416" s="175"/>
      <c r="B416" s="271">
        <v>222110</v>
      </c>
      <c r="C416" s="201" t="s">
        <v>201</v>
      </c>
      <c r="D416" s="272" t="s">
        <v>211</v>
      </c>
      <c r="E416" s="273" t="s">
        <v>668</v>
      </c>
      <c r="F416" s="274" t="s">
        <v>194</v>
      </c>
      <c r="G416" s="274" t="s">
        <v>536</v>
      </c>
      <c r="H416" s="205"/>
      <c r="I416" s="205"/>
      <c r="J416" s="205">
        <v>0</v>
      </c>
      <c r="K416" s="205">
        <v>0</v>
      </c>
      <c r="L416" s="205">
        <v>0</v>
      </c>
      <c r="M416" s="205">
        <v>-3359721.14</v>
      </c>
      <c r="N416" s="205">
        <v>-3359721.14</v>
      </c>
    </row>
    <row r="417" spans="1:14">
      <c r="A417" s="175"/>
      <c r="B417" s="271">
        <v>222120</v>
      </c>
      <c r="C417" s="201" t="s">
        <v>201</v>
      </c>
      <c r="D417" s="272" t="s">
        <v>211</v>
      </c>
      <c r="E417" s="273" t="s">
        <v>669</v>
      </c>
      <c r="F417" s="274" t="s">
        <v>194</v>
      </c>
      <c r="G417" s="274" t="s">
        <v>536</v>
      </c>
      <c r="H417" s="205"/>
      <c r="I417" s="205"/>
      <c r="J417" s="205">
        <v>0</v>
      </c>
      <c r="K417" s="205">
        <v>0</v>
      </c>
      <c r="L417" s="205">
        <v>0</v>
      </c>
      <c r="M417" s="205">
        <v>0</v>
      </c>
      <c r="N417" s="205">
        <v>0</v>
      </c>
    </row>
    <row r="418" spans="1:14">
      <c r="A418" s="175"/>
      <c r="B418" s="271">
        <v>222200</v>
      </c>
      <c r="C418" s="201" t="s">
        <v>201</v>
      </c>
      <c r="D418" s="272" t="s">
        <v>211</v>
      </c>
      <c r="E418" s="273" t="s">
        <v>670</v>
      </c>
      <c r="F418" s="274" t="s">
        <v>194</v>
      </c>
      <c r="G418" s="274" t="s">
        <v>536</v>
      </c>
      <c r="H418" s="205"/>
      <c r="I418" s="205"/>
      <c r="J418" s="205">
        <v>0</v>
      </c>
      <c r="K418" s="205">
        <v>0</v>
      </c>
      <c r="L418" s="205">
        <v>0</v>
      </c>
      <c r="M418" s="205">
        <v>0</v>
      </c>
      <c r="N418" s="205">
        <v>0</v>
      </c>
    </row>
    <row r="419" spans="1:14">
      <c r="A419" s="175" t="s">
        <v>216</v>
      </c>
      <c r="B419" s="271">
        <v>222100</v>
      </c>
      <c r="C419" s="201" t="s">
        <v>200</v>
      </c>
      <c r="D419" s="272" t="s">
        <v>211</v>
      </c>
      <c r="E419" s="273" t="s">
        <v>650</v>
      </c>
      <c r="F419" s="274" t="s">
        <v>194</v>
      </c>
      <c r="G419" s="274" t="s">
        <v>536</v>
      </c>
      <c r="H419" s="205">
        <v>0</v>
      </c>
      <c r="I419" s="205">
        <v>0</v>
      </c>
      <c r="J419" s="205"/>
      <c r="K419" s="205"/>
      <c r="L419" s="205">
        <v>-5069446.25</v>
      </c>
      <c r="M419" s="205">
        <v>0</v>
      </c>
      <c r="N419" s="205">
        <v>-5069446.25</v>
      </c>
    </row>
    <row r="420" spans="1:14">
      <c r="A420" s="175"/>
      <c r="B420" s="195" t="s">
        <v>671</v>
      </c>
      <c r="C420" s="196"/>
      <c r="D420" s="197"/>
      <c r="E420" s="198"/>
      <c r="F420" s="199"/>
      <c r="G420" s="199"/>
      <c r="H420" s="199"/>
      <c r="I420" s="199"/>
      <c r="J420" s="199">
        <v>0</v>
      </c>
      <c r="K420" s="199">
        <v>0</v>
      </c>
      <c r="L420" s="199">
        <v>30787621.41</v>
      </c>
      <c r="M420" s="199">
        <v>221200.70999998972</v>
      </c>
      <c r="N420" s="199">
        <v>31008822.11999999</v>
      </c>
    </row>
    <row r="421" spans="1:14">
      <c r="A421" s="175"/>
      <c r="B421" s="271">
        <v>221200</v>
      </c>
      <c r="C421" s="201" t="s">
        <v>201</v>
      </c>
      <c r="D421" s="272" t="s">
        <v>211</v>
      </c>
      <c r="E421" s="273" t="s">
        <v>672</v>
      </c>
      <c r="F421" s="274" t="s">
        <v>671</v>
      </c>
      <c r="G421" s="274" t="s">
        <v>536</v>
      </c>
      <c r="H421" s="205"/>
      <c r="I421" s="205"/>
      <c r="J421" s="205">
        <v>0</v>
      </c>
      <c r="K421" s="205">
        <v>0</v>
      </c>
      <c r="L421" s="205">
        <v>0</v>
      </c>
      <c r="M421" s="205">
        <v>8829921.1099999901</v>
      </c>
      <c r="N421" s="205">
        <v>8829921.1099999901</v>
      </c>
    </row>
    <row r="422" spans="1:14">
      <c r="A422" s="175"/>
      <c r="B422" s="271">
        <v>221210</v>
      </c>
      <c r="C422" s="201" t="s">
        <v>201</v>
      </c>
      <c r="D422" s="272" t="s">
        <v>211</v>
      </c>
      <c r="E422" s="273" t="s">
        <v>673</v>
      </c>
      <c r="F422" s="274" t="s">
        <v>671</v>
      </c>
      <c r="G422" s="274" t="s">
        <v>536</v>
      </c>
      <c r="H422" s="205"/>
      <c r="I422" s="205"/>
      <c r="J422" s="205">
        <v>0</v>
      </c>
      <c r="K422" s="205">
        <v>0</v>
      </c>
      <c r="L422" s="205">
        <v>0</v>
      </c>
      <c r="M422" s="205">
        <v>-8608720.4000000004</v>
      </c>
      <c r="N422" s="205">
        <v>-8608720.4000000004</v>
      </c>
    </row>
    <row r="423" spans="1:14">
      <c r="A423" s="175"/>
      <c r="B423" s="271">
        <v>221220</v>
      </c>
      <c r="C423" s="201" t="s">
        <v>201</v>
      </c>
      <c r="D423" s="272" t="s">
        <v>211</v>
      </c>
      <c r="E423" s="273" t="s">
        <v>674</v>
      </c>
      <c r="F423" s="274" t="s">
        <v>671</v>
      </c>
      <c r="G423" s="274" t="s">
        <v>536</v>
      </c>
      <c r="H423" s="205"/>
      <c r="I423" s="205"/>
      <c r="J423" s="205">
        <v>0</v>
      </c>
      <c r="K423" s="205">
        <v>0</v>
      </c>
      <c r="L423" s="205">
        <v>0</v>
      </c>
      <c r="M423" s="205">
        <v>0</v>
      </c>
      <c r="N423" s="205">
        <v>0</v>
      </c>
    </row>
    <row r="424" spans="1:14">
      <c r="A424" s="175" t="s">
        <v>216</v>
      </c>
      <c r="B424" s="271">
        <v>221220</v>
      </c>
      <c r="C424" s="201" t="s">
        <v>200</v>
      </c>
      <c r="D424" s="272" t="s">
        <v>211</v>
      </c>
      <c r="E424" s="273" t="s">
        <v>674</v>
      </c>
      <c r="F424" s="274" t="s">
        <v>671</v>
      </c>
      <c r="G424" s="274" t="s">
        <v>536</v>
      </c>
      <c r="H424" s="205">
        <v>0</v>
      </c>
      <c r="I424" s="205">
        <v>0</v>
      </c>
      <c r="J424" s="205"/>
      <c r="K424" s="205"/>
      <c r="L424" s="205">
        <v>30787621.41</v>
      </c>
      <c r="M424" s="205">
        <v>0</v>
      </c>
      <c r="N424" s="205">
        <v>30787621.41</v>
      </c>
    </row>
    <row r="425" spans="1:14">
      <c r="A425" s="175"/>
      <c r="B425" s="271">
        <v>341400</v>
      </c>
      <c r="C425" s="201" t="s">
        <v>201</v>
      </c>
      <c r="D425" s="272" t="s">
        <v>211</v>
      </c>
      <c r="E425" s="273" t="s">
        <v>46</v>
      </c>
      <c r="F425" s="274" t="s">
        <v>671</v>
      </c>
      <c r="G425" s="274" t="s">
        <v>536</v>
      </c>
      <c r="H425" s="205"/>
      <c r="I425" s="205"/>
      <c r="J425" s="205">
        <v>0</v>
      </c>
      <c r="K425" s="205">
        <v>0</v>
      </c>
      <c r="L425" s="205">
        <v>0</v>
      </c>
      <c r="M425" s="205">
        <v>0</v>
      </c>
      <c r="N425" s="205">
        <v>0</v>
      </c>
    </row>
    <row r="426" spans="1:14">
      <c r="A426" s="175"/>
      <c r="B426" s="195" t="s">
        <v>675</v>
      </c>
      <c r="C426" s="196"/>
      <c r="D426" s="197"/>
      <c r="E426" s="198"/>
      <c r="F426" s="199"/>
      <c r="G426" s="199"/>
      <c r="H426" s="199"/>
      <c r="I426" s="199"/>
      <c r="J426" s="199">
        <v>0</v>
      </c>
      <c r="K426" s="199">
        <v>0</v>
      </c>
      <c r="L426" s="199">
        <v>-124882739.73</v>
      </c>
      <c r="M426" s="199">
        <v>-51941185.58999911</v>
      </c>
      <c r="N426" s="199">
        <v>-176823925.3199991</v>
      </c>
    </row>
    <row r="427" spans="1:14">
      <c r="A427" s="175"/>
      <c r="B427" s="271">
        <v>341410</v>
      </c>
      <c r="C427" s="201" t="s">
        <v>201</v>
      </c>
      <c r="D427" s="272" t="s">
        <v>211</v>
      </c>
      <c r="E427" s="273" t="s">
        <v>46</v>
      </c>
      <c r="F427" s="274" t="s">
        <v>675</v>
      </c>
      <c r="G427" s="274" t="s">
        <v>536</v>
      </c>
      <c r="H427" s="205"/>
      <c r="I427" s="205"/>
      <c r="J427" s="205">
        <v>0</v>
      </c>
      <c r="K427" s="205">
        <v>0</v>
      </c>
      <c r="L427" s="205">
        <v>0</v>
      </c>
      <c r="M427" s="205">
        <v>0</v>
      </c>
      <c r="N427" s="205">
        <v>0</v>
      </c>
    </row>
    <row r="428" spans="1:14">
      <c r="A428" s="175"/>
      <c r="B428" s="271">
        <v>341420</v>
      </c>
      <c r="C428" s="201" t="s">
        <v>201</v>
      </c>
      <c r="D428" s="272" t="s">
        <v>211</v>
      </c>
      <c r="E428" s="273" t="s">
        <v>157</v>
      </c>
      <c r="F428" s="274" t="s">
        <v>675</v>
      </c>
      <c r="G428" s="274" t="s">
        <v>536</v>
      </c>
      <c r="H428" s="205"/>
      <c r="I428" s="205"/>
      <c r="J428" s="205">
        <v>0</v>
      </c>
      <c r="K428" s="205">
        <v>0</v>
      </c>
      <c r="L428" s="205">
        <v>0</v>
      </c>
      <c r="M428" s="205">
        <v>0</v>
      </c>
      <c r="N428" s="205">
        <v>0</v>
      </c>
    </row>
    <row r="429" spans="1:14">
      <c r="A429" s="175"/>
      <c r="B429" s="271">
        <v>221230</v>
      </c>
      <c r="C429" s="201" t="s">
        <v>201</v>
      </c>
      <c r="D429" s="272" t="s">
        <v>211</v>
      </c>
      <c r="E429" s="273" t="s">
        <v>157</v>
      </c>
      <c r="F429" s="274" t="s">
        <v>675</v>
      </c>
      <c r="G429" s="274" t="s">
        <v>536</v>
      </c>
      <c r="H429" s="205"/>
      <c r="I429" s="205"/>
      <c r="J429" s="205">
        <v>0</v>
      </c>
      <c r="K429" s="205">
        <v>0</v>
      </c>
      <c r="L429" s="205">
        <v>0</v>
      </c>
      <c r="M429" s="205">
        <v>-138555169.389999</v>
      </c>
      <c r="N429" s="205">
        <v>-138555169.389999</v>
      </c>
    </row>
    <row r="430" spans="1:14">
      <c r="A430" s="175"/>
      <c r="B430" s="271">
        <v>215114</v>
      </c>
      <c r="C430" s="201" t="s">
        <v>201</v>
      </c>
      <c r="D430" s="272" t="s">
        <v>211</v>
      </c>
      <c r="E430" s="273" t="s">
        <v>676</v>
      </c>
      <c r="F430" s="274" t="s">
        <v>675</v>
      </c>
      <c r="G430" s="274" t="s">
        <v>536</v>
      </c>
      <c r="H430" s="205"/>
      <c r="I430" s="205"/>
      <c r="J430" s="205">
        <v>0</v>
      </c>
      <c r="K430" s="205">
        <v>0</v>
      </c>
      <c r="L430" s="205">
        <v>0</v>
      </c>
      <c r="M430" s="205">
        <v>86613983.799999893</v>
      </c>
      <c r="N430" s="205">
        <v>86613983.799999893</v>
      </c>
    </row>
    <row r="431" spans="1:14">
      <c r="A431" s="175" t="s">
        <v>216</v>
      </c>
      <c r="B431" s="271">
        <v>215114</v>
      </c>
      <c r="C431" s="201" t="s">
        <v>200</v>
      </c>
      <c r="D431" s="272" t="s">
        <v>211</v>
      </c>
      <c r="E431" s="273" t="s">
        <v>676</v>
      </c>
      <c r="F431" s="274" t="s">
        <v>675</v>
      </c>
      <c r="G431" s="274" t="s">
        <v>536</v>
      </c>
      <c r="H431" s="205">
        <v>0</v>
      </c>
      <c r="I431" s="205">
        <v>0</v>
      </c>
      <c r="J431" s="205"/>
      <c r="K431" s="205"/>
      <c r="L431" s="205">
        <v>-3132739.73</v>
      </c>
      <c r="M431" s="205">
        <v>0</v>
      </c>
      <c r="N431" s="205">
        <v>-3132739.73</v>
      </c>
    </row>
    <row r="432" spans="1:14">
      <c r="A432" s="175" t="s">
        <v>216</v>
      </c>
      <c r="B432" s="271">
        <v>221230</v>
      </c>
      <c r="C432" s="201" t="s">
        <v>200</v>
      </c>
      <c r="D432" s="272" t="s">
        <v>211</v>
      </c>
      <c r="E432" s="273" t="s">
        <v>677</v>
      </c>
      <c r="F432" s="274" t="s">
        <v>675</v>
      </c>
      <c r="G432" s="274" t="s">
        <v>536</v>
      </c>
      <c r="H432" s="205">
        <v>0</v>
      </c>
      <c r="I432" s="205">
        <v>0</v>
      </c>
      <c r="J432" s="205"/>
      <c r="K432" s="205"/>
      <c r="L432" s="205">
        <v>-121750000</v>
      </c>
      <c r="M432" s="205">
        <v>0</v>
      </c>
      <c r="N432" s="205">
        <v>-121750000</v>
      </c>
    </row>
    <row r="433" spans="1:14">
      <c r="A433" s="175"/>
      <c r="B433" s="195" t="s">
        <v>678</v>
      </c>
      <c r="C433" s="196"/>
      <c r="D433" s="197"/>
      <c r="E433" s="198"/>
      <c r="F433" s="199"/>
      <c r="G433" s="199"/>
      <c r="H433" s="199"/>
      <c r="I433" s="199"/>
      <c r="J433" s="199">
        <v>0</v>
      </c>
      <c r="K433" s="199">
        <v>0</v>
      </c>
      <c r="L433" s="199">
        <v>0</v>
      </c>
      <c r="M433" s="199">
        <v>-374486.76</v>
      </c>
      <c r="N433" s="199">
        <v>-374486.76</v>
      </c>
    </row>
    <row r="434" spans="1:14">
      <c r="A434" s="175"/>
      <c r="B434" s="271">
        <v>222400</v>
      </c>
      <c r="C434" s="201" t="s">
        <v>201</v>
      </c>
      <c r="D434" s="272" t="s">
        <v>211</v>
      </c>
      <c r="E434" s="273" t="s">
        <v>679</v>
      </c>
      <c r="F434" s="274" t="s">
        <v>678</v>
      </c>
      <c r="G434" s="274" t="s">
        <v>536</v>
      </c>
      <c r="H434" s="205"/>
      <c r="I434" s="205"/>
      <c r="J434" s="205">
        <v>0</v>
      </c>
      <c r="K434" s="205">
        <v>0</v>
      </c>
      <c r="L434" s="205">
        <v>0</v>
      </c>
      <c r="M434" s="205">
        <v>-374486.76</v>
      </c>
      <c r="N434" s="205">
        <v>-374486.76</v>
      </c>
    </row>
    <row r="435" spans="1:14">
      <c r="A435" s="175"/>
      <c r="B435" s="271" t="s">
        <v>680</v>
      </c>
      <c r="C435" s="201" t="s">
        <v>200</v>
      </c>
      <c r="D435" s="272" t="s">
        <v>211</v>
      </c>
      <c r="E435" s="273" t="s">
        <v>657</v>
      </c>
      <c r="F435" s="274" t="s">
        <v>678</v>
      </c>
      <c r="G435" s="274" t="s">
        <v>536</v>
      </c>
      <c r="H435" s="205">
        <v>0</v>
      </c>
      <c r="I435" s="205">
        <v>0</v>
      </c>
      <c r="J435" s="205"/>
      <c r="K435" s="205"/>
      <c r="L435" s="205">
        <v>0</v>
      </c>
      <c r="M435" s="205">
        <v>0</v>
      </c>
      <c r="N435" s="205">
        <v>0</v>
      </c>
    </row>
    <row r="436" spans="1:14">
      <c r="A436" s="175"/>
      <c r="B436" s="195" t="s">
        <v>681</v>
      </c>
      <c r="C436" s="196"/>
      <c r="D436" s="197"/>
      <c r="E436" s="198"/>
      <c r="F436" s="199"/>
      <c r="G436" s="199"/>
      <c r="H436" s="199"/>
      <c r="I436" s="199"/>
      <c r="J436" s="199">
        <v>0</v>
      </c>
      <c r="K436" s="199">
        <v>0</v>
      </c>
      <c r="L436" s="199">
        <v>0</v>
      </c>
      <c r="M436" s="199">
        <v>-7142548.8399999999</v>
      </c>
      <c r="N436" s="199">
        <v>-7142548.8399999999</v>
      </c>
    </row>
    <row r="437" spans="1:14">
      <c r="A437" s="175"/>
      <c r="B437" s="353">
        <v>222500</v>
      </c>
      <c r="C437" s="295" t="s">
        <v>201</v>
      </c>
      <c r="D437" s="354" t="s">
        <v>211</v>
      </c>
      <c r="E437" s="355" t="s">
        <v>681</v>
      </c>
      <c r="F437" s="298" t="s">
        <v>682</v>
      </c>
      <c r="G437" s="298" t="s">
        <v>536</v>
      </c>
      <c r="H437" s="299"/>
      <c r="I437" s="299"/>
      <c r="J437" s="299">
        <v>0</v>
      </c>
      <c r="K437" s="299">
        <v>0</v>
      </c>
      <c r="L437" s="299">
        <v>0</v>
      </c>
      <c r="M437" s="299">
        <v>-7142548.8399999999</v>
      </c>
      <c r="N437" s="299">
        <v>-7142548.8399999999</v>
      </c>
    </row>
    <row r="438" spans="1:14">
      <c r="A438" s="175"/>
      <c r="B438" s="195" t="s">
        <v>683</v>
      </c>
      <c r="C438" s="196"/>
      <c r="D438" s="197"/>
      <c r="E438" s="198"/>
      <c r="F438" s="199"/>
      <c r="G438" s="199"/>
      <c r="H438" s="199"/>
      <c r="I438" s="199"/>
      <c r="J438" s="199">
        <v>0</v>
      </c>
      <c r="K438" s="199">
        <v>0</v>
      </c>
      <c r="L438" s="199">
        <v>0</v>
      </c>
      <c r="M438" s="199">
        <v>0</v>
      </c>
      <c r="N438" s="199">
        <v>0</v>
      </c>
    </row>
    <row r="439" spans="1:14">
      <c r="A439" s="175"/>
      <c r="B439" s="271" t="s">
        <v>684</v>
      </c>
      <c r="C439" s="201" t="s">
        <v>200</v>
      </c>
      <c r="D439" s="272" t="s">
        <v>211</v>
      </c>
      <c r="E439" s="273" t="s">
        <v>685</v>
      </c>
      <c r="F439" s="274" t="s">
        <v>683</v>
      </c>
      <c r="G439" s="274" t="s">
        <v>536</v>
      </c>
      <c r="H439" s="205">
        <v>0</v>
      </c>
      <c r="I439" s="205">
        <v>0</v>
      </c>
      <c r="J439" s="205"/>
      <c r="K439" s="205"/>
      <c r="L439" s="205">
        <v>0</v>
      </c>
      <c r="M439" s="205">
        <v>0</v>
      </c>
      <c r="N439" s="205">
        <v>0</v>
      </c>
    </row>
    <row r="440" spans="1:14">
      <c r="A440" s="175"/>
      <c r="B440" s="190" t="s">
        <v>686</v>
      </c>
      <c r="C440" s="191"/>
      <c r="D440" s="192"/>
      <c r="E440" s="193"/>
      <c r="F440" s="194"/>
      <c r="G440" s="194"/>
      <c r="H440" s="194"/>
      <c r="I440" s="194"/>
      <c r="J440" s="194">
        <v>0</v>
      </c>
      <c r="K440" s="194">
        <v>0</v>
      </c>
      <c r="L440" s="194">
        <v>-98066906.019999996</v>
      </c>
      <c r="M440" s="194">
        <v>-633610591.96999979</v>
      </c>
      <c r="N440" s="194">
        <v>-731677497.98999977</v>
      </c>
    </row>
    <row r="441" spans="1:14">
      <c r="A441" s="175"/>
      <c r="B441" s="195" t="s">
        <v>195</v>
      </c>
      <c r="C441" s="196"/>
      <c r="D441" s="197"/>
      <c r="E441" s="198"/>
      <c r="F441" s="199"/>
      <c r="G441" s="199"/>
      <c r="H441" s="199"/>
      <c r="I441" s="199"/>
      <c r="J441" s="199">
        <v>0</v>
      </c>
      <c r="K441" s="199">
        <v>0</v>
      </c>
      <c r="L441" s="199">
        <v>-302500000</v>
      </c>
      <c r="M441" s="199">
        <v>-1717022101.5</v>
      </c>
      <c r="N441" s="199">
        <v>-2019522101.5</v>
      </c>
    </row>
    <row r="442" spans="1:14">
      <c r="A442" s="175"/>
      <c r="B442" s="271">
        <v>311100</v>
      </c>
      <c r="C442" s="201" t="s">
        <v>201</v>
      </c>
      <c r="D442" s="272" t="s">
        <v>211</v>
      </c>
      <c r="E442" s="273" t="s">
        <v>687</v>
      </c>
      <c r="F442" s="274" t="s">
        <v>688</v>
      </c>
      <c r="G442" s="274"/>
      <c r="H442" s="205"/>
      <c r="I442" s="205"/>
      <c r="J442" s="205">
        <v>0</v>
      </c>
      <c r="K442" s="205">
        <v>0</v>
      </c>
      <c r="L442" s="205">
        <v>0</v>
      </c>
      <c r="M442" s="205">
        <v>-1717022101.5</v>
      </c>
      <c r="N442" s="205">
        <v>-1717022101.5</v>
      </c>
    </row>
    <row r="443" spans="1:14">
      <c r="A443" s="175"/>
      <c r="B443" s="271">
        <v>310100</v>
      </c>
      <c r="C443" s="201" t="s">
        <v>201</v>
      </c>
      <c r="D443" s="272" t="s">
        <v>211</v>
      </c>
      <c r="E443" s="273" t="s">
        <v>54</v>
      </c>
      <c r="F443" s="274" t="s">
        <v>688</v>
      </c>
      <c r="G443" s="274"/>
      <c r="H443" s="205"/>
      <c r="I443" s="205"/>
      <c r="J443" s="205">
        <v>0</v>
      </c>
      <c r="K443" s="205">
        <v>0</v>
      </c>
      <c r="L443" s="205">
        <v>0</v>
      </c>
      <c r="M443" s="205">
        <v>0</v>
      </c>
      <c r="N443" s="205">
        <v>0</v>
      </c>
    </row>
    <row r="444" spans="1:14">
      <c r="A444" s="175" t="s">
        <v>216</v>
      </c>
      <c r="B444" s="271">
        <v>311100</v>
      </c>
      <c r="C444" s="201" t="s">
        <v>200</v>
      </c>
      <c r="D444" s="272" t="s">
        <v>211</v>
      </c>
      <c r="E444" s="273" t="s">
        <v>689</v>
      </c>
      <c r="F444" s="274" t="s">
        <v>688</v>
      </c>
      <c r="G444" s="274"/>
      <c r="H444" s="205">
        <v>0</v>
      </c>
      <c r="I444" s="205">
        <v>0</v>
      </c>
      <c r="J444" s="205"/>
      <c r="K444" s="205"/>
      <c r="L444" s="205">
        <v>-302500000</v>
      </c>
      <c r="M444" s="205">
        <v>0</v>
      </c>
      <c r="N444" s="205">
        <v>-302500000</v>
      </c>
    </row>
    <row r="445" spans="1:14">
      <c r="A445" s="175"/>
      <c r="B445" s="195" t="s">
        <v>690</v>
      </c>
      <c r="C445" s="196"/>
      <c r="D445" s="197"/>
      <c r="E445" s="198"/>
      <c r="F445" s="199"/>
      <c r="G445" s="199"/>
      <c r="H445" s="199"/>
      <c r="I445" s="199"/>
      <c r="J445" s="199">
        <v>0</v>
      </c>
      <c r="K445" s="199">
        <v>0</v>
      </c>
      <c r="L445" s="199">
        <v>189932577.31999999</v>
      </c>
      <c r="M445" s="199">
        <v>-4010547.5699997991</v>
      </c>
      <c r="N445" s="199">
        <v>185922029.75000021</v>
      </c>
    </row>
    <row r="446" spans="1:14">
      <c r="A446" s="175"/>
      <c r="B446" s="271">
        <v>321000</v>
      </c>
      <c r="C446" s="201" t="s">
        <v>201</v>
      </c>
      <c r="D446" s="272" t="s">
        <v>211</v>
      </c>
      <c r="E446" s="273" t="s">
        <v>691</v>
      </c>
      <c r="F446" s="274" t="s">
        <v>692</v>
      </c>
      <c r="G446" s="274"/>
      <c r="H446" s="205"/>
      <c r="I446" s="205"/>
      <c r="J446" s="205">
        <v>0</v>
      </c>
      <c r="K446" s="205">
        <v>0</v>
      </c>
      <c r="L446" s="205">
        <v>0</v>
      </c>
      <c r="M446" s="205">
        <v>-61146237.9099999</v>
      </c>
      <c r="N446" s="205">
        <v>-61146237.9099999</v>
      </c>
    </row>
    <row r="447" spans="1:14">
      <c r="A447" s="175"/>
      <c r="B447" s="271">
        <v>322100</v>
      </c>
      <c r="C447" s="201" t="s">
        <v>201</v>
      </c>
      <c r="D447" s="272" t="s">
        <v>211</v>
      </c>
      <c r="E447" s="273" t="s">
        <v>693</v>
      </c>
      <c r="F447" s="274" t="s">
        <v>692</v>
      </c>
      <c r="G447" s="274"/>
      <c r="H447" s="205"/>
      <c r="I447" s="205"/>
      <c r="J447" s="205">
        <v>0</v>
      </c>
      <c r="K447" s="205">
        <v>0</v>
      </c>
      <c r="L447" s="205">
        <v>0</v>
      </c>
      <c r="M447" s="205">
        <v>96814754.170000002</v>
      </c>
      <c r="N447" s="205">
        <v>96814754.170000002</v>
      </c>
    </row>
    <row r="448" spans="1:14">
      <c r="A448" s="175" t="s">
        <v>216</v>
      </c>
      <c r="B448" s="271">
        <v>322100</v>
      </c>
      <c r="C448" s="201" t="s">
        <v>200</v>
      </c>
      <c r="D448" s="272" t="s">
        <v>211</v>
      </c>
      <c r="E448" s="273" t="s">
        <v>694</v>
      </c>
      <c r="F448" s="274" t="s">
        <v>692</v>
      </c>
      <c r="G448" s="274"/>
      <c r="H448" s="205">
        <v>0</v>
      </c>
      <c r="I448" s="205">
        <v>0</v>
      </c>
      <c r="J448" s="205"/>
      <c r="K448" s="205"/>
      <c r="L448" s="205">
        <v>189932577.31999999</v>
      </c>
      <c r="M448" s="205">
        <v>0</v>
      </c>
      <c r="N448" s="205">
        <v>189932577.31999999</v>
      </c>
    </row>
    <row r="449" spans="1:14">
      <c r="A449" s="175"/>
      <c r="B449" s="275">
        <v>341430</v>
      </c>
      <c r="C449" s="201" t="s">
        <v>201</v>
      </c>
      <c r="D449" s="272" t="s">
        <v>211</v>
      </c>
      <c r="E449" s="278" t="s">
        <v>695</v>
      </c>
      <c r="F449" s="279"/>
      <c r="G449" s="279"/>
      <c r="H449" s="280"/>
      <c r="I449" s="280"/>
      <c r="J449" s="205">
        <v>0</v>
      </c>
      <c r="K449" s="205">
        <v>0</v>
      </c>
      <c r="L449" s="280">
        <v>0</v>
      </c>
      <c r="M449" s="280">
        <v>-39679063.829999901</v>
      </c>
      <c r="N449" s="205">
        <v>-39679063.829999901</v>
      </c>
    </row>
    <row r="450" spans="1:14">
      <c r="A450" s="175"/>
      <c r="B450" s="195" t="s">
        <v>696</v>
      </c>
      <c r="C450" s="196"/>
      <c r="D450" s="197"/>
      <c r="E450" s="198"/>
      <c r="F450" s="199"/>
      <c r="G450" s="199"/>
      <c r="H450" s="199"/>
      <c r="I450" s="199"/>
      <c r="J450" s="199">
        <v>0</v>
      </c>
      <c r="K450" s="199">
        <v>0</v>
      </c>
      <c r="L450" s="199">
        <v>0</v>
      </c>
      <c r="M450" s="199">
        <v>0</v>
      </c>
      <c r="N450" s="199">
        <v>0</v>
      </c>
    </row>
    <row r="451" spans="1:14">
      <c r="A451" s="175"/>
      <c r="B451" s="271">
        <v>350190</v>
      </c>
      <c r="C451" s="201" t="s">
        <v>200</v>
      </c>
      <c r="D451" s="272" t="s">
        <v>211</v>
      </c>
      <c r="E451" s="273" t="s">
        <v>697</v>
      </c>
      <c r="F451" s="274">
        <v>0</v>
      </c>
      <c r="G451" s="274"/>
      <c r="H451" s="205"/>
      <c r="I451" s="205"/>
      <c r="J451" s="205">
        <v>0</v>
      </c>
      <c r="K451" s="205">
        <v>0</v>
      </c>
      <c r="L451" s="205">
        <v>0</v>
      </c>
      <c r="M451" s="205">
        <v>0</v>
      </c>
      <c r="N451" s="205">
        <v>0</v>
      </c>
    </row>
    <row r="452" spans="1:14">
      <c r="A452" s="175"/>
      <c r="B452" s="195" t="s">
        <v>698</v>
      </c>
      <c r="C452" s="196"/>
      <c r="D452" s="197"/>
      <c r="E452" s="198"/>
      <c r="F452" s="199"/>
      <c r="G452" s="199"/>
      <c r="H452" s="199"/>
      <c r="I452" s="199"/>
      <c r="J452" s="199">
        <v>0</v>
      </c>
      <c r="K452" s="199">
        <v>0</v>
      </c>
      <c r="L452" s="199">
        <v>0</v>
      </c>
      <c r="M452" s="199">
        <v>0</v>
      </c>
      <c r="N452" s="199">
        <v>0</v>
      </c>
    </row>
    <row r="453" spans="1:14">
      <c r="A453" s="175"/>
      <c r="B453" s="271" t="s">
        <v>699</v>
      </c>
      <c r="C453" s="201" t="s">
        <v>201</v>
      </c>
      <c r="D453" s="272" t="s">
        <v>211</v>
      </c>
      <c r="E453" s="273" t="s">
        <v>695</v>
      </c>
      <c r="F453" s="274" t="s">
        <v>698</v>
      </c>
      <c r="G453" s="274"/>
      <c r="H453" s="205"/>
      <c r="I453" s="205"/>
      <c r="J453" s="205">
        <v>0</v>
      </c>
      <c r="K453" s="205">
        <v>0</v>
      </c>
      <c r="L453" s="205">
        <v>0</v>
      </c>
      <c r="M453" s="205">
        <v>0</v>
      </c>
      <c r="N453" s="205">
        <v>0</v>
      </c>
    </row>
    <row r="454" spans="1:14">
      <c r="A454" s="175"/>
      <c r="B454" s="356" t="s">
        <v>700</v>
      </c>
      <c r="C454" s="357"/>
      <c r="D454" s="358"/>
      <c r="E454" s="359"/>
      <c r="F454" s="199"/>
      <c r="G454" s="199"/>
      <c r="H454" s="199"/>
      <c r="I454" s="199"/>
      <c r="J454" s="199">
        <v>0</v>
      </c>
      <c r="K454" s="199">
        <v>0</v>
      </c>
      <c r="L454" s="199">
        <v>0</v>
      </c>
      <c r="M454" s="199">
        <v>5884000</v>
      </c>
      <c r="N454" s="199">
        <v>5884000</v>
      </c>
    </row>
    <row r="455" spans="1:14">
      <c r="A455" s="175"/>
      <c r="B455" s="353">
        <v>351200</v>
      </c>
      <c r="C455" s="295" t="s">
        <v>201</v>
      </c>
      <c r="D455" s="354" t="s">
        <v>211</v>
      </c>
      <c r="E455" s="355" t="s">
        <v>701</v>
      </c>
      <c r="F455" s="298" t="s">
        <v>700</v>
      </c>
      <c r="G455" s="298"/>
      <c r="H455" s="299"/>
      <c r="I455" s="299"/>
      <c r="J455" s="299">
        <v>0</v>
      </c>
      <c r="K455" s="299">
        <v>0</v>
      </c>
      <c r="L455" s="299">
        <v>0</v>
      </c>
      <c r="M455" s="299">
        <v>5884000</v>
      </c>
      <c r="N455" s="299">
        <v>5884000</v>
      </c>
    </row>
    <row r="456" spans="1:14">
      <c r="A456" s="175"/>
      <c r="B456" s="195" t="s">
        <v>702</v>
      </c>
      <c r="C456" s="196"/>
      <c r="D456" s="197"/>
      <c r="E456" s="198"/>
      <c r="F456" s="199"/>
      <c r="G456" s="199"/>
      <c r="H456" s="199"/>
      <c r="I456" s="199"/>
      <c r="J456" s="199">
        <v>0</v>
      </c>
      <c r="K456" s="199">
        <v>0</v>
      </c>
      <c r="L456" s="199">
        <v>14500516.660000011</v>
      </c>
      <c r="M456" s="199">
        <v>1081538057.0999999</v>
      </c>
      <c r="N456" s="199">
        <v>1096038573.76</v>
      </c>
    </row>
    <row r="457" spans="1:14">
      <c r="A457" s="175"/>
      <c r="B457" s="195" t="s">
        <v>703</v>
      </c>
      <c r="C457" s="196"/>
      <c r="D457" s="197"/>
      <c r="E457" s="198"/>
      <c r="F457" s="199"/>
      <c r="G457" s="199"/>
      <c r="H457" s="199"/>
      <c r="I457" s="199"/>
      <c r="J457" s="199">
        <v>0</v>
      </c>
      <c r="K457" s="199">
        <v>0</v>
      </c>
      <c r="L457" s="199">
        <v>0</v>
      </c>
      <c r="M457" s="199">
        <v>-37582973.450000003</v>
      </c>
      <c r="N457" s="199">
        <v>-37582973.450000003</v>
      </c>
    </row>
    <row r="458" spans="1:14">
      <c r="A458" s="175"/>
      <c r="B458" s="271">
        <v>361100</v>
      </c>
      <c r="C458" s="201" t="s">
        <v>201</v>
      </c>
      <c r="D458" s="272" t="s">
        <v>211</v>
      </c>
      <c r="E458" s="273" t="s">
        <v>704</v>
      </c>
      <c r="F458" s="274" t="s">
        <v>703</v>
      </c>
      <c r="G458" s="274"/>
      <c r="H458" s="205"/>
      <c r="I458" s="205"/>
      <c r="J458" s="205">
        <v>0</v>
      </c>
      <c r="K458" s="205">
        <v>0</v>
      </c>
      <c r="L458" s="205">
        <v>0</v>
      </c>
      <c r="M458" s="205">
        <v>-2845676</v>
      </c>
      <c r="N458" s="205">
        <v>-2845676</v>
      </c>
    </row>
    <row r="459" spans="1:14">
      <c r="A459" s="175"/>
      <c r="B459" s="271">
        <v>362000</v>
      </c>
      <c r="C459" s="201" t="s">
        <v>201</v>
      </c>
      <c r="D459" s="272" t="s">
        <v>211</v>
      </c>
      <c r="E459" s="273" t="s">
        <v>704</v>
      </c>
      <c r="F459" s="274" t="s">
        <v>703</v>
      </c>
      <c r="G459" s="274"/>
      <c r="H459" s="205"/>
      <c r="I459" s="205"/>
      <c r="J459" s="205">
        <v>0</v>
      </c>
      <c r="K459" s="205">
        <v>0</v>
      </c>
      <c r="L459" s="205">
        <v>0</v>
      </c>
      <c r="M459" s="205">
        <v>-5317297.45</v>
      </c>
      <c r="N459" s="205">
        <v>-5317297.45</v>
      </c>
    </row>
    <row r="460" spans="1:14">
      <c r="A460" s="175"/>
      <c r="B460" s="353">
        <v>351100</v>
      </c>
      <c r="C460" s="295" t="s">
        <v>201</v>
      </c>
      <c r="D460" s="354" t="s">
        <v>211</v>
      </c>
      <c r="E460" s="355" t="s">
        <v>701</v>
      </c>
      <c r="F460" s="298" t="s">
        <v>703</v>
      </c>
      <c r="G460" s="298"/>
      <c r="H460" s="299"/>
      <c r="I460" s="299"/>
      <c r="J460" s="299">
        <v>0</v>
      </c>
      <c r="K460" s="299">
        <v>0</v>
      </c>
      <c r="L460" s="299">
        <v>0</v>
      </c>
      <c r="M460" s="299">
        <v>-29420000</v>
      </c>
      <c r="N460" s="299">
        <v>-29420000</v>
      </c>
    </row>
    <row r="461" spans="1:14">
      <c r="A461" s="175"/>
      <c r="B461" s="360" t="s">
        <v>705</v>
      </c>
      <c r="C461" s="361"/>
      <c r="D461" s="362"/>
      <c r="E461" s="362"/>
      <c r="F461" s="362"/>
      <c r="G461" s="362"/>
      <c r="H461" s="362"/>
      <c r="I461" s="362"/>
      <c r="J461" s="362">
        <v>0</v>
      </c>
      <c r="K461" s="362">
        <v>0</v>
      </c>
      <c r="L461" s="362">
        <v>14500516.660000011</v>
      </c>
      <c r="M461" s="362">
        <v>1119121030.55</v>
      </c>
      <c r="N461" s="362">
        <v>1133621547.21</v>
      </c>
    </row>
    <row r="462" spans="1:14">
      <c r="A462" s="175"/>
      <c r="B462" s="353">
        <v>341100</v>
      </c>
      <c r="C462" s="295" t="s">
        <v>201</v>
      </c>
      <c r="D462" s="354" t="s">
        <v>211</v>
      </c>
      <c r="E462" s="355" t="s">
        <v>706</v>
      </c>
      <c r="F462" s="298" t="s">
        <v>705</v>
      </c>
      <c r="G462" s="298"/>
      <c r="H462" s="299"/>
      <c r="I462" s="299"/>
      <c r="J462" s="299">
        <v>0</v>
      </c>
      <c r="K462" s="299">
        <v>0</v>
      </c>
      <c r="L462" s="299">
        <v>0</v>
      </c>
      <c r="M462" s="299">
        <v>1118347721.97</v>
      </c>
      <c r="N462" s="299">
        <v>1118347721.97</v>
      </c>
    </row>
    <row r="463" spans="1:14">
      <c r="A463" s="175"/>
      <c r="B463" s="271">
        <v>350900</v>
      </c>
      <c r="C463" s="201" t="s">
        <v>200</v>
      </c>
      <c r="D463" s="272" t="s">
        <v>211</v>
      </c>
      <c r="E463" s="273" t="s">
        <v>707</v>
      </c>
      <c r="F463" s="274" t="s">
        <v>705</v>
      </c>
      <c r="G463" s="274"/>
      <c r="H463" s="205"/>
      <c r="I463" s="205"/>
      <c r="J463" s="205">
        <v>0</v>
      </c>
      <c r="K463" s="205">
        <v>0</v>
      </c>
      <c r="L463" s="205">
        <v>28826132.890000001</v>
      </c>
      <c r="M463" s="205">
        <v>0</v>
      </c>
      <c r="N463" s="205">
        <v>28826132.890000001</v>
      </c>
    </row>
    <row r="464" spans="1:14">
      <c r="A464" s="175"/>
      <c r="B464" s="271"/>
      <c r="C464" s="201"/>
      <c r="D464" s="272"/>
      <c r="E464" s="273" t="s">
        <v>708</v>
      </c>
      <c r="F464" s="274" t="s">
        <v>705</v>
      </c>
      <c r="G464" s="274"/>
      <c r="H464" s="205"/>
      <c r="I464" s="205"/>
      <c r="J464" s="205">
        <v>0</v>
      </c>
      <c r="K464" s="205">
        <v>0</v>
      </c>
      <c r="L464" s="205">
        <v>-14325616.229999989</v>
      </c>
      <c r="M464" s="205">
        <v>773308.58</v>
      </c>
      <c r="N464" s="205">
        <v>-13552307.649999989</v>
      </c>
    </row>
    <row r="465" spans="1:14">
      <c r="A465" s="175"/>
      <c r="B465" s="190" t="s">
        <v>709</v>
      </c>
      <c r="C465" s="191"/>
      <c r="D465" s="192"/>
      <c r="E465" s="193"/>
      <c r="F465" s="194"/>
      <c r="G465" s="194"/>
      <c r="H465" s="194"/>
      <c r="I465" s="194"/>
      <c r="J465" s="194">
        <v>0</v>
      </c>
      <c r="K465" s="194">
        <v>0</v>
      </c>
      <c r="L465" s="194">
        <v>-14325616.229999989</v>
      </c>
      <c r="M465" s="194">
        <v>773308.58</v>
      </c>
      <c r="N465" s="194">
        <v>-13552307.649999991</v>
      </c>
    </row>
    <row r="466" spans="1:14">
      <c r="A466" s="175"/>
      <c r="B466" s="195" t="s">
        <v>710</v>
      </c>
      <c r="C466" s="196"/>
      <c r="D466" s="197"/>
      <c r="E466" s="198"/>
      <c r="F466" s="199"/>
      <c r="G466" s="199"/>
      <c r="H466" s="199"/>
      <c r="I466" s="199"/>
      <c r="J466" s="199">
        <v>0</v>
      </c>
      <c r="K466" s="199">
        <v>0</v>
      </c>
      <c r="L466" s="199">
        <v>-92161183.040000007</v>
      </c>
      <c r="M466" s="199">
        <v>-20000</v>
      </c>
      <c r="N466" s="199">
        <v>-92181183.040000007</v>
      </c>
    </row>
    <row r="467" spans="1:14">
      <c r="A467" s="175"/>
      <c r="B467" s="195" t="s">
        <v>711</v>
      </c>
      <c r="C467" s="196"/>
      <c r="D467" s="197"/>
      <c r="E467" s="198"/>
      <c r="F467" s="199"/>
      <c r="G467" s="199"/>
      <c r="H467" s="199"/>
      <c r="I467" s="199"/>
      <c r="J467" s="199">
        <v>0</v>
      </c>
      <c r="K467" s="199">
        <v>0</v>
      </c>
      <c r="L467" s="199">
        <v>-87513019.640000001</v>
      </c>
      <c r="M467" s="199">
        <v>0</v>
      </c>
      <c r="N467" s="199">
        <v>-87513019.640000001</v>
      </c>
    </row>
    <row r="468" spans="1:14">
      <c r="A468" s="175"/>
      <c r="B468" s="261" t="s">
        <v>712</v>
      </c>
      <c r="C468" s="262"/>
      <c r="D468" s="263"/>
      <c r="E468" s="264"/>
      <c r="F468" s="363"/>
      <c r="G468" s="363"/>
      <c r="H468" s="265"/>
      <c r="I468" s="265"/>
      <c r="J468" s="265">
        <v>0</v>
      </c>
      <c r="K468" s="265">
        <v>0</v>
      </c>
      <c r="L468" s="265">
        <v>0</v>
      </c>
      <c r="M468" s="265">
        <v>0</v>
      </c>
      <c r="N468" s="265">
        <v>0</v>
      </c>
    </row>
    <row r="469" spans="1:14">
      <c r="A469" s="175"/>
      <c r="B469" s="271">
        <v>411000</v>
      </c>
      <c r="C469" s="201" t="s">
        <v>201</v>
      </c>
      <c r="D469" s="272" t="s">
        <v>713</v>
      </c>
      <c r="E469" s="273" t="s">
        <v>714</v>
      </c>
      <c r="F469" s="274" t="s">
        <v>715</v>
      </c>
      <c r="G469" s="274" t="s">
        <v>712</v>
      </c>
      <c r="H469" s="205"/>
      <c r="I469" s="205"/>
      <c r="J469" s="205">
        <v>0</v>
      </c>
      <c r="K469" s="205">
        <v>0</v>
      </c>
      <c r="L469" s="205">
        <v>0</v>
      </c>
      <c r="M469" s="205">
        <v>0</v>
      </c>
      <c r="N469" s="205">
        <v>0</v>
      </c>
    </row>
    <row r="470" spans="1:14">
      <c r="A470" s="175"/>
      <c r="B470" s="271">
        <v>413000</v>
      </c>
      <c r="C470" s="201" t="s">
        <v>201</v>
      </c>
      <c r="D470" s="272" t="s">
        <v>713</v>
      </c>
      <c r="E470" s="273" t="s">
        <v>716</v>
      </c>
      <c r="F470" s="274" t="s">
        <v>715</v>
      </c>
      <c r="G470" s="274" t="s">
        <v>712</v>
      </c>
      <c r="H470" s="205"/>
      <c r="I470" s="205"/>
      <c r="J470" s="205">
        <v>0</v>
      </c>
      <c r="K470" s="205">
        <v>0</v>
      </c>
      <c r="L470" s="205">
        <v>0</v>
      </c>
      <c r="M470" s="205">
        <v>0</v>
      </c>
      <c r="N470" s="205">
        <v>0</v>
      </c>
    </row>
    <row r="471" spans="1:14">
      <c r="A471" s="175"/>
      <c r="B471" s="271">
        <v>414000</v>
      </c>
      <c r="C471" s="201" t="s">
        <v>201</v>
      </c>
      <c r="D471" s="272" t="s">
        <v>713</v>
      </c>
      <c r="E471" s="273" t="s">
        <v>717</v>
      </c>
      <c r="F471" s="274" t="s">
        <v>715</v>
      </c>
      <c r="G471" s="274" t="s">
        <v>712</v>
      </c>
      <c r="H471" s="205"/>
      <c r="I471" s="205"/>
      <c r="J471" s="205">
        <v>0</v>
      </c>
      <c r="K471" s="205">
        <v>0</v>
      </c>
      <c r="L471" s="205">
        <v>0</v>
      </c>
      <c r="M471" s="205">
        <v>0</v>
      </c>
      <c r="N471" s="205">
        <v>0</v>
      </c>
    </row>
    <row r="472" spans="1:14">
      <c r="A472" s="175"/>
      <c r="B472" s="271">
        <v>451300</v>
      </c>
      <c r="C472" s="201" t="s">
        <v>201</v>
      </c>
      <c r="D472" s="272" t="s">
        <v>713</v>
      </c>
      <c r="E472" s="273" t="s">
        <v>718</v>
      </c>
      <c r="F472" s="274" t="s">
        <v>715</v>
      </c>
      <c r="G472" s="274" t="s">
        <v>712</v>
      </c>
      <c r="H472" s="205"/>
      <c r="I472" s="205"/>
      <c r="J472" s="205">
        <v>0</v>
      </c>
      <c r="K472" s="205">
        <v>0</v>
      </c>
      <c r="L472" s="205">
        <v>0</v>
      </c>
      <c r="M472" s="205">
        <v>0</v>
      </c>
      <c r="N472" s="205">
        <v>0</v>
      </c>
    </row>
    <row r="473" spans="1:14">
      <c r="A473" s="175"/>
      <c r="B473" s="271">
        <v>421000</v>
      </c>
      <c r="C473" s="201" t="s">
        <v>201</v>
      </c>
      <c r="D473" s="272" t="s">
        <v>713</v>
      </c>
      <c r="E473" s="273" t="s">
        <v>719</v>
      </c>
      <c r="F473" s="274" t="s">
        <v>715</v>
      </c>
      <c r="G473" s="274" t="s">
        <v>712</v>
      </c>
      <c r="H473" s="205"/>
      <c r="I473" s="205"/>
      <c r="J473" s="205">
        <v>0</v>
      </c>
      <c r="K473" s="205">
        <v>0</v>
      </c>
      <c r="L473" s="205">
        <v>0</v>
      </c>
      <c r="M473" s="205">
        <v>0</v>
      </c>
      <c r="N473" s="205">
        <v>0</v>
      </c>
    </row>
    <row r="474" spans="1:14">
      <c r="A474" s="175"/>
      <c r="B474" s="271">
        <v>422000</v>
      </c>
      <c r="C474" s="201" t="s">
        <v>201</v>
      </c>
      <c r="D474" s="272" t="s">
        <v>713</v>
      </c>
      <c r="E474" s="273" t="s">
        <v>720</v>
      </c>
      <c r="F474" s="274" t="s">
        <v>715</v>
      </c>
      <c r="G474" s="274" t="s">
        <v>712</v>
      </c>
      <c r="H474" s="205"/>
      <c r="I474" s="205"/>
      <c r="J474" s="205">
        <v>0</v>
      </c>
      <c r="K474" s="205">
        <v>0</v>
      </c>
      <c r="L474" s="205">
        <v>0</v>
      </c>
      <c r="M474" s="205">
        <v>0</v>
      </c>
      <c r="N474" s="205">
        <v>0</v>
      </c>
    </row>
    <row r="475" spans="1:14">
      <c r="A475" s="175"/>
      <c r="B475" s="271">
        <v>423000</v>
      </c>
      <c r="C475" s="201" t="s">
        <v>201</v>
      </c>
      <c r="D475" s="272" t="s">
        <v>713</v>
      </c>
      <c r="E475" s="273" t="s">
        <v>721</v>
      </c>
      <c r="F475" s="274" t="s">
        <v>715</v>
      </c>
      <c r="G475" s="274" t="s">
        <v>712</v>
      </c>
      <c r="H475" s="205"/>
      <c r="I475" s="205"/>
      <c r="J475" s="205">
        <v>0</v>
      </c>
      <c r="K475" s="205">
        <v>0</v>
      </c>
      <c r="L475" s="205">
        <v>0</v>
      </c>
      <c r="M475" s="205">
        <v>0</v>
      </c>
      <c r="N475" s="205">
        <v>0</v>
      </c>
    </row>
    <row r="476" spans="1:14">
      <c r="A476" s="175"/>
      <c r="B476" s="271">
        <v>451200</v>
      </c>
      <c r="C476" s="201" t="s">
        <v>201</v>
      </c>
      <c r="D476" s="272" t="s">
        <v>713</v>
      </c>
      <c r="E476" s="273" t="s">
        <v>722</v>
      </c>
      <c r="F476" s="274" t="s">
        <v>715</v>
      </c>
      <c r="G476" s="274" t="s">
        <v>712</v>
      </c>
      <c r="H476" s="205"/>
      <c r="I476" s="205"/>
      <c r="J476" s="205">
        <v>0</v>
      </c>
      <c r="K476" s="205">
        <v>0</v>
      </c>
      <c r="L476" s="205">
        <v>0</v>
      </c>
      <c r="M476" s="205">
        <v>0</v>
      </c>
      <c r="N476" s="205">
        <v>0</v>
      </c>
    </row>
    <row r="477" spans="1:14">
      <c r="A477" s="175"/>
      <c r="B477" s="261" t="s">
        <v>723</v>
      </c>
      <c r="C477" s="262"/>
      <c r="D477" s="263"/>
      <c r="E477" s="264"/>
      <c r="F477" s="363"/>
      <c r="G477" s="363"/>
      <c r="H477" s="265"/>
      <c r="I477" s="265"/>
      <c r="J477" s="265">
        <v>0</v>
      </c>
      <c r="K477" s="265">
        <v>0</v>
      </c>
      <c r="L477" s="265">
        <v>-54800945.25</v>
      </c>
      <c r="M477" s="265">
        <v>0</v>
      </c>
      <c r="N477" s="265">
        <v>-54800945.25</v>
      </c>
    </row>
    <row r="478" spans="1:14">
      <c r="A478" s="175"/>
      <c r="B478" s="271">
        <v>410440</v>
      </c>
      <c r="C478" s="201" t="s">
        <v>200</v>
      </c>
      <c r="D478" s="272" t="s">
        <v>713</v>
      </c>
      <c r="E478" s="273" t="s">
        <v>724</v>
      </c>
      <c r="F478" s="274" t="s">
        <v>715</v>
      </c>
      <c r="G478" s="274" t="s">
        <v>723</v>
      </c>
      <c r="H478" s="205">
        <v>0</v>
      </c>
      <c r="I478" s="205">
        <v>0</v>
      </c>
      <c r="J478" s="205"/>
      <c r="K478" s="205"/>
      <c r="L478" s="205">
        <v>-54800945.25</v>
      </c>
      <c r="M478" s="205">
        <v>0</v>
      </c>
      <c r="N478" s="205">
        <v>-54800945.25</v>
      </c>
    </row>
    <row r="479" spans="1:14">
      <c r="A479" s="175"/>
      <c r="B479" s="271">
        <v>410443</v>
      </c>
      <c r="C479" s="201" t="s">
        <v>200</v>
      </c>
      <c r="D479" s="272" t="s">
        <v>713</v>
      </c>
      <c r="E479" s="273" t="s">
        <v>725</v>
      </c>
      <c r="F479" s="274" t="s">
        <v>715</v>
      </c>
      <c r="G479" s="274" t="s">
        <v>723</v>
      </c>
      <c r="H479" s="205">
        <v>0</v>
      </c>
      <c r="I479" s="205">
        <v>0</v>
      </c>
      <c r="J479" s="205"/>
      <c r="K479" s="205"/>
      <c r="L479" s="205">
        <v>0</v>
      </c>
      <c r="M479" s="205">
        <v>0</v>
      </c>
      <c r="N479" s="205">
        <v>0</v>
      </c>
    </row>
    <row r="480" spans="1:14">
      <c r="A480" s="175"/>
      <c r="B480" s="261" t="s">
        <v>726</v>
      </c>
      <c r="C480" s="262"/>
      <c r="D480" s="263"/>
      <c r="E480" s="264"/>
      <c r="F480" s="363"/>
      <c r="G480" s="363"/>
      <c r="H480" s="265"/>
      <c r="I480" s="265"/>
      <c r="J480" s="265">
        <v>0</v>
      </c>
      <c r="K480" s="265">
        <v>0</v>
      </c>
      <c r="L480" s="265">
        <v>-10260285.470000001</v>
      </c>
      <c r="M480" s="265">
        <v>0</v>
      </c>
      <c r="N480" s="265">
        <v>-10260285.470000001</v>
      </c>
    </row>
    <row r="481" spans="1:14">
      <c r="A481" s="175"/>
      <c r="B481" s="271">
        <v>410449</v>
      </c>
      <c r="C481" s="201" t="s">
        <v>200</v>
      </c>
      <c r="D481" s="272" t="s">
        <v>713</v>
      </c>
      <c r="E481" s="273" t="s">
        <v>727</v>
      </c>
      <c r="F481" s="270" t="s">
        <v>715</v>
      </c>
      <c r="G481" s="270" t="s">
        <v>726</v>
      </c>
      <c r="H481" s="205">
        <v>0</v>
      </c>
      <c r="I481" s="205">
        <v>0</v>
      </c>
      <c r="J481" s="205"/>
      <c r="K481" s="205"/>
      <c r="L481" s="205">
        <v>0</v>
      </c>
      <c r="M481" s="205">
        <v>0</v>
      </c>
      <c r="N481" s="205">
        <v>0</v>
      </c>
    </row>
    <row r="482" spans="1:14">
      <c r="A482" s="175"/>
      <c r="B482" s="271">
        <v>410450</v>
      </c>
      <c r="C482" s="201" t="s">
        <v>200</v>
      </c>
      <c r="D482" s="272" t="s">
        <v>713</v>
      </c>
      <c r="E482" s="273" t="s">
        <v>728</v>
      </c>
      <c r="F482" s="270" t="s">
        <v>715</v>
      </c>
      <c r="G482" s="270" t="s">
        <v>726</v>
      </c>
      <c r="H482" s="205">
        <v>0</v>
      </c>
      <c r="I482" s="205">
        <v>0</v>
      </c>
      <c r="J482" s="205"/>
      <c r="K482" s="205"/>
      <c r="L482" s="205">
        <v>-8028751.25</v>
      </c>
      <c r="M482" s="205">
        <v>0</v>
      </c>
      <c r="N482" s="205">
        <v>-8028751.25</v>
      </c>
    </row>
    <row r="483" spans="1:14">
      <c r="A483" s="175"/>
      <c r="B483" s="271">
        <v>410451</v>
      </c>
      <c r="C483" s="201" t="s">
        <v>200</v>
      </c>
      <c r="D483" s="272" t="s">
        <v>713</v>
      </c>
      <c r="E483" s="273" t="s">
        <v>729</v>
      </c>
      <c r="F483" s="270" t="s">
        <v>715</v>
      </c>
      <c r="G483" s="270" t="s">
        <v>726</v>
      </c>
      <c r="H483" s="205">
        <v>0</v>
      </c>
      <c r="I483" s="205">
        <v>0</v>
      </c>
      <c r="J483" s="205"/>
      <c r="K483" s="205"/>
      <c r="L483" s="205">
        <v>-2231534.2200000002</v>
      </c>
      <c r="M483" s="205">
        <v>0</v>
      </c>
      <c r="N483" s="205">
        <v>-2231534.2200000002</v>
      </c>
    </row>
    <row r="484" spans="1:14">
      <c r="A484" s="175"/>
      <c r="B484" s="261" t="s">
        <v>730</v>
      </c>
      <c r="C484" s="262"/>
      <c r="D484" s="263"/>
      <c r="E484" s="264"/>
      <c r="F484" s="363"/>
      <c r="G484" s="363"/>
      <c r="H484" s="265"/>
      <c r="I484" s="265"/>
      <c r="J484" s="265">
        <v>0</v>
      </c>
      <c r="K484" s="265">
        <v>0</v>
      </c>
      <c r="L484" s="265">
        <v>-23154732.190000001</v>
      </c>
      <c r="M484" s="265">
        <v>0</v>
      </c>
      <c r="N484" s="265">
        <v>-23154732.190000001</v>
      </c>
    </row>
    <row r="485" spans="1:14">
      <c r="A485" s="175"/>
      <c r="B485" s="271">
        <v>410442</v>
      </c>
      <c r="C485" s="201" t="s">
        <v>200</v>
      </c>
      <c r="D485" s="272" t="s">
        <v>713</v>
      </c>
      <c r="E485" s="273" t="s">
        <v>731</v>
      </c>
      <c r="F485" s="274" t="s">
        <v>715</v>
      </c>
      <c r="G485" s="274" t="s">
        <v>730</v>
      </c>
      <c r="H485" s="205">
        <v>0</v>
      </c>
      <c r="I485" s="205">
        <v>0</v>
      </c>
      <c r="J485" s="205"/>
      <c r="K485" s="205"/>
      <c r="L485" s="205">
        <v>-23154732.190000001</v>
      </c>
      <c r="M485" s="205">
        <v>0</v>
      </c>
      <c r="N485" s="205">
        <v>-23154732.190000001</v>
      </c>
    </row>
    <row r="486" spans="1:14">
      <c r="A486" s="175"/>
      <c r="B486" s="261" t="s">
        <v>732</v>
      </c>
      <c r="C486" s="262"/>
      <c r="D486" s="263"/>
      <c r="E486" s="264"/>
      <c r="F486" s="363"/>
      <c r="G486" s="363"/>
      <c r="H486" s="265"/>
      <c r="I486" s="265"/>
      <c r="J486" s="265">
        <v>0</v>
      </c>
      <c r="K486" s="265">
        <v>0</v>
      </c>
      <c r="L486" s="265">
        <v>702943.27</v>
      </c>
      <c r="M486" s="265">
        <v>0</v>
      </c>
      <c r="N486" s="265">
        <v>702943.27</v>
      </c>
    </row>
    <row r="487" spans="1:14">
      <c r="A487" s="175"/>
      <c r="B487" s="271">
        <v>420700</v>
      </c>
      <c r="C487" s="201" t="s">
        <v>200</v>
      </c>
      <c r="D487" s="272" t="s">
        <v>713</v>
      </c>
      <c r="E487" s="273" t="s">
        <v>733</v>
      </c>
      <c r="F487" s="274" t="s">
        <v>715</v>
      </c>
      <c r="G487" s="274" t="s">
        <v>732</v>
      </c>
      <c r="H487" s="205">
        <v>0</v>
      </c>
      <c r="I487" s="205">
        <v>0</v>
      </c>
      <c r="J487" s="205"/>
      <c r="K487" s="205"/>
      <c r="L487" s="205">
        <v>4364.03</v>
      </c>
      <c r="M487" s="205">
        <v>0</v>
      </c>
      <c r="N487" s="205">
        <v>4364.03</v>
      </c>
    </row>
    <row r="488" spans="1:14">
      <c r="A488" s="175"/>
      <c r="B488" s="271">
        <v>420701</v>
      </c>
      <c r="C488" s="201" t="s">
        <v>200</v>
      </c>
      <c r="D488" s="272" t="s">
        <v>713</v>
      </c>
      <c r="E488" s="273" t="s">
        <v>734</v>
      </c>
      <c r="F488" s="274" t="s">
        <v>715</v>
      </c>
      <c r="G488" s="274" t="s">
        <v>732</v>
      </c>
      <c r="H488" s="205">
        <v>0</v>
      </c>
      <c r="I488" s="205">
        <v>0</v>
      </c>
      <c r="J488" s="205"/>
      <c r="K488" s="205"/>
      <c r="L488" s="205">
        <v>38163.699999999997</v>
      </c>
      <c r="M488" s="205">
        <v>0</v>
      </c>
      <c r="N488" s="205">
        <v>38163.699999999997</v>
      </c>
    </row>
    <row r="489" spans="1:14">
      <c r="A489" s="175"/>
      <c r="B489" s="271">
        <v>420702</v>
      </c>
      <c r="C489" s="201" t="s">
        <v>200</v>
      </c>
      <c r="D489" s="272" t="s">
        <v>713</v>
      </c>
      <c r="E489" s="273" t="s">
        <v>735</v>
      </c>
      <c r="F489" s="274" t="s">
        <v>715</v>
      </c>
      <c r="G489" s="274" t="s">
        <v>732</v>
      </c>
      <c r="H489" s="205">
        <v>0</v>
      </c>
      <c r="I489" s="205">
        <v>0</v>
      </c>
      <c r="J489" s="205"/>
      <c r="K489" s="205"/>
      <c r="L489" s="205">
        <v>1389.05</v>
      </c>
      <c r="M489" s="205">
        <v>0</v>
      </c>
      <c r="N489" s="205">
        <v>1389.05</v>
      </c>
    </row>
    <row r="490" spans="1:14">
      <c r="A490" s="175"/>
      <c r="B490" s="271">
        <v>420703</v>
      </c>
      <c r="C490" s="201" t="s">
        <v>200</v>
      </c>
      <c r="D490" s="272" t="s">
        <v>713</v>
      </c>
      <c r="E490" s="273" t="s">
        <v>736</v>
      </c>
      <c r="F490" s="274" t="s">
        <v>715</v>
      </c>
      <c r="G490" s="274" t="s">
        <v>732</v>
      </c>
      <c r="H490" s="205">
        <v>0</v>
      </c>
      <c r="I490" s="205">
        <v>0</v>
      </c>
      <c r="J490" s="205"/>
      <c r="K490" s="205"/>
      <c r="L490" s="205">
        <v>659026.49</v>
      </c>
      <c r="M490" s="205">
        <v>0</v>
      </c>
      <c r="N490" s="205">
        <v>659026.49</v>
      </c>
    </row>
    <row r="491" spans="1:14">
      <c r="A491" s="175"/>
      <c r="B491" s="271">
        <v>420704</v>
      </c>
      <c r="C491" s="201" t="s">
        <v>200</v>
      </c>
      <c r="D491" s="272" t="s">
        <v>713</v>
      </c>
      <c r="E491" s="273" t="s">
        <v>737</v>
      </c>
      <c r="F491" s="274" t="s">
        <v>715</v>
      </c>
      <c r="G491" s="274" t="s">
        <v>732</v>
      </c>
      <c r="H491" s="205">
        <v>0</v>
      </c>
      <c r="I491" s="205">
        <v>0</v>
      </c>
      <c r="J491" s="205"/>
      <c r="K491" s="205"/>
      <c r="L491" s="205">
        <v>0</v>
      </c>
      <c r="M491" s="205">
        <v>0</v>
      </c>
      <c r="N491" s="205">
        <v>0</v>
      </c>
    </row>
    <row r="492" spans="1:14">
      <c r="A492" s="175"/>
      <c r="B492" s="271">
        <v>420705</v>
      </c>
      <c r="C492" s="201" t="s">
        <v>200</v>
      </c>
      <c r="D492" s="272" t="s">
        <v>713</v>
      </c>
      <c r="E492" s="273" t="s">
        <v>738</v>
      </c>
      <c r="F492" s="274" t="s">
        <v>715</v>
      </c>
      <c r="G492" s="274" t="s">
        <v>732</v>
      </c>
      <c r="H492" s="205">
        <v>0</v>
      </c>
      <c r="I492" s="205">
        <v>0</v>
      </c>
      <c r="J492" s="205"/>
      <c r="K492" s="205"/>
      <c r="L492" s="205">
        <v>0</v>
      </c>
      <c r="M492" s="205">
        <v>0</v>
      </c>
      <c r="N492" s="205">
        <v>0</v>
      </c>
    </row>
    <row r="493" spans="1:14">
      <c r="A493" s="175"/>
      <c r="B493" s="195" t="s">
        <v>739</v>
      </c>
      <c r="C493" s="196"/>
      <c r="D493" s="197"/>
      <c r="E493" s="198"/>
      <c r="F493" s="199"/>
      <c r="G493" s="199"/>
      <c r="H493" s="199"/>
      <c r="I493" s="199"/>
      <c r="J493" s="199">
        <v>0</v>
      </c>
      <c r="K493" s="199">
        <v>0</v>
      </c>
      <c r="L493" s="199">
        <v>-4648163.4000000004</v>
      </c>
      <c r="M493" s="199">
        <v>-20000</v>
      </c>
      <c r="N493" s="199">
        <v>-4668163.4000000004</v>
      </c>
    </row>
    <row r="494" spans="1:14">
      <c r="A494" s="175"/>
      <c r="B494" s="271">
        <v>415000</v>
      </c>
      <c r="C494" s="201" t="s">
        <v>201</v>
      </c>
      <c r="D494" s="272" t="s">
        <v>713</v>
      </c>
      <c r="E494" s="273" t="s">
        <v>740</v>
      </c>
      <c r="F494" s="274" t="s">
        <v>739</v>
      </c>
      <c r="G494" s="274" t="s">
        <v>536</v>
      </c>
      <c r="H494" s="205"/>
      <c r="I494" s="205"/>
      <c r="J494" s="205">
        <v>0</v>
      </c>
      <c r="K494" s="205">
        <v>0</v>
      </c>
      <c r="L494" s="205">
        <v>0</v>
      </c>
      <c r="M494" s="205">
        <v>0</v>
      </c>
      <c r="N494" s="205">
        <v>0</v>
      </c>
    </row>
    <row r="495" spans="1:14">
      <c r="A495" s="175"/>
      <c r="B495" s="271">
        <v>451000</v>
      </c>
      <c r="C495" s="201" t="s">
        <v>201</v>
      </c>
      <c r="D495" s="272" t="s">
        <v>713</v>
      </c>
      <c r="E495" s="273" t="s">
        <v>741</v>
      </c>
      <c r="F495" s="274" t="s">
        <v>739</v>
      </c>
      <c r="G495" s="274" t="s">
        <v>536</v>
      </c>
      <c r="H495" s="205"/>
      <c r="I495" s="205"/>
      <c r="J495" s="205">
        <v>0</v>
      </c>
      <c r="K495" s="205">
        <v>0</v>
      </c>
      <c r="L495" s="205">
        <v>0</v>
      </c>
      <c r="M495" s="205">
        <v>0</v>
      </c>
      <c r="N495" s="205">
        <v>0</v>
      </c>
    </row>
    <row r="496" spans="1:14">
      <c r="A496" s="175"/>
      <c r="B496" s="271">
        <v>451100</v>
      </c>
      <c r="C496" s="201" t="s">
        <v>201</v>
      </c>
      <c r="D496" s="272" t="s">
        <v>713</v>
      </c>
      <c r="E496" s="273" t="s">
        <v>742</v>
      </c>
      <c r="F496" s="274" t="s">
        <v>739</v>
      </c>
      <c r="G496" s="274" t="s">
        <v>536</v>
      </c>
      <c r="H496" s="205"/>
      <c r="I496" s="205"/>
      <c r="J496" s="205">
        <v>0</v>
      </c>
      <c r="K496" s="205">
        <v>0</v>
      </c>
      <c r="L496" s="205">
        <v>0</v>
      </c>
      <c r="M496" s="205">
        <v>0</v>
      </c>
      <c r="N496" s="205">
        <v>0</v>
      </c>
    </row>
    <row r="497" spans="1:14">
      <c r="A497" s="175"/>
      <c r="B497" s="271">
        <v>452000</v>
      </c>
      <c r="C497" s="201" t="s">
        <v>201</v>
      </c>
      <c r="D497" s="272" t="s">
        <v>713</v>
      </c>
      <c r="E497" s="273" t="s">
        <v>743</v>
      </c>
      <c r="F497" s="274" t="s">
        <v>739</v>
      </c>
      <c r="G497" s="274" t="s">
        <v>536</v>
      </c>
      <c r="H497" s="205"/>
      <c r="I497" s="205"/>
      <c r="J497" s="205">
        <v>0</v>
      </c>
      <c r="K497" s="205">
        <v>0</v>
      </c>
      <c r="L497" s="205">
        <v>0</v>
      </c>
      <c r="M497" s="205">
        <v>0</v>
      </c>
      <c r="N497" s="205">
        <v>0</v>
      </c>
    </row>
    <row r="498" spans="1:14">
      <c r="A498" s="175"/>
      <c r="B498" s="271">
        <v>453000</v>
      </c>
      <c r="C498" s="201" t="s">
        <v>201</v>
      </c>
      <c r="D498" s="272" t="s">
        <v>713</v>
      </c>
      <c r="E498" s="273" t="s">
        <v>744</v>
      </c>
      <c r="F498" s="274" t="s">
        <v>739</v>
      </c>
      <c r="G498" s="274" t="s">
        <v>536</v>
      </c>
      <c r="H498" s="205"/>
      <c r="I498" s="205"/>
      <c r="J498" s="205">
        <v>0</v>
      </c>
      <c r="K498" s="205">
        <v>0</v>
      </c>
      <c r="L498" s="205">
        <v>0</v>
      </c>
      <c r="M498" s="205">
        <v>0</v>
      </c>
      <c r="N498" s="205">
        <v>0</v>
      </c>
    </row>
    <row r="499" spans="1:14">
      <c r="A499" s="175"/>
      <c r="B499" s="271">
        <v>455000</v>
      </c>
      <c r="C499" s="201" t="s">
        <v>201</v>
      </c>
      <c r="D499" s="272" t="s">
        <v>713</v>
      </c>
      <c r="E499" s="273" t="s">
        <v>745</v>
      </c>
      <c r="F499" s="274" t="s">
        <v>739</v>
      </c>
      <c r="G499" s="274" t="s">
        <v>536</v>
      </c>
      <c r="H499" s="205"/>
      <c r="I499" s="205"/>
      <c r="J499" s="205">
        <v>0</v>
      </c>
      <c r="K499" s="205">
        <v>0</v>
      </c>
      <c r="L499" s="205">
        <v>0</v>
      </c>
      <c r="M499" s="205">
        <v>0</v>
      </c>
      <c r="N499" s="205">
        <v>0</v>
      </c>
    </row>
    <row r="500" spans="1:14">
      <c r="A500" s="175"/>
      <c r="B500" s="271">
        <v>456000</v>
      </c>
      <c r="C500" s="201" t="s">
        <v>201</v>
      </c>
      <c r="D500" s="272" t="s">
        <v>713</v>
      </c>
      <c r="E500" s="273" t="s">
        <v>746</v>
      </c>
      <c r="F500" s="274" t="s">
        <v>739</v>
      </c>
      <c r="G500" s="274" t="s">
        <v>536</v>
      </c>
      <c r="H500" s="205"/>
      <c r="I500" s="205"/>
      <c r="J500" s="205">
        <v>0</v>
      </c>
      <c r="K500" s="205">
        <v>0</v>
      </c>
      <c r="L500" s="205">
        <v>0</v>
      </c>
      <c r="M500" s="205">
        <v>-20000</v>
      </c>
      <c r="N500" s="205">
        <v>-20000</v>
      </c>
    </row>
    <row r="501" spans="1:14">
      <c r="A501" s="175"/>
      <c r="B501" s="271">
        <v>457000</v>
      </c>
      <c r="C501" s="201" t="s">
        <v>201</v>
      </c>
      <c r="D501" s="272" t="s">
        <v>713</v>
      </c>
      <c r="E501" s="273" t="s">
        <v>739</v>
      </c>
      <c r="F501" s="274" t="s">
        <v>739</v>
      </c>
      <c r="G501" s="274" t="s">
        <v>536</v>
      </c>
      <c r="H501" s="205"/>
      <c r="I501" s="205"/>
      <c r="J501" s="205">
        <v>0</v>
      </c>
      <c r="K501" s="205">
        <v>0</v>
      </c>
      <c r="L501" s="205">
        <v>0</v>
      </c>
      <c r="M501" s="205">
        <v>0</v>
      </c>
      <c r="N501" s="205">
        <v>0</v>
      </c>
    </row>
    <row r="502" spans="1:14">
      <c r="A502" s="175"/>
      <c r="B502" s="271">
        <v>454000</v>
      </c>
      <c r="C502" s="201" t="s">
        <v>201</v>
      </c>
      <c r="D502" s="272" t="s">
        <v>713</v>
      </c>
      <c r="E502" s="273" t="s">
        <v>747</v>
      </c>
      <c r="F502" s="274" t="s">
        <v>739</v>
      </c>
      <c r="G502" s="274" t="s">
        <v>536</v>
      </c>
      <c r="H502" s="205"/>
      <c r="I502" s="205"/>
      <c r="J502" s="205">
        <v>0</v>
      </c>
      <c r="K502" s="205">
        <v>0</v>
      </c>
      <c r="L502" s="205">
        <v>0</v>
      </c>
      <c r="M502" s="205">
        <v>0</v>
      </c>
      <c r="N502" s="205">
        <v>0</v>
      </c>
    </row>
    <row r="503" spans="1:14">
      <c r="A503" s="175"/>
      <c r="B503" s="271">
        <v>454100</v>
      </c>
      <c r="C503" s="201" t="s">
        <v>201</v>
      </c>
      <c r="D503" s="272" t="s">
        <v>713</v>
      </c>
      <c r="E503" s="273" t="s">
        <v>748</v>
      </c>
      <c r="F503" s="274" t="s">
        <v>739</v>
      </c>
      <c r="G503" s="274" t="s">
        <v>536</v>
      </c>
      <c r="H503" s="205"/>
      <c r="I503" s="205"/>
      <c r="J503" s="205">
        <v>0</v>
      </c>
      <c r="K503" s="205">
        <v>0</v>
      </c>
      <c r="L503" s="205">
        <v>0</v>
      </c>
      <c r="M503" s="205">
        <v>0</v>
      </c>
      <c r="N503" s="205">
        <v>0</v>
      </c>
    </row>
    <row r="504" spans="1:14">
      <c r="A504" s="175"/>
      <c r="B504" s="266">
        <v>457100</v>
      </c>
      <c r="C504" s="210" t="s">
        <v>201</v>
      </c>
      <c r="D504" s="267" t="s">
        <v>713</v>
      </c>
      <c r="E504" s="268" t="s">
        <v>749</v>
      </c>
      <c r="F504" s="274" t="s">
        <v>739</v>
      </c>
      <c r="G504" s="274" t="s">
        <v>536</v>
      </c>
      <c r="H504" s="205"/>
      <c r="I504" s="205"/>
      <c r="J504" s="205">
        <v>0</v>
      </c>
      <c r="K504" s="205">
        <v>0</v>
      </c>
      <c r="L504" s="205">
        <v>0</v>
      </c>
      <c r="M504" s="205">
        <v>0</v>
      </c>
      <c r="N504" s="205">
        <v>0</v>
      </c>
    </row>
    <row r="505" spans="1:14">
      <c r="A505" s="175"/>
      <c r="B505" s="271">
        <v>458000</v>
      </c>
      <c r="C505" s="201" t="s">
        <v>201</v>
      </c>
      <c r="D505" s="272" t="s">
        <v>713</v>
      </c>
      <c r="E505" s="273" t="s">
        <v>750</v>
      </c>
      <c r="F505" s="274" t="s">
        <v>739</v>
      </c>
      <c r="G505" s="274" t="s">
        <v>536</v>
      </c>
      <c r="H505" s="205"/>
      <c r="I505" s="205"/>
      <c r="J505" s="205">
        <v>0</v>
      </c>
      <c r="K505" s="205">
        <v>0</v>
      </c>
      <c r="L505" s="205">
        <v>0</v>
      </c>
      <c r="M505" s="205">
        <v>0</v>
      </c>
      <c r="N505" s="205">
        <v>0</v>
      </c>
    </row>
    <row r="506" spans="1:14">
      <c r="A506" s="175"/>
      <c r="B506" s="271">
        <v>459100</v>
      </c>
      <c r="C506" s="201" t="s">
        <v>201</v>
      </c>
      <c r="D506" s="272" t="s">
        <v>713</v>
      </c>
      <c r="E506" s="273" t="s">
        <v>751</v>
      </c>
      <c r="F506" s="274" t="s">
        <v>739</v>
      </c>
      <c r="G506" s="274" t="s">
        <v>536</v>
      </c>
      <c r="H506" s="205"/>
      <c r="I506" s="205"/>
      <c r="J506" s="205">
        <v>0</v>
      </c>
      <c r="K506" s="205">
        <v>0</v>
      </c>
      <c r="L506" s="205">
        <v>0</v>
      </c>
      <c r="M506" s="205">
        <v>0</v>
      </c>
      <c r="N506" s="205">
        <v>0</v>
      </c>
    </row>
    <row r="507" spans="1:14">
      <c r="A507" s="175"/>
      <c r="B507" s="271">
        <v>457200</v>
      </c>
      <c r="C507" s="201" t="s">
        <v>201</v>
      </c>
      <c r="D507" s="272" t="s">
        <v>713</v>
      </c>
      <c r="E507" s="273" t="s">
        <v>752</v>
      </c>
      <c r="F507" s="274" t="s">
        <v>739</v>
      </c>
      <c r="G507" s="274" t="s">
        <v>536</v>
      </c>
      <c r="H507" s="205"/>
      <c r="I507" s="205"/>
      <c r="J507" s="205">
        <v>0</v>
      </c>
      <c r="K507" s="205">
        <v>0</v>
      </c>
      <c r="L507" s="205">
        <v>0</v>
      </c>
      <c r="M507" s="205">
        <v>0</v>
      </c>
      <c r="N507" s="205">
        <v>0</v>
      </c>
    </row>
    <row r="508" spans="1:14">
      <c r="A508" s="175"/>
      <c r="B508" s="271" t="s">
        <v>753</v>
      </c>
      <c r="C508" s="201" t="s">
        <v>201</v>
      </c>
      <c r="D508" s="272" t="s">
        <v>713</v>
      </c>
      <c r="E508" s="273" t="s">
        <v>754</v>
      </c>
      <c r="F508" s="274" t="s">
        <v>739</v>
      </c>
      <c r="G508" s="274" t="s">
        <v>536</v>
      </c>
      <c r="H508" s="205"/>
      <c r="I508" s="205"/>
      <c r="J508" s="205">
        <v>0</v>
      </c>
      <c r="K508" s="205">
        <v>0</v>
      </c>
      <c r="L508" s="205">
        <v>0</v>
      </c>
      <c r="M508" s="205">
        <v>0</v>
      </c>
      <c r="N508" s="205">
        <v>0</v>
      </c>
    </row>
    <row r="509" spans="1:14">
      <c r="A509" s="175"/>
      <c r="B509" s="271">
        <v>457300</v>
      </c>
      <c r="C509" s="201" t="s">
        <v>201</v>
      </c>
      <c r="D509" s="272" t="s">
        <v>713</v>
      </c>
      <c r="E509" s="273" t="s">
        <v>755</v>
      </c>
      <c r="F509" s="274" t="s">
        <v>739</v>
      </c>
      <c r="G509" s="274" t="s">
        <v>536</v>
      </c>
      <c r="H509" s="205"/>
      <c r="I509" s="205"/>
      <c r="J509" s="205">
        <v>0</v>
      </c>
      <c r="K509" s="205">
        <v>0</v>
      </c>
      <c r="L509" s="205">
        <v>0</v>
      </c>
      <c r="M509" s="205">
        <v>0</v>
      </c>
      <c r="N509" s="205">
        <v>0</v>
      </c>
    </row>
    <row r="510" spans="1:14">
      <c r="A510" s="175"/>
      <c r="B510" s="271">
        <v>450000</v>
      </c>
      <c r="C510" s="201" t="s">
        <v>201</v>
      </c>
      <c r="D510" s="272" t="s">
        <v>713</v>
      </c>
      <c r="E510" s="273" t="s">
        <v>66</v>
      </c>
      <c r="F510" s="274" t="s">
        <v>739</v>
      </c>
      <c r="G510" s="274" t="s">
        <v>536</v>
      </c>
      <c r="H510" s="205"/>
      <c r="I510" s="205"/>
      <c r="J510" s="205">
        <v>0</v>
      </c>
      <c r="K510" s="205">
        <v>0</v>
      </c>
      <c r="L510" s="205">
        <v>0</v>
      </c>
      <c r="M510" s="205">
        <v>0</v>
      </c>
      <c r="N510" s="205">
        <v>0</v>
      </c>
    </row>
    <row r="511" spans="1:14">
      <c r="A511" s="175" t="s">
        <v>216</v>
      </c>
      <c r="B511" s="266">
        <v>420050</v>
      </c>
      <c r="C511" s="210" t="s">
        <v>200</v>
      </c>
      <c r="D511" s="267" t="s">
        <v>713</v>
      </c>
      <c r="E511" s="268" t="s">
        <v>756</v>
      </c>
      <c r="F511" s="274" t="s">
        <v>739</v>
      </c>
      <c r="G511" s="274" t="s">
        <v>536</v>
      </c>
      <c r="H511" s="205">
        <v>0</v>
      </c>
      <c r="I511" s="205">
        <v>0</v>
      </c>
      <c r="J511" s="205"/>
      <c r="K511" s="205"/>
      <c r="L511" s="205">
        <v>-900000</v>
      </c>
      <c r="M511" s="205">
        <v>0</v>
      </c>
      <c r="N511" s="205">
        <v>-900000</v>
      </c>
    </row>
    <row r="512" spans="1:14">
      <c r="A512" s="175"/>
      <c r="B512" s="271">
        <v>420100</v>
      </c>
      <c r="C512" s="201" t="s">
        <v>200</v>
      </c>
      <c r="D512" s="272" t="s">
        <v>713</v>
      </c>
      <c r="E512" s="273" t="s">
        <v>757</v>
      </c>
      <c r="F512" s="274" t="s">
        <v>739</v>
      </c>
      <c r="G512" s="274" t="s">
        <v>536</v>
      </c>
      <c r="H512" s="205">
        <v>0</v>
      </c>
      <c r="I512" s="205">
        <v>0</v>
      </c>
      <c r="J512" s="205"/>
      <c r="K512" s="205"/>
      <c r="L512" s="205">
        <v>0</v>
      </c>
      <c r="M512" s="205">
        <v>0</v>
      </c>
      <c r="N512" s="205">
        <v>0</v>
      </c>
    </row>
    <row r="513" spans="1:14">
      <c r="A513" s="175"/>
      <c r="B513" s="271">
        <v>420600</v>
      </c>
      <c r="C513" s="201" t="s">
        <v>200</v>
      </c>
      <c r="D513" s="272" t="s">
        <v>713</v>
      </c>
      <c r="E513" s="273" t="s">
        <v>758</v>
      </c>
      <c r="F513" s="274" t="s">
        <v>739</v>
      </c>
      <c r="G513" s="274" t="s">
        <v>536</v>
      </c>
      <c r="H513" s="205">
        <v>0</v>
      </c>
      <c r="I513" s="205">
        <v>0</v>
      </c>
      <c r="J513" s="205"/>
      <c r="K513" s="205"/>
      <c r="L513" s="205">
        <v>0</v>
      </c>
      <c r="M513" s="205">
        <v>0</v>
      </c>
      <c r="N513" s="205">
        <v>0</v>
      </c>
    </row>
    <row r="514" spans="1:14">
      <c r="A514" s="175"/>
      <c r="B514" s="271">
        <v>490900</v>
      </c>
      <c r="C514" s="201" t="s">
        <v>200</v>
      </c>
      <c r="D514" s="272" t="s">
        <v>713</v>
      </c>
      <c r="E514" s="273" t="s">
        <v>759</v>
      </c>
      <c r="F514" s="274" t="s">
        <v>739</v>
      </c>
      <c r="G514" s="274" t="s">
        <v>536</v>
      </c>
      <c r="H514" s="205">
        <v>0</v>
      </c>
      <c r="I514" s="205">
        <v>0</v>
      </c>
      <c r="J514" s="205"/>
      <c r="K514" s="205"/>
      <c r="L514" s="205">
        <v>-3642563.4</v>
      </c>
      <c r="M514" s="205">
        <v>0</v>
      </c>
      <c r="N514" s="205">
        <v>-3642563.4</v>
      </c>
    </row>
    <row r="515" spans="1:14">
      <c r="A515" s="175"/>
      <c r="B515" s="271">
        <v>490150</v>
      </c>
      <c r="C515" s="201" t="s">
        <v>200</v>
      </c>
      <c r="D515" s="272" t="s">
        <v>713</v>
      </c>
      <c r="E515" s="273" t="s">
        <v>760</v>
      </c>
      <c r="F515" s="274" t="s">
        <v>739</v>
      </c>
      <c r="G515" s="274" t="s">
        <v>536</v>
      </c>
      <c r="H515" s="205">
        <v>0</v>
      </c>
      <c r="I515" s="205">
        <v>0</v>
      </c>
      <c r="J515" s="205"/>
      <c r="K515" s="205"/>
      <c r="L515" s="205">
        <v>0</v>
      </c>
      <c r="M515" s="205">
        <v>0</v>
      </c>
      <c r="N515" s="205">
        <v>0</v>
      </c>
    </row>
    <row r="516" spans="1:14">
      <c r="A516" s="175"/>
      <c r="B516" s="275">
        <v>499101</v>
      </c>
      <c r="C516" s="201" t="s">
        <v>200</v>
      </c>
      <c r="D516" s="272" t="s">
        <v>713</v>
      </c>
      <c r="E516" s="278" t="s">
        <v>761</v>
      </c>
      <c r="F516" s="274" t="s">
        <v>739</v>
      </c>
      <c r="G516" s="274" t="s">
        <v>536</v>
      </c>
      <c r="H516" s="205">
        <v>0</v>
      </c>
      <c r="I516" s="205">
        <v>0</v>
      </c>
      <c r="J516" s="205"/>
      <c r="K516" s="205"/>
      <c r="L516" s="205">
        <v>-105600</v>
      </c>
      <c r="M516" s="205">
        <v>0</v>
      </c>
      <c r="N516" s="205">
        <v>-105600</v>
      </c>
    </row>
    <row r="517" spans="1:14">
      <c r="A517" s="175"/>
      <c r="B517" s="275"/>
      <c r="C517" s="276" t="s">
        <v>201</v>
      </c>
      <c r="D517" s="272" t="s">
        <v>713</v>
      </c>
      <c r="E517" s="278" t="s">
        <v>762</v>
      </c>
      <c r="F517" s="274" t="s">
        <v>739</v>
      </c>
      <c r="G517" s="274" t="s">
        <v>536</v>
      </c>
      <c r="H517" s="280"/>
      <c r="I517" s="280"/>
      <c r="J517" s="205">
        <v>0</v>
      </c>
      <c r="K517" s="205">
        <v>0</v>
      </c>
      <c r="L517" s="205">
        <v>0</v>
      </c>
      <c r="M517" s="205">
        <v>0</v>
      </c>
      <c r="N517" s="205">
        <v>0</v>
      </c>
    </row>
    <row r="518" spans="1:14">
      <c r="A518" s="175"/>
      <c r="B518" s="190" t="s">
        <v>763</v>
      </c>
      <c r="C518" s="191"/>
      <c r="D518" s="192"/>
      <c r="E518" s="193"/>
      <c r="F518" s="194"/>
      <c r="G518" s="194"/>
      <c r="H518" s="194"/>
      <c r="I518" s="194"/>
      <c r="J518" s="194">
        <v>0</v>
      </c>
      <c r="K518" s="194">
        <v>0</v>
      </c>
      <c r="L518" s="194">
        <v>77835566.810000017</v>
      </c>
      <c r="M518" s="194">
        <v>793308.58</v>
      </c>
      <c r="N518" s="194">
        <v>78628875.390000015</v>
      </c>
    </row>
    <row r="519" spans="1:14">
      <c r="A519" s="175"/>
      <c r="B519" s="195" t="s">
        <v>764</v>
      </c>
      <c r="C519" s="196"/>
      <c r="D519" s="197"/>
      <c r="E519" s="198"/>
      <c r="F519" s="199"/>
      <c r="G519" s="199"/>
      <c r="H519" s="199"/>
      <c r="I519" s="199"/>
      <c r="J519" s="199">
        <v>0</v>
      </c>
      <c r="K519" s="199">
        <v>0</v>
      </c>
      <c r="L519" s="199">
        <v>20005403.120000001</v>
      </c>
      <c r="M519" s="199">
        <v>73479.37000000001</v>
      </c>
      <c r="N519" s="199">
        <v>20078882.490000002</v>
      </c>
    </row>
    <row r="520" spans="1:14">
      <c r="A520" s="175"/>
      <c r="B520" s="261" t="s">
        <v>765</v>
      </c>
      <c r="C520" s="262"/>
      <c r="D520" s="263"/>
      <c r="E520" s="264"/>
      <c r="F520" s="363"/>
      <c r="G520" s="363"/>
      <c r="H520" s="265"/>
      <c r="I520" s="265"/>
      <c r="J520" s="265">
        <v>0</v>
      </c>
      <c r="K520" s="265">
        <v>0</v>
      </c>
      <c r="L520" s="265">
        <v>19745597.140000001</v>
      </c>
      <c r="M520" s="265">
        <v>0</v>
      </c>
      <c r="N520" s="265">
        <v>19745597.140000001</v>
      </c>
    </row>
    <row r="521" spans="1:14">
      <c r="A521" s="175"/>
      <c r="B521" s="271">
        <v>511010</v>
      </c>
      <c r="C521" s="201" t="s">
        <v>201</v>
      </c>
      <c r="D521" s="272" t="s">
        <v>713</v>
      </c>
      <c r="E521" s="273" t="s">
        <v>766</v>
      </c>
      <c r="F521" s="274" t="s">
        <v>764</v>
      </c>
      <c r="G521" s="274" t="s">
        <v>765</v>
      </c>
      <c r="H521" s="205"/>
      <c r="I521" s="205"/>
      <c r="J521" s="205">
        <v>0</v>
      </c>
      <c r="K521" s="205">
        <v>0</v>
      </c>
      <c r="L521" s="205">
        <v>0</v>
      </c>
      <c r="M521" s="205">
        <v>0</v>
      </c>
      <c r="N521" s="205">
        <v>0</v>
      </c>
    </row>
    <row r="522" spans="1:14">
      <c r="A522" s="175"/>
      <c r="B522" s="271">
        <v>511020</v>
      </c>
      <c r="C522" s="201" t="s">
        <v>201</v>
      </c>
      <c r="D522" s="272" t="s">
        <v>713</v>
      </c>
      <c r="E522" s="273" t="s">
        <v>767</v>
      </c>
      <c r="F522" s="274" t="s">
        <v>764</v>
      </c>
      <c r="G522" s="274" t="s">
        <v>765</v>
      </c>
      <c r="H522" s="205"/>
      <c r="I522" s="205"/>
      <c r="J522" s="205">
        <v>0</v>
      </c>
      <c r="K522" s="205">
        <v>0</v>
      </c>
      <c r="L522" s="205">
        <v>0</v>
      </c>
      <c r="M522" s="205">
        <v>0</v>
      </c>
      <c r="N522" s="205">
        <v>0</v>
      </c>
    </row>
    <row r="523" spans="1:14">
      <c r="A523" s="175"/>
      <c r="B523" s="271">
        <v>511030</v>
      </c>
      <c r="C523" s="201" t="s">
        <v>201</v>
      </c>
      <c r="D523" s="272" t="s">
        <v>713</v>
      </c>
      <c r="E523" s="273" t="s">
        <v>768</v>
      </c>
      <c r="F523" s="274" t="s">
        <v>764</v>
      </c>
      <c r="G523" s="274" t="s">
        <v>765</v>
      </c>
      <c r="H523" s="205"/>
      <c r="I523" s="205"/>
      <c r="J523" s="205">
        <v>0</v>
      </c>
      <c r="K523" s="205">
        <v>0</v>
      </c>
      <c r="L523" s="205">
        <v>0</v>
      </c>
      <c r="M523" s="205">
        <v>0</v>
      </c>
      <c r="N523" s="205">
        <v>0</v>
      </c>
    </row>
    <row r="524" spans="1:14">
      <c r="A524" s="175"/>
      <c r="B524" s="271">
        <v>511040</v>
      </c>
      <c r="C524" s="201" t="s">
        <v>201</v>
      </c>
      <c r="D524" s="272" t="s">
        <v>713</v>
      </c>
      <c r="E524" s="273" t="s">
        <v>769</v>
      </c>
      <c r="F524" s="274" t="s">
        <v>764</v>
      </c>
      <c r="G524" s="274" t="s">
        <v>765</v>
      </c>
      <c r="H524" s="205"/>
      <c r="I524" s="205"/>
      <c r="J524" s="205">
        <v>0</v>
      </c>
      <c r="K524" s="205">
        <v>0</v>
      </c>
      <c r="L524" s="205">
        <v>0</v>
      </c>
      <c r="M524" s="205">
        <v>0</v>
      </c>
      <c r="N524" s="205">
        <v>0</v>
      </c>
    </row>
    <row r="525" spans="1:14">
      <c r="A525" s="175"/>
      <c r="B525" s="271">
        <v>511050</v>
      </c>
      <c r="C525" s="201" t="s">
        <v>201</v>
      </c>
      <c r="D525" s="272" t="s">
        <v>713</v>
      </c>
      <c r="E525" s="273" t="s">
        <v>770</v>
      </c>
      <c r="F525" s="274" t="s">
        <v>764</v>
      </c>
      <c r="G525" s="274" t="s">
        <v>765</v>
      </c>
      <c r="H525" s="205"/>
      <c r="I525" s="205"/>
      <c r="J525" s="205">
        <v>0</v>
      </c>
      <c r="K525" s="205">
        <v>0</v>
      </c>
      <c r="L525" s="205">
        <v>0</v>
      </c>
      <c r="M525" s="205">
        <v>0</v>
      </c>
      <c r="N525" s="205">
        <v>0</v>
      </c>
    </row>
    <row r="526" spans="1:14">
      <c r="A526" s="175"/>
      <c r="B526" s="271">
        <v>511060</v>
      </c>
      <c r="C526" s="201" t="s">
        <v>201</v>
      </c>
      <c r="D526" s="272" t="s">
        <v>713</v>
      </c>
      <c r="E526" s="273" t="s">
        <v>771</v>
      </c>
      <c r="F526" s="274" t="s">
        <v>764</v>
      </c>
      <c r="G526" s="274" t="s">
        <v>765</v>
      </c>
      <c r="H526" s="205"/>
      <c r="I526" s="205"/>
      <c r="J526" s="205">
        <v>0</v>
      </c>
      <c r="K526" s="205">
        <v>0</v>
      </c>
      <c r="L526" s="205">
        <v>0</v>
      </c>
      <c r="M526" s="205">
        <v>0</v>
      </c>
      <c r="N526" s="205">
        <v>0</v>
      </c>
    </row>
    <row r="527" spans="1:14">
      <c r="A527" s="175"/>
      <c r="B527" s="271">
        <v>511070</v>
      </c>
      <c r="C527" s="201" t="s">
        <v>201</v>
      </c>
      <c r="D527" s="272" t="s">
        <v>713</v>
      </c>
      <c r="E527" s="273" t="s">
        <v>772</v>
      </c>
      <c r="F527" s="274" t="s">
        <v>764</v>
      </c>
      <c r="G527" s="274" t="s">
        <v>765</v>
      </c>
      <c r="H527" s="205"/>
      <c r="I527" s="205"/>
      <c r="J527" s="205">
        <v>0</v>
      </c>
      <c r="K527" s="205">
        <v>0</v>
      </c>
      <c r="L527" s="205">
        <v>0</v>
      </c>
      <c r="M527" s="205">
        <v>0</v>
      </c>
      <c r="N527" s="205">
        <v>0</v>
      </c>
    </row>
    <row r="528" spans="1:14">
      <c r="A528" s="175"/>
      <c r="B528" s="271">
        <v>511080</v>
      </c>
      <c r="C528" s="201" t="s">
        <v>201</v>
      </c>
      <c r="D528" s="272" t="s">
        <v>713</v>
      </c>
      <c r="E528" s="273" t="s">
        <v>773</v>
      </c>
      <c r="F528" s="274" t="s">
        <v>764</v>
      </c>
      <c r="G528" s="274" t="s">
        <v>765</v>
      </c>
      <c r="H528" s="205"/>
      <c r="I528" s="205"/>
      <c r="J528" s="205">
        <v>0</v>
      </c>
      <c r="K528" s="205">
        <v>0</v>
      </c>
      <c r="L528" s="205">
        <v>0</v>
      </c>
      <c r="M528" s="205">
        <v>0</v>
      </c>
      <c r="N528" s="205">
        <v>0</v>
      </c>
    </row>
    <row r="529" spans="1:14">
      <c r="A529" s="175"/>
      <c r="B529" s="271">
        <v>511071</v>
      </c>
      <c r="C529" s="201" t="s">
        <v>201</v>
      </c>
      <c r="D529" s="272" t="s">
        <v>713</v>
      </c>
      <c r="E529" s="273" t="s">
        <v>774</v>
      </c>
      <c r="F529" s="274" t="s">
        <v>764</v>
      </c>
      <c r="G529" s="274" t="s">
        <v>765</v>
      </c>
      <c r="H529" s="205"/>
      <c r="I529" s="205"/>
      <c r="J529" s="205">
        <v>0</v>
      </c>
      <c r="K529" s="205">
        <v>0</v>
      </c>
      <c r="L529" s="205">
        <v>0</v>
      </c>
      <c r="M529" s="205">
        <v>0</v>
      </c>
      <c r="N529" s="205">
        <v>0</v>
      </c>
    </row>
    <row r="530" spans="1:14">
      <c r="A530" s="175"/>
      <c r="B530" s="271">
        <v>511072</v>
      </c>
      <c r="C530" s="201" t="s">
        <v>201</v>
      </c>
      <c r="D530" s="272" t="s">
        <v>713</v>
      </c>
      <c r="E530" s="273" t="s">
        <v>775</v>
      </c>
      <c r="F530" s="274" t="s">
        <v>764</v>
      </c>
      <c r="G530" s="274" t="s">
        <v>765</v>
      </c>
      <c r="H530" s="205"/>
      <c r="I530" s="205"/>
      <c r="J530" s="205">
        <v>0</v>
      </c>
      <c r="K530" s="205">
        <v>0</v>
      </c>
      <c r="L530" s="205">
        <v>0</v>
      </c>
      <c r="M530" s="205">
        <v>0</v>
      </c>
      <c r="N530" s="205">
        <v>0</v>
      </c>
    </row>
    <row r="531" spans="1:14">
      <c r="A531" s="175"/>
      <c r="B531" s="271">
        <v>521010</v>
      </c>
      <c r="C531" s="201" t="s">
        <v>201</v>
      </c>
      <c r="D531" s="272" t="s">
        <v>713</v>
      </c>
      <c r="E531" s="273" t="s">
        <v>776</v>
      </c>
      <c r="F531" s="274" t="s">
        <v>764</v>
      </c>
      <c r="G531" s="274" t="s">
        <v>765</v>
      </c>
      <c r="H531" s="205"/>
      <c r="I531" s="205"/>
      <c r="J531" s="205">
        <v>0</v>
      </c>
      <c r="K531" s="205">
        <v>0</v>
      </c>
      <c r="L531" s="205">
        <v>0</v>
      </c>
      <c r="M531" s="205">
        <v>0</v>
      </c>
      <c r="N531" s="205">
        <v>0</v>
      </c>
    </row>
    <row r="532" spans="1:14">
      <c r="A532" s="175"/>
      <c r="B532" s="271">
        <v>521011</v>
      </c>
      <c r="C532" s="201" t="s">
        <v>201</v>
      </c>
      <c r="D532" s="272" t="s">
        <v>713</v>
      </c>
      <c r="E532" s="273" t="s">
        <v>777</v>
      </c>
      <c r="F532" s="274" t="s">
        <v>764</v>
      </c>
      <c r="G532" s="274" t="s">
        <v>765</v>
      </c>
      <c r="H532" s="205"/>
      <c r="I532" s="205"/>
      <c r="J532" s="205">
        <v>0</v>
      </c>
      <c r="K532" s="205">
        <v>0</v>
      </c>
      <c r="L532" s="205">
        <v>0</v>
      </c>
      <c r="M532" s="205">
        <v>0</v>
      </c>
      <c r="N532" s="205">
        <v>0</v>
      </c>
    </row>
    <row r="533" spans="1:14">
      <c r="A533" s="175"/>
      <c r="B533" s="271">
        <v>521020</v>
      </c>
      <c r="C533" s="201" t="s">
        <v>201</v>
      </c>
      <c r="D533" s="272" t="s">
        <v>713</v>
      </c>
      <c r="E533" s="273" t="s">
        <v>778</v>
      </c>
      <c r="F533" s="274" t="s">
        <v>764</v>
      </c>
      <c r="G533" s="274" t="s">
        <v>765</v>
      </c>
      <c r="H533" s="205"/>
      <c r="I533" s="205"/>
      <c r="J533" s="205">
        <v>0</v>
      </c>
      <c r="K533" s="205">
        <v>0</v>
      </c>
      <c r="L533" s="205">
        <v>0</v>
      </c>
      <c r="M533" s="205">
        <v>0</v>
      </c>
      <c r="N533" s="205">
        <v>0</v>
      </c>
    </row>
    <row r="534" spans="1:14">
      <c r="A534" s="175"/>
      <c r="B534" s="271">
        <v>521030</v>
      </c>
      <c r="C534" s="201" t="s">
        <v>201</v>
      </c>
      <c r="D534" s="272" t="s">
        <v>713</v>
      </c>
      <c r="E534" s="273" t="s">
        <v>779</v>
      </c>
      <c r="F534" s="274" t="s">
        <v>764</v>
      </c>
      <c r="G534" s="274" t="s">
        <v>765</v>
      </c>
      <c r="H534" s="205"/>
      <c r="I534" s="205"/>
      <c r="J534" s="205">
        <v>0</v>
      </c>
      <c r="K534" s="205">
        <v>0</v>
      </c>
      <c r="L534" s="205">
        <v>0</v>
      </c>
      <c r="M534" s="205">
        <v>0</v>
      </c>
      <c r="N534" s="205">
        <v>0</v>
      </c>
    </row>
    <row r="535" spans="1:14">
      <c r="A535" s="175"/>
      <c r="B535" s="271">
        <v>524050</v>
      </c>
      <c r="C535" s="201" t="s">
        <v>201</v>
      </c>
      <c r="D535" s="272" t="s">
        <v>713</v>
      </c>
      <c r="E535" s="273" t="s">
        <v>780</v>
      </c>
      <c r="F535" s="274" t="s">
        <v>764</v>
      </c>
      <c r="G535" s="274" t="s">
        <v>765</v>
      </c>
      <c r="H535" s="205"/>
      <c r="I535" s="205"/>
      <c r="J535" s="205">
        <v>0</v>
      </c>
      <c r="K535" s="205">
        <v>0</v>
      </c>
      <c r="L535" s="205">
        <v>0</v>
      </c>
      <c r="M535" s="205">
        <v>0</v>
      </c>
      <c r="N535" s="205">
        <v>0</v>
      </c>
    </row>
    <row r="536" spans="1:14">
      <c r="A536" s="175"/>
      <c r="B536" s="271">
        <v>511210</v>
      </c>
      <c r="C536" s="201" t="s">
        <v>201</v>
      </c>
      <c r="D536" s="272" t="s">
        <v>713</v>
      </c>
      <c r="E536" s="273" t="s">
        <v>781</v>
      </c>
      <c r="F536" s="274" t="s">
        <v>764</v>
      </c>
      <c r="G536" s="274" t="s">
        <v>765</v>
      </c>
      <c r="H536" s="205"/>
      <c r="I536" s="205"/>
      <c r="J536" s="205">
        <v>0</v>
      </c>
      <c r="K536" s="205">
        <v>0</v>
      </c>
      <c r="L536" s="205">
        <v>0</v>
      </c>
      <c r="M536" s="205">
        <v>0</v>
      </c>
      <c r="N536" s="205">
        <v>0</v>
      </c>
    </row>
    <row r="537" spans="1:14">
      <c r="A537" s="175"/>
      <c r="B537" s="271">
        <v>511211</v>
      </c>
      <c r="C537" s="201" t="s">
        <v>201</v>
      </c>
      <c r="D537" s="272" t="s">
        <v>713</v>
      </c>
      <c r="E537" s="273" t="s">
        <v>782</v>
      </c>
      <c r="F537" s="274" t="s">
        <v>764</v>
      </c>
      <c r="G537" s="274" t="s">
        <v>765</v>
      </c>
      <c r="H537" s="205"/>
      <c r="I537" s="205"/>
      <c r="J537" s="205">
        <v>0</v>
      </c>
      <c r="K537" s="205">
        <v>0</v>
      </c>
      <c r="L537" s="205">
        <v>0</v>
      </c>
      <c r="M537" s="205">
        <v>0</v>
      </c>
      <c r="N537" s="205">
        <v>0</v>
      </c>
    </row>
    <row r="538" spans="1:14">
      <c r="A538" s="175"/>
      <c r="B538" s="271">
        <v>520101</v>
      </c>
      <c r="C538" s="201" t="s">
        <v>201</v>
      </c>
      <c r="D538" s="272" t="s">
        <v>713</v>
      </c>
      <c r="E538" s="273" t="s">
        <v>783</v>
      </c>
      <c r="F538" s="274" t="s">
        <v>764</v>
      </c>
      <c r="G538" s="274" t="s">
        <v>765</v>
      </c>
      <c r="H538" s="205"/>
      <c r="I538" s="205"/>
      <c r="J538" s="205">
        <v>0</v>
      </c>
      <c r="K538" s="205">
        <v>0</v>
      </c>
      <c r="L538" s="205">
        <v>0</v>
      </c>
      <c r="M538" s="205">
        <v>0</v>
      </c>
      <c r="N538" s="205">
        <v>0</v>
      </c>
    </row>
    <row r="539" spans="1:14">
      <c r="A539" s="175"/>
      <c r="B539" s="271">
        <v>520102</v>
      </c>
      <c r="C539" s="201" t="s">
        <v>201</v>
      </c>
      <c r="D539" s="272" t="s">
        <v>713</v>
      </c>
      <c r="E539" s="273" t="s">
        <v>784</v>
      </c>
      <c r="F539" s="274" t="s">
        <v>764</v>
      </c>
      <c r="G539" s="274" t="s">
        <v>765</v>
      </c>
      <c r="H539" s="205"/>
      <c r="I539" s="205"/>
      <c r="J539" s="205">
        <v>0</v>
      </c>
      <c r="K539" s="205">
        <v>0</v>
      </c>
      <c r="L539" s="205">
        <v>0</v>
      </c>
      <c r="M539" s="205">
        <v>0</v>
      </c>
      <c r="N539" s="205">
        <v>0</v>
      </c>
    </row>
    <row r="540" spans="1:14">
      <c r="A540" s="175"/>
      <c r="B540" s="271">
        <v>510101</v>
      </c>
      <c r="C540" s="201" t="s">
        <v>201</v>
      </c>
      <c r="D540" s="272" t="s">
        <v>713</v>
      </c>
      <c r="E540" s="273" t="s">
        <v>785</v>
      </c>
      <c r="F540" s="274" t="s">
        <v>764</v>
      </c>
      <c r="G540" s="274" t="s">
        <v>765</v>
      </c>
      <c r="H540" s="205"/>
      <c r="I540" s="205"/>
      <c r="J540" s="205">
        <v>0</v>
      </c>
      <c r="K540" s="205">
        <v>0</v>
      </c>
      <c r="L540" s="205">
        <v>0</v>
      </c>
      <c r="M540" s="205">
        <v>0</v>
      </c>
      <c r="N540" s="205">
        <v>0</v>
      </c>
    </row>
    <row r="541" spans="1:14">
      <c r="A541" s="175"/>
      <c r="B541" s="271">
        <v>510102</v>
      </c>
      <c r="C541" s="201" t="s">
        <v>201</v>
      </c>
      <c r="D541" s="272" t="s">
        <v>713</v>
      </c>
      <c r="E541" s="273" t="s">
        <v>786</v>
      </c>
      <c r="F541" s="274" t="s">
        <v>764</v>
      </c>
      <c r="G541" s="274" t="s">
        <v>765</v>
      </c>
      <c r="H541" s="205"/>
      <c r="I541" s="205"/>
      <c r="J541" s="205">
        <v>0</v>
      </c>
      <c r="K541" s="205">
        <v>0</v>
      </c>
      <c r="L541" s="205">
        <v>0</v>
      </c>
      <c r="M541" s="205">
        <v>0</v>
      </c>
      <c r="N541" s="205">
        <v>0</v>
      </c>
    </row>
    <row r="542" spans="1:14">
      <c r="A542" s="175"/>
      <c r="B542" s="271">
        <v>520301</v>
      </c>
      <c r="C542" s="201" t="s">
        <v>201</v>
      </c>
      <c r="D542" s="272" t="s">
        <v>713</v>
      </c>
      <c r="E542" s="273" t="s">
        <v>787</v>
      </c>
      <c r="F542" s="274" t="s">
        <v>764</v>
      </c>
      <c r="G542" s="274" t="s">
        <v>765</v>
      </c>
      <c r="H542" s="205"/>
      <c r="I542" s="205"/>
      <c r="J542" s="205">
        <v>0</v>
      </c>
      <c r="K542" s="205">
        <v>0</v>
      </c>
      <c r="L542" s="205">
        <v>0</v>
      </c>
      <c r="M542" s="205">
        <v>0</v>
      </c>
      <c r="N542" s="205">
        <v>0</v>
      </c>
    </row>
    <row r="543" spans="1:14">
      <c r="A543" s="175"/>
      <c r="B543" s="271">
        <v>520302</v>
      </c>
      <c r="C543" s="201" t="s">
        <v>201</v>
      </c>
      <c r="D543" s="272" t="s">
        <v>713</v>
      </c>
      <c r="E543" s="273" t="s">
        <v>788</v>
      </c>
      <c r="F543" s="274" t="s">
        <v>764</v>
      </c>
      <c r="G543" s="274" t="s">
        <v>765</v>
      </c>
      <c r="H543" s="205"/>
      <c r="I543" s="205"/>
      <c r="J543" s="205">
        <v>0</v>
      </c>
      <c r="K543" s="205">
        <v>0</v>
      </c>
      <c r="L543" s="205">
        <v>0</v>
      </c>
      <c r="M543" s="205">
        <v>0</v>
      </c>
      <c r="N543" s="205">
        <v>0</v>
      </c>
    </row>
    <row r="544" spans="1:14">
      <c r="A544" s="175"/>
      <c r="B544" s="271">
        <v>510301</v>
      </c>
      <c r="C544" s="201" t="s">
        <v>201</v>
      </c>
      <c r="D544" s="272" t="s">
        <v>713</v>
      </c>
      <c r="E544" s="273" t="s">
        <v>789</v>
      </c>
      <c r="F544" s="274" t="s">
        <v>764</v>
      </c>
      <c r="G544" s="274" t="s">
        <v>765</v>
      </c>
      <c r="H544" s="205"/>
      <c r="I544" s="205"/>
      <c r="J544" s="205">
        <v>0</v>
      </c>
      <c r="K544" s="205">
        <v>0</v>
      </c>
      <c r="L544" s="205">
        <v>0</v>
      </c>
      <c r="M544" s="205">
        <v>0</v>
      </c>
      <c r="N544" s="205">
        <v>0</v>
      </c>
    </row>
    <row r="545" spans="1:14">
      <c r="A545" s="175"/>
      <c r="B545" s="271">
        <v>510302</v>
      </c>
      <c r="C545" s="201" t="s">
        <v>201</v>
      </c>
      <c r="D545" s="272" t="s">
        <v>713</v>
      </c>
      <c r="E545" s="273" t="s">
        <v>790</v>
      </c>
      <c r="F545" s="274" t="s">
        <v>764</v>
      </c>
      <c r="G545" s="274" t="s">
        <v>765</v>
      </c>
      <c r="H545" s="205"/>
      <c r="I545" s="205"/>
      <c r="J545" s="205">
        <v>0</v>
      </c>
      <c r="K545" s="205">
        <v>0</v>
      </c>
      <c r="L545" s="205">
        <v>0</v>
      </c>
      <c r="M545" s="205">
        <v>0</v>
      </c>
      <c r="N545" s="205">
        <v>0</v>
      </c>
    </row>
    <row r="546" spans="1:14">
      <c r="A546" s="175"/>
      <c r="B546" s="271">
        <v>510201</v>
      </c>
      <c r="C546" s="201" t="s">
        <v>201</v>
      </c>
      <c r="D546" s="272" t="s">
        <v>713</v>
      </c>
      <c r="E546" s="273" t="s">
        <v>791</v>
      </c>
      <c r="F546" s="274" t="s">
        <v>764</v>
      </c>
      <c r="G546" s="274" t="s">
        <v>765</v>
      </c>
      <c r="H546" s="205"/>
      <c r="I546" s="205"/>
      <c r="J546" s="205">
        <v>0</v>
      </c>
      <c r="K546" s="205">
        <v>0</v>
      </c>
      <c r="L546" s="205">
        <v>0</v>
      </c>
      <c r="M546" s="205">
        <v>0</v>
      </c>
      <c r="N546" s="205">
        <v>0</v>
      </c>
    </row>
    <row r="547" spans="1:14">
      <c r="A547" s="175"/>
      <c r="B547" s="271">
        <v>510202</v>
      </c>
      <c r="C547" s="201" t="s">
        <v>201</v>
      </c>
      <c r="D547" s="272" t="s">
        <v>713</v>
      </c>
      <c r="E547" s="273" t="s">
        <v>792</v>
      </c>
      <c r="F547" s="274" t="s">
        <v>764</v>
      </c>
      <c r="G547" s="274" t="s">
        <v>765</v>
      </c>
      <c r="H547" s="205"/>
      <c r="I547" s="205"/>
      <c r="J547" s="205">
        <v>0</v>
      </c>
      <c r="K547" s="205">
        <v>0</v>
      </c>
      <c r="L547" s="205">
        <v>0</v>
      </c>
      <c r="M547" s="205">
        <v>0</v>
      </c>
      <c r="N547" s="205">
        <v>0</v>
      </c>
    </row>
    <row r="548" spans="1:14">
      <c r="A548" s="175"/>
      <c r="B548" s="271">
        <v>511130</v>
      </c>
      <c r="C548" s="201" t="s">
        <v>201</v>
      </c>
      <c r="D548" s="272" t="s">
        <v>713</v>
      </c>
      <c r="E548" s="273" t="s">
        <v>793</v>
      </c>
      <c r="F548" s="274" t="s">
        <v>764</v>
      </c>
      <c r="G548" s="274" t="s">
        <v>765</v>
      </c>
      <c r="H548" s="205"/>
      <c r="I548" s="205"/>
      <c r="J548" s="205">
        <v>0</v>
      </c>
      <c r="K548" s="205">
        <v>0</v>
      </c>
      <c r="L548" s="205">
        <v>0</v>
      </c>
      <c r="M548" s="205">
        <v>0</v>
      </c>
      <c r="N548" s="205">
        <v>0</v>
      </c>
    </row>
    <row r="549" spans="1:14">
      <c r="A549" s="175"/>
      <c r="B549" s="271">
        <v>513301</v>
      </c>
      <c r="C549" s="201" t="s">
        <v>201</v>
      </c>
      <c r="D549" s="272" t="s">
        <v>713</v>
      </c>
      <c r="E549" s="273" t="s">
        <v>794</v>
      </c>
      <c r="F549" s="274" t="s">
        <v>764</v>
      </c>
      <c r="G549" s="274" t="s">
        <v>765</v>
      </c>
      <c r="H549" s="205"/>
      <c r="I549" s="205"/>
      <c r="J549" s="205">
        <v>0</v>
      </c>
      <c r="K549" s="205">
        <v>0</v>
      </c>
      <c r="L549" s="205">
        <v>0</v>
      </c>
      <c r="M549" s="205">
        <v>0</v>
      </c>
      <c r="N549" s="205">
        <v>0</v>
      </c>
    </row>
    <row r="550" spans="1:14">
      <c r="A550" s="175"/>
      <c r="B550" s="271">
        <v>513302</v>
      </c>
      <c r="C550" s="201" t="s">
        <v>201</v>
      </c>
      <c r="D550" s="272" t="s">
        <v>713</v>
      </c>
      <c r="E550" s="273" t="s">
        <v>795</v>
      </c>
      <c r="F550" s="274" t="s">
        <v>764</v>
      </c>
      <c r="G550" s="274" t="s">
        <v>765</v>
      </c>
      <c r="H550" s="205"/>
      <c r="I550" s="205"/>
      <c r="J550" s="205">
        <v>0</v>
      </c>
      <c r="K550" s="205">
        <v>0</v>
      </c>
      <c r="L550" s="205">
        <v>0</v>
      </c>
      <c r="M550" s="205">
        <v>0</v>
      </c>
      <c r="N550" s="205">
        <v>0</v>
      </c>
    </row>
    <row r="551" spans="1:14">
      <c r="A551" s="175"/>
      <c r="B551" s="271">
        <v>513303</v>
      </c>
      <c r="C551" s="201" t="s">
        <v>201</v>
      </c>
      <c r="D551" s="272" t="s">
        <v>713</v>
      </c>
      <c r="E551" s="273" t="s">
        <v>796</v>
      </c>
      <c r="F551" s="274" t="s">
        <v>764</v>
      </c>
      <c r="G551" s="274" t="s">
        <v>765</v>
      </c>
      <c r="H551" s="205"/>
      <c r="I551" s="205"/>
      <c r="J551" s="205">
        <v>0</v>
      </c>
      <c r="K551" s="205">
        <v>0</v>
      </c>
      <c r="L551" s="205">
        <v>0</v>
      </c>
      <c r="M551" s="205">
        <v>0</v>
      </c>
      <c r="N551" s="205">
        <v>0</v>
      </c>
    </row>
    <row r="552" spans="1:14">
      <c r="A552" s="175"/>
      <c r="B552" s="271">
        <v>513304</v>
      </c>
      <c r="C552" s="201" t="s">
        <v>201</v>
      </c>
      <c r="D552" s="272" t="s">
        <v>713</v>
      </c>
      <c r="E552" s="273" t="s">
        <v>797</v>
      </c>
      <c r="F552" s="274" t="s">
        <v>764</v>
      </c>
      <c r="G552" s="274" t="s">
        <v>765</v>
      </c>
      <c r="H552" s="205"/>
      <c r="I552" s="205"/>
      <c r="J552" s="205">
        <v>0</v>
      </c>
      <c r="K552" s="205">
        <v>0</v>
      </c>
      <c r="L552" s="205">
        <v>0</v>
      </c>
      <c r="M552" s="205">
        <v>0</v>
      </c>
      <c r="N552" s="205">
        <v>0</v>
      </c>
    </row>
    <row r="553" spans="1:14">
      <c r="A553" s="175"/>
      <c r="B553" s="271">
        <v>513300</v>
      </c>
      <c r="C553" s="201" t="s">
        <v>201</v>
      </c>
      <c r="D553" s="272" t="s">
        <v>713</v>
      </c>
      <c r="E553" s="273" t="s">
        <v>798</v>
      </c>
      <c r="F553" s="274" t="s">
        <v>764</v>
      </c>
      <c r="G553" s="274" t="s">
        <v>765</v>
      </c>
      <c r="H553" s="205"/>
      <c r="I553" s="205"/>
      <c r="J553" s="205">
        <v>0</v>
      </c>
      <c r="K553" s="205">
        <v>0</v>
      </c>
      <c r="L553" s="205">
        <v>0</v>
      </c>
      <c r="M553" s="205">
        <v>0</v>
      </c>
      <c r="N553" s="205">
        <v>0</v>
      </c>
    </row>
    <row r="554" spans="1:14">
      <c r="A554" s="175"/>
      <c r="B554" s="271">
        <v>513390</v>
      </c>
      <c r="C554" s="201" t="s">
        <v>201</v>
      </c>
      <c r="D554" s="272" t="s">
        <v>713</v>
      </c>
      <c r="E554" s="273" t="s">
        <v>798</v>
      </c>
      <c r="F554" s="274" t="s">
        <v>764</v>
      </c>
      <c r="G554" s="274" t="s">
        <v>765</v>
      </c>
      <c r="H554" s="205"/>
      <c r="I554" s="205"/>
      <c r="J554" s="205">
        <v>0</v>
      </c>
      <c r="K554" s="205">
        <v>0</v>
      </c>
      <c r="L554" s="205">
        <v>0</v>
      </c>
      <c r="M554" s="205">
        <v>0</v>
      </c>
      <c r="N554" s="205">
        <v>0</v>
      </c>
    </row>
    <row r="555" spans="1:14">
      <c r="A555" s="175"/>
      <c r="B555" s="271">
        <v>511100</v>
      </c>
      <c r="C555" s="201" t="s">
        <v>201</v>
      </c>
      <c r="D555" s="272" t="s">
        <v>713</v>
      </c>
      <c r="E555" s="273" t="s">
        <v>799</v>
      </c>
      <c r="F555" s="274" t="s">
        <v>764</v>
      </c>
      <c r="G555" s="274" t="s">
        <v>765</v>
      </c>
      <c r="H555" s="205"/>
      <c r="I555" s="205"/>
      <c r="J555" s="205">
        <v>0</v>
      </c>
      <c r="K555" s="205">
        <v>0</v>
      </c>
      <c r="L555" s="205">
        <v>0</v>
      </c>
      <c r="M555" s="205">
        <v>0</v>
      </c>
      <c r="N555" s="205">
        <v>0</v>
      </c>
    </row>
    <row r="556" spans="1:14">
      <c r="A556" s="175"/>
      <c r="B556" s="271">
        <v>521130</v>
      </c>
      <c r="C556" s="201" t="s">
        <v>201</v>
      </c>
      <c r="D556" s="272" t="s">
        <v>713</v>
      </c>
      <c r="E556" s="273" t="s">
        <v>800</v>
      </c>
      <c r="F556" s="274" t="s">
        <v>764</v>
      </c>
      <c r="G556" s="274" t="s">
        <v>765</v>
      </c>
      <c r="H556" s="205"/>
      <c r="I556" s="205"/>
      <c r="J556" s="205">
        <v>0</v>
      </c>
      <c r="K556" s="205">
        <v>0</v>
      </c>
      <c r="L556" s="205">
        <v>0</v>
      </c>
      <c r="M556" s="205">
        <v>0</v>
      </c>
      <c r="N556" s="205">
        <v>0</v>
      </c>
    </row>
    <row r="557" spans="1:14">
      <c r="A557" s="175"/>
      <c r="B557" s="271">
        <v>511212</v>
      </c>
      <c r="C557" s="201" t="s">
        <v>201</v>
      </c>
      <c r="D557" s="272" t="s">
        <v>713</v>
      </c>
      <c r="E557" s="273" t="s">
        <v>801</v>
      </c>
      <c r="F557" s="274" t="s">
        <v>764</v>
      </c>
      <c r="G557" s="274" t="s">
        <v>765</v>
      </c>
      <c r="H557" s="205"/>
      <c r="I557" s="205"/>
      <c r="J557" s="205">
        <v>0</v>
      </c>
      <c r="K557" s="205">
        <v>0</v>
      </c>
      <c r="L557" s="205">
        <v>0</v>
      </c>
      <c r="M557" s="205">
        <v>0</v>
      </c>
      <c r="N557" s="205">
        <v>0</v>
      </c>
    </row>
    <row r="558" spans="1:14">
      <c r="A558" s="175"/>
      <c r="B558" s="271">
        <v>511120</v>
      </c>
      <c r="C558" s="201" t="s">
        <v>201</v>
      </c>
      <c r="D558" s="272" t="s">
        <v>713</v>
      </c>
      <c r="E558" s="273" t="s">
        <v>802</v>
      </c>
      <c r="F558" s="274" t="s">
        <v>764</v>
      </c>
      <c r="G558" s="274" t="s">
        <v>765</v>
      </c>
      <c r="H558" s="205"/>
      <c r="I558" s="205"/>
      <c r="J558" s="205">
        <v>0</v>
      </c>
      <c r="K558" s="205">
        <v>0</v>
      </c>
      <c r="L558" s="205">
        <v>0</v>
      </c>
      <c r="M558" s="205">
        <v>0</v>
      </c>
      <c r="N558" s="205">
        <v>0</v>
      </c>
    </row>
    <row r="559" spans="1:14">
      <c r="A559" s="175"/>
      <c r="B559" s="271">
        <v>521070</v>
      </c>
      <c r="C559" s="201" t="s">
        <v>201</v>
      </c>
      <c r="D559" s="272" t="s">
        <v>713</v>
      </c>
      <c r="E559" s="273" t="s">
        <v>803</v>
      </c>
      <c r="F559" s="274" t="s">
        <v>764</v>
      </c>
      <c r="G559" s="274" t="s">
        <v>765</v>
      </c>
      <c r="H559" s="205"/>
      <c r="I559" s="205"/>
      <c r="J559" s="205">
        <v>0</v>
      </c>
      <c r="K559" s="205">
        <v>0</v>
      </c>
      <c r="L559" s="205">
        <v>0</v>
      </c>
      <c r="M559" s="205">
        <v>0</v>
      </c>
      <c r="N559" s="205">
        <v>0</v>
      </c>
    </row>
    <row r="560" spans="1:14">
      <c r="A560" s="175"/>
      <c r="B560" s="271" t="s">
        <v>804</v>
      </c>
      <c r="C560" s="201" t="s">
        <v>201</v>
      </c>
      <c r="D560" s="272" t="s">
        <v>713</v>
      </c>
      <c r="E560" s="273" t="s">
        <v>805</v>
      </c>
      <c r="F560" s="274" t="s">
        <v>764</v>
      </c>
      <c r="G560" s="274" t="s">
        <v>765</v>
      </c>
      <c r="H560" s="205"/>
      <c r="I560" s="205"/>
      <c r="J560" s="205">
        <v>0</v>
      </c>
      <c r="K560" s="205">
        <v>0</v>
      </c>
      <c r="L560" s="205">
        <v>0</v>
      </c>
      <c r="M560" s="205">
        <v>0</v>
      </c>
      <c r="N560" s="205">
        <v>0</v>
      </c>
    </row>
    <row r="561" spans="1:14">
      <c r="A561" s="175"/>
      <c r="B561" s="266">
        <v>510630</v>
      </c>
      <c r="C561" s="210" t="s">
        <v>200</v>
      </c>
      <c r="D561" s="267" t="s">
        <v>713</v>
      </c>
      <c r="E561" s="268" t="s">
        <v>806</v>
      </c>
      <c r="F561" s="269" t="s">
        <v>764</v>
      </c>
      <c r="G561" s="269" t="s">
        <v>765</v>
      </c>
      <c r="H561" s="215">
        <v>1559394.85</v>
      </c>
      <c r="I561" s="215">
        <v>-2072702.3</v>
      </c>
      <c r="J561" s="215"/>
      <c r="K561" s="215"/>
      <c r="L561" s="215">
        <v>19745597.140000001</v>
      </c>
      <c r="M561" s="215">
        <v>0</v>
      </c>
      <c r="N561" s="215">
        <v>19745597.140000001</v>
      </c>
    </row>
    <row r="562" spans="1:14">
      <c r="A562" s="175"/>
      <c r="B562" s="266">
        <v>510631</v>
      </c>
      <c r="C562" s="210" t="s">
        <v>200</v>
      </c>
      <c r="D562" s="267" t="s">
        <v>713</v>
      </c>
      <c r="E562" s="268" t="s">
        <v>807</v>
      </c>
      <c r="F562" s="269" t="s">
        <v>764</v>
      </c>
      <c r="G562" s="269" t="s">
        <v>765</v>
      </c>
      <c r="H562" s="215">
        <v>0</v>
      </c>
      <c r="I562" s="215">
        <v>0</v>
      </c>
      <c r="J562" s="215"/>
      <c r="K562" s="215"/>
      <c r="L562" s="215">
        <v>0</v>
      </c>
      <c r="M562" s="215">
        <v>0</v>
      </c>
      <c r="N562" s="215">
        <v>0</v>
      </c>
    </row>
    <row r="563" spans="1:14">
      <c r="A563" s="175"/>
      <c r="B563" s="266">
        <v>510632</v>
      </c>
      <c r="C563" s="210" t="s">
        <v>200</v>
      </c>
      <c r="D563" s="267" t="s">
        <v>713</v>
      </c>
      <c r="E563" s="268" t="s">
        <v>808</v>
      </c>
      <c r="F563" s="269" t="s">
        <v>764</v>
      </c>
      <c r="G563" s="269" t="s">
        <v>765</v>
      </c>
      <c r="H563" s="215">
        <v>0</v>
      </c>
      <c r="I563" s="215">
        <v>0</v>
      </c>
      <c r="J563" s="215"/>
      <c r="K563" s="215"/>
      <c r="L563" s="215">
        <v>0</v>
      </c>
      <c r="M563" s="215">
        <v>0</v>
      </c>
      <c r="N563" s="215">
        <v>0</v>
      </c>
    </row>
    <row r="564" spans="1:14">
      <c r="A564" s="175"/>
      <c r="B564" s="261" t="s">
        <v>809</v>
      </c>
      <c r="C564" s="262"/>
      <c r="D564" s="263"/>
      <c r="E564" s="264"/>
      <c r="F564" s="363"/>
      <c r="G564" s="363"/>
      <c r="H564" s="265"/>
      <c r="I564" s="265"/>
      <c r="J564" s="265">
        <v>0</v>
      </c>
      <c r="K564" s="265">
        <v>0</v>
      </c>
      <c r="L564" s="265">
        <v>0</v>
      </c>
      <c r="M564" s="265">
        <v>0</v>
      </c>
      <c r="N564" s="265">
        <v>0</v>
      </c>
    </row>
    <row r="565" spans="1:14">
      <c r="A565" s="175"/>
      <c r="B565" s="271">
        <v>513330</v>
      </c>
      <c r="C565" s="201" t="s">
        <v>201</v>
      </c>
      <c r="D565" s="272" t="s">
        <v>713</v>
      </c>
      <c r="E565" s="273" t="s">
        <v>810</v>
      </c>
      <c r="F565" s="274" t="s">
        <v>764</v>
      </c>
      <c r="G565" s="274" t="s">
        <v>809</v>
      </c>
      <c r="H565" s="205"/>
      <c r="I565" s="205"/>
      <c r="J565" s="205">
        <v>0</v>
      </c>
      <c r="K565" s="205">
        <v>0</v>
      </c>
      <c r="L565" s="205">
        <v>0</v>
      </c>
      <c r="M565" s="205">
        <v>0</v>
      </c>
      <c r="N565" s="205">
        <v>0</v>
      </c>
    </row>
    <row r="566" spans="1:14">
      <c r="A566" s="175"/>
      <c r="B566" s="271">
        <v>513342</v>
      </c>
      <c r="C566" s="201" t="s">
        <v>201</v>
      </c>
      <c r="D566" s="272" t="s">
        <v>713</v>
      </c>
      <c r="E566" s="273" t="s">
        <v>811</v>
      </c>
      <c r="F566" s="274" t="s">
        <v>764</v>
      </c>
      <c r="G566" s="274" t="s">
        <v>809</v>
      </c>
      <c r="H566" s="205"/>
      <c r="I566" s="205"/>
      <c r="J566" s="205">
        <v>0</v>
      </c>
      <c r="K566" s="205">
        <v>0</v>
      </c>
      <c r="L566" s="205">
        <v>0</v>
      </c>
      <c r="M566" s="205">
        <v>0</v>
      </c>
      <c r="N566" s="205">
        <v>0</v>
      </c>
    </row>
    <row r="567" spans="1:14">
      <c r="A567" s="175"/>
      <c r="B567" s="271">
        <v>513130</v>
      </c>
      <c r="C567" s="201" t="s">
        <v>201</v>
      </c>
      <c r="D567" s="272" t="s">
        <v>713</v>
      </c>
      <c r="E567" s="273" t="s">
        <v>812</v>
      </c>
      <c r="F567" s="274" t="s">
        <v>764</v>
      </c>
      <c r="G567" s="274" t="s">
        <v>809</v>
      </c>
      <c r="H567" s="205"/>
      <c r="I567" s="205"/>
      <c r="J567" s="205">
        <v>0</v>
      </c>
      <c r="K567" s="205">
        <v>0</v>
      </c>
      <c r="L567" s="205">
        <v>0</v>
      </c>
      <c r="M567" s="205">
        <v>0</v>
      </c>
      <c r="N567" s="205">
        <v>0</v>
      </c>
    </row>
    <row r="568" spans="1:14">
      <c r="A568" s="175"/>
      <c r="B568" s="271">
        <v>523130</v>
      </c>
      <c r="C568" s="201" t="s">
        <v>201</v>
      </c>
      <c r="D568" s="272" t="s">
        <v>713</v>
      </c>
      <c r="E568" s="273" t="s">
        <v>813</v>
      </c>
      <c r="F568" s="274" t="s">
        <v>764</v>
      </c>
      <c r="G568" s="274" t="s">
        <v>809</v>
      </c>
      <c r="H568" s="205"/>
      <c r="I568" s="205"/>
      <c r="J568" s="205">
        <v>0</v>
      </c>
      <c r="K568" s="205">
        <v>0</v>
      </c>
      <c r="L568" s="205">
        <v>0</v>
      </c>
      <c r="M568" s="205">
        <v>0</v>
      </c>
      <c r="N568" s="205">
        <v>0</v>
      </c>
    </row>
    <row r="569" spans="1:14">
      <c r="A569" s="175"/>
      <c r="B569" s="271">
        <v>513140</v>
      </c>
      <c r="C569" s="201" t="s">
        <v>201</v>
      </c>
      <c r="D569" s="272" t="s">
        <v>713</v>
      </c>
      <c r="E569" s="273" t="s">
        <v>814</v>
      </c>
      <c r="F569" s="274" t="s">
        <v>764</v>
      </c>
      <c r="G569" s="274" t="s">
        <v>809</v>
      </c>
      <c r="H569" s="205"/>
      <c r="I569" s="205"/>
      <c r="J569" s="205">
        <v>0</v>
      </c>
      <c r="K569" s="205">
        <v>0</v>
      </c>
      <c r="L569" s="205">
        <v>0</v>
      </c>
      <c r="M569" s="205">
        <v>0</v>
      </c>
      <c r="N569" s="205">
        <v>0</v>
      </c>
    </row>
    <row r="570" spans="1:14">
      <c r="A570" s="175"/>
      <c r="B570" s="271">
        <v>513340</v>
      </c>
      <c r="C570" s="201" t="s">
        <v>201</v>
      </c>
      <c r="D570" s="272" t="s">
        <v>713</v>
      </c>
      <c r="E570" s="273" t="s">
        <v>815</v>
      </c>
      <c r="F570" s="274" t="s">
        <v>764</v>
      </c>
      <c r="G570" s="274" t="s">
        <v>809</v>
      </c>
      <c r="H570" s="205"/>
      <c r="I570" s="205"/>
      <c r="J570" s="205">
        <v>0</v>
      </c>
      <c r="K570" s="205">
        <v>0</v>
      </c>
      <c r="L570" s="205">
        <v>0</v>
      </c>
      <c r="M570" s="205">
        <v>0</v>
      </c>
      <c r="N570" s="205">
        <v>0</v>
      </c>
    </row>
    <row r="571" spans="1:14">
      <c r="A571" s="175"/>
      <c r="B571" s="271">
        <v>513341</v>
      </c>
      <c r="C571" s="201" t="s">
        <v>201</v>
      </c>
      <c r="D571" s="272" t="s">
        <v>713</v>
      </c>
      <c r="E571" s="273" t="s">
        <v>816</v>
      </c>
      <c r="F571" s="274" t="s">
        <v>764</v>
      </c>
      <c r="G571" s="274" t="s">
        <v>809</v>
      </c>
      <c r="H571" s="205"/>
      <c r="I571" s="205"/>
      <c r="J571" s="205">
        <v>0</v>
      </c>
      <c r="K571" s="205">
        <v>0</v>
      </c>
      <c r="L571" s="205">
        <v>0</v>
      </c>
      <c r="M571" s="205">
        <v>0</v>
      </c>
      <c r="N571" s="205">
        <v>0</v>
      </c>
    </row>
    <row r="572" spans="1:14">
      <c r="A572" s="175"/>
      <c r="B572" s="261" t="s">
        <v>817</v>
      </c>
      <c r="C572" s="262"/>
      <c r="D572" s="263"/>
      <c r="E572" s="264"/>
      <c r="F572" s="363"/>
      <c r="G572" s="363"/>
      <c r="H572" s="265"/>
      <c r="I572" s="265"/>
      <c r="J572" s="265">
        <v>0</v>
      </c>
      <c r="K572" s="265">
        <v>0</v>
      </c>
      <c r="L572" s="265">
        <v>0</v>
      </c>
      <c r="M572" s="265">
        <v>0</v>
      </c>
      <c r="N572" s="265">
        <v>0</v>
      </c>
    </row>
    <row r="573" spans="1:14">
      <c r="A573" s="364"/>
      <c r="B573" s="365">
        <v>512010</v>
      </c>
      <c r="C573" s="366" t="s">
        <v>201</v>
      </c>
      <c r="D573" s="367" t="s">
        <v>713</v>
      </c>
      <c r="E573" s="368" t="s">
        <v>818</v>
      </c>
      <c r="F573" s="369" t="s">
        <v>764</v>
      </c>
      <c r="G573" s="369" t="s">
        <v>817</v>
      </c>
      <c r="H573" s="370"/>
      <c r="I573" s="370"/>
      <c r="J573" s="370">
        <v>0</v>
      </c>
      <c r="K573" s="370">
        <v>0</v>
      </c>
      <c r="L573" s="370">
        <v>0</v>
      </c>
      <c r="M573" s="370">
        <v>0</v>
      </c>
      <c r="N573" s="370">
        <v>0</v>
      </c>
    </row>
    <row r="574" spans="1:14">
      <c r="A574" s="175"/>
      <c r="B574" s="271">
        <v>512020</v>
      </c>
      <c r="C574" s="201" t="s">
        <v>201</v>
      </c>
      <c r="D574" s="272" t="s">
        <v>713</v>
      </c>
      <c r="E574" s="273" t="s">
        <v>819</v>
      </c>
      <c r="F574" s="270" t="s">
        <v>764</v>
      </c>
      <c r="G574" s="274" t="s">
        <v>817</v>
      </c>
      <c r="H574" s="205"/>
      <c r="I574" s="205"/>
      <c r="J574" s="205">
        <v>0</v>
      </c>
      <c r="K574" s="205">
        <v>0</v>
      </c>
      <c r="L574" s="205">
        <v>0</v>
      </c>
      <c r="M574" s="205">
        <v>0</v>
      </c>
      <c r="N574" s="205">
        <v>0</v>
      </c>
    </row>
    <row r="575" spans="1:14">
      <c r="A575" s="175"/>
      <c r="B575" s="271">
        <v>512030</v>
      </c>
      <c r="C575" s="201" t="s">
        <v>201</v>
      </c>
      <c r="D575" s="272" t="s">
        <v>713</v>
      </c>
      <c r="E575" s="273" t="s">
        <v>820</v>
      </c>
      <c r="F575" s="270" t="s">
        <v>764</v>
      </c>
      <c r="G575" s="274" t="s">
        <v>817</v>
      </c>
      <c r="H575" s="205"/>
      <c r="I575" s="205"/>
      <c r="J575" s="205">
        <v>0</v>
      </c>
      <c r="K575" s="205">
        <v>0</v>
      </c>
      <c r="L575" s="205">
        <v>0</v>
      </c>
      <c r="M575" s="205">
        <v>0</v>
      </c>
      <c r="N575" s="205">
        <v>0</v>
      </c>
    </row>
    <row r="576" spans="1:14">
      <c r="A576" s="175"/>
      <c r="B576" s="271">
        <v>512040</v>
      </c>
      <c r="C576" s="201" t="s">
        <v>201</v>
      </c>
      <c r="D576" s="272" t="s">
        <v>713</v>
      </c>
      <c r="E576" s="273" t="s">
        <v>821</v>
      </c>
      <c r="F576" s="270" t="s">
        <v>764</v>
      </c>
      <c r="G576" s="274" t="s">
        <v>817</v>
      </c>
      <c r="H576" s="205"/>
      <c r="I576" s="205"/>
      <c r="J576" s="205">
        <v>0</v>
      </c>
      <c r="K576" s="205">
        <v>0</v>
      </c>
      <c r="L576" s="205">
        <v>0</v>
      </c>
      <c r="M576" s="205">
        <v>0</v>
      </c>
      <c r="N576" s="205">
        <v>0</v>
      </c>
    </row>
    <row r="577" spans="1:14">
      <c r="A577" s="175"/>
      <c r="B577" s="271">
        <v>512050</v>
      </c>
      <c r="C577" s="201" t="s">
        <v>201</v>
      </c>
      <c r="D577" s="272" t="s">
        <v>713</v>
      </c>
      <c r="E577" s="273" t="s">
        <v>822</v>
      </c>
      <c r="F577" s="270" t="s">
        <v>764</v>
      </c>
      <c r="G577" s="274" t="s">
        <v>817</v>
      </c>
      <c r="H577" s="205"/>
      <c r="I577" s="205"/>
      <c r="J577" s="205">
        <v>0</v>
      </c>
      <c r="K577" s="205">
        <v>0</v>
      </c>
      <c r="L577" s="205">
        <v>0</v>
      </c>
      <c r="M577" s="205">
        <v>0</v>
      </c>
      <c r="N577" s="205">
        <v>0</v>
      </c>
    </row>
    <row r="578" spans="1:14">
      <c r="A578" s="175"/>
      <c r="B578" s="271">
        <v>512060</v>
      </c>
      <c r="C578" s="201" t="s">
        <v>201</v>
      </c>
      <c r="D578" s="272" t="s">
        <v>713</v>
      </c>
      <c r="E578" s="273" t="s">
        <v>823</v>
      </c>
      <c r="F578" s="270" t="s">
        <v>764</v>
      </c>
      <c r="G578" s="274" t="s">
        <v>817</v>
      </c>
      <c r="H578" s="205"/>
      <c r="I578" s="205"/>
      <c r="J578" s="205">
        <v>0</v>
      </c>
      <c r="K578" s="205">
        <v>0</v>
      </c>
      <c r="L578" s="205">
        <v>0</v>
      </c>
      <c r="M578" s="205">
        <v>0</v>
      </c>
      <c r="N578" s="205">
        <v>0</v>
      </c>
    </row>
    <row r="579" spans="1:14">
      <c r="A579" s="175"/>
      <c r="B579" s="271">
        <v>512100</v>
      </c>
      <c r="C579" s="201" t="s">
        <v>201</v>
      </c>
      <c r="D579" s="272" t="s">
        <v>713</v>
      </c>
      <c r="E579" s="273" t="s">
        <v>824</v>
      </c>
      <c r="F579" s="270" t="s">
        <v>764</v>
      </c>
      <c r="G579" s="274" t="s">
        <v>817</v>
      </c>
      <c r="H579" s="205"/>
      <c r="I579" s="205"/>
      <c r="J579" s="205">
        <v>0</v>
      </c>
      <c r="K579" s="205">
        <v>0</v>
      </c>
      <c r="L579" s="205">
        <v>0</v>
      </c>
      <c r="M579" s="205">
        <v>0</v>
      </c>
      <c r="N579" s="205">
        <v>0</v>
      </c>
    </row>
    <row r="580" spans="1:14">
      <c r="A580" s="175"/>
      <c r="B580" s="271">
        <v>512110</v>
      </c>
      <c r="C580" s="201" t="s">
        <v>201</v>
      </c>
      <c r="D580" s="272" t="s">
        <v>713</v>
      </c>
      <c r="E580" s="273" t="s">
        <v>825</v>
      </c>
      <c r="F580" s="270" t="s">
        <v>764</v>
      </c>
      <c r="G580" s="274" t="s">
        <v>817</v>
      </c>
      <c r="H580" s="205"/>
      <c r="I580" s="205"/>
      <c r="J580" s="205">
        <v>0</v>
      </c>
      <c r="K580" s="205">
        <v>0</v>
      </c>
      <c r="L580" s="205">
        <v>0</v>
      </c>
      <c r="M580" s="205">
        <v>0</v>
      </c>
      <c r="N580" s="205">
        <v>0</v>
      </c>
    </row>
    <row r="581" spans="1:14">
      <c r="A581" s="175"/>
      <c r="B581" s="271">
        <v>512120</v>
      </c>
      <c r="C581" s="201" t="s">
        <v>201</v>
      </c>
      <c r="D581" s="272" t="s">
        <v>713</v>
      </c>
      <c r="E581" s="273" t="s">
        <v>826</v>
      </c>
      <c r="F581" s="270" t="s">
        <v>764</v>
      </c>
      <c r="G581" s="274" t="s">
        <v>817</v>
      </c>
      <c r="H581" s="205"/>
      <c r="I581" s="205"/>
      <c r="J581" s="205">
        <v>0</v>
      </c>
      <c r="K581" s="205">
        <v>0</v>
      </c>
      <c r="L581" s="205">
        <v>0</v>
      </c>
      <c r="M581" s="205">
        <v>0</v>
      </c>
      <c r="N581" s="205">
        <v>0</v>
      </c>
    </row>
    <row r="582" spans="1:14">
      <c r="A582" s="175"/>
      <c r="B582" s="271">
        <v>512121</v>
      </c>
      <c r="C582" s="201" t="s">
        <v>201</v>
      </c>
      <c r="D582" s="272" t="s">
        <v>713</v>
      </c>
      <c r="E582" s="273" t="s">
        <v>827</v>
      </c>
      <c r="F582" s="270" t="s">
        <v>764</v>
      </c>
      <c r="G582" s="274" t="s">
        <v>817</v>
      </c>
      <c r="H582" s="205"/>
      <c r="I582" s="205"/>
      <c r="J582" s="205">
        <v>0</v>
      </c>
      <c r="K582" s="205">
        <v>0</v>
      </c>
      <c r="L582" s="205">
        <v>0</v>
      </c>
      <c r="M582" s="205">
        <v>0</v>
      </c>
      <c r="N582" s="205">
        <v>0</v>
      </c>
    </row>
    <row r="583" spans="1:14">
      <c r="A583" s="175"/>
      <c r="B583" s="271">
        <v>512123</v>
      </c>
      <c r="C583" s="201" t="s">
        <v>201</v>
      </c>
      <c r="D583" s="272" t="s">
        <v>713</v>
      </c>
      <c r="E583" s="273" t="s">
        <v>828</v>
      </c>
      <c r="F583" s="270" t="s">
        <v>764</v>
      </c>
      <c r="G583" s="274" t="s">
        <v>817</v>
      </c>
      <c r="H583" s="205"/>
      <c r="I583" s="205"/>
      <c r="J583" s="205">
        <v>0</v>
      </c>
      <c r="K583" s="205">
        <v>0</v>
      </c>
      <c r="L583" s="205">
        <v>0</v>
      </c>
      <c r="M583" s="205">
        <v>0</v>
      </c>
      <c r="N583" s="205">
        <v>0</v>
      </c>
    </row>
    <row r="584" spans="1:14">
      <c r="A584" s="175"/>
      <c r="B584" s="271">
        <v>512124</v>
      </c>
      <c r="C584" s="201" t="s">
        <v>201</v>
      </c>
      <c r="D584" s="272" t="s">
        <v>713</v>
      </c>
      <c r="E584" s="273" t="s">
        <v>829</v>
      </c>
      <c r="F584" s="270" t="s">
        <v>764</v>
      </c>
      <c r="G584" s="274" t="s">
        <v>817</v>
      </c>
      <c r="H584" s="205"/>
      <c r="I584" s="205"/>
      <c r="J584" s="205">
        <v>0</v>
      </c>
      <c r="K584" s="205">
        <v>0</v>
      </c>
      <c r="L584" s="205">
        <v>0</v>
      </c>
      <c r="M584" s="205">
        <v>0</v>
      </c>
      <c r="N584" s="205">
        <v>0</v>
      </c>
    </row>
    <row r="585" spans="1:14">
      <c r="A585" s="175"/>
      <c r="B585" s="271">
        <v>512140</v>
      </c>
      <c r="C585" s="201" t="s">
        <v>201</v>
      </c>
      <c r="D585" s="272" t="s">
        <v>713</v>
      </c>
      <c r="E585" s="273" t="s">
        <v>830</v>
      </c>
      <c r="F585" s="270" t="s">
        <v>764</v>
      </c>
      <c r="G585" s="274" t="s">
        <v>817</v>
      </c>
      <c r="H585" s="205"/>
      <c r="I585" s="205"/>
      <c r="J585" s="205">
        <v>0</v>
      </c>
      <c r="K585" s="205">
        <v>0</v>
      </c>
      <c r="L585" s="205">
        <v>0</v>
      </c>
      <c r="M585" s="205">
        <v>0</v>
      </c>
      <c r="N585" s="205">
        <v>0</v>
      </c>
    </row>
    <row r="586" spans="1:14">
      <c r="A586" s="175"/>
      <c r="B586" s="271">
        <v>513010</v>
      </c>
      <c r="C586" s="201" t="s">
        <v>201</v>
      </c>
      <c r="D586" s="272" t="s">
        <v>713</v>
      </c>
      <c r="E586" s="273" t="s">
        <v>831</v>
      </c>
      <c r="F586" s="270" t="s">
        <v>764</v>
      </c>
      <c r="G586" s="274" t="s">
        <v>817</v>
      </c>
      <c r="H586" s="205"/>
      <c r="I586" s="205"/>
      <c r="J586" s="205">
        <v>0</v>
      </c>
      <c r="K586" s="205">
        <v>0</v>
      </c>
      <c r="L586" s="205">
        <v>0</v>
      </c>
      <c r="M586" s="205">
        <v>0</v>
      </c>
      <c r="N586" s="205">
        <v>0</v>
      </c>
    </row>
    <row r="587" spans="1:14">
      <c r="A587" s="175"/>
      <c r="B587" s="271">
        <v>513020</v>
      </c>
      <c r="C587" s="201" t="s">
        <v>201</v>
      </c>
      <c r="D587" s="272" t="s">
        <v>713</v>
      </c>
      <c r="E587" s="273" t="s">
        <v>832</v>
      </c>
      <c r="F587" s="270" t="s">
        <v>764</v>
      </c>
      <c r="G587" s="274" t="s">
        <v>817</v>
      </c>
      <c r="H587" s="205"/>
      <c r="I587" s="205"/>
      <c r="J587" s="205">
        <v>0</v>
      </c>
      <c r="K587" s="205">
        <v>0</v>
      </c>
      <c r="L587" s="205">
        <v>0</v>
      </c>
      <c r="M587" s="205">
        <v>0</v>
      </c>
      <c r="N587" s="205">
        <v>0</v>
      </c>
    </row>
    <row r="588" spans="1:14">
      <c r="A588" s="175"/>
      <c r="B588" s="271">
        <v>513030</v>
      </c>
      <c r="C588" s="201" t="s">
        <v>201</v>
      </c>
      <c r="D588" s="272" t="s">
        <v>713</v>
      </c>
      <c r="E588" s="273" t="s">
        <v>833</v>
      </c>
      <c r="F588" s="274" t="s">
        <v>764</v>
      </c>
      <c r="G588" s="274" t="s">
        <v>817</v>
      </c>
      <c r="H588" s="205"/>
      <c r="I588" s="205"/>
      <c r="J588" s="205">
        <v>0</v>
      </c>
      <c r="K588" s="205">
        <v>0</v>
      </c>
      <c r="L588" s="205">
        <v>0</v>
      </c>
      <c r="M588" s="205">
        <v>0</v>
      </c>
      <c r="N588" s="205">
        <v>0</v>
      </c>
    </row>
    <row r="589" spans="1:14">
      <c r="A589" s="175"/>
      <c r="B589" s="271">
        <v>513040</v>
      </c>
      <c r="C589" s="201" t="s">
        <v>201</v>
      </c>
      <c r="D589" s="272" t="s">
        <v>713</v>
      </c>
      <c r="E589" s="273" t="s">
        <v>834</v>
      </c>
      <c r="F589" s="274" t="s">
        <v>764</v>
      </c>
      <c r="G589" s="274" t="s">
        <v>817</v>
      </c>
      <c r="H589" s="205"/>
      <c r="I589" s="205"/>
      <c r="J589" s="205">
        <v>0</v>
      </c>
      <c r="K589" s="205">
        <v>0</v>
      </c>
      <c r="L589" s="205">
        <v>0</v>
      </c>
      <c r="M589" s="205">
        <v>0</v>
      </c>
      <c r="N589" s="205">
        <v>0</v>
      </c>
    </row>
    <row r="590" spans="1:14">
      <c r="A590" s="175"/>
      <c r="B590" s="271">
        <v>513041</v>
      </c>
      <c r="C590" s="201" t="s">
        <v>201</v>
      </c>
      <c r="D590" s="272" t="s">
        <v>713</v>
      </c>
      <c r="E590" s="273" t="s">
        <v>835</v>
      </c>
      <c r="F590" s="274" t="s">
        <v>764</v>
      </c>
      <c r="G590" s="274" t="s">
        <v>817</v>
      </c>
      <c r="H590" s="205"/>
      <c r="I590" s="205"/>
      <c r="J590" s="205">
        <v>0</v>
      </c>
      <c r="K590" s="205">
        <v>0</v>
      </c>
      <c r="L590" s="205">
        <v>0</v>
      </c>
      <c r="M590" s="205">
        <v>0</v>
      </c>
      <c r="N590" s="205">
        <v>0</v>
      </c>
    </row>
    <row r="591" spans="1:14">
      <c r="A591" s="175"/>
      <c r="B591" s="271">
        <v>513050</v>
      </c>
      <c r="C591" s="201" t="s">
        <v>201</v>
      </c>
      <c r="D591" s="272" t="s">
        <v>713</v>
      </c>
      <c r="E591" s="273" t="s">
        <v>836</v>
      </c>
      <c r="F591" s="274" t="s">
        <v>764</v>
      </c>
      <c r="G591" s="274" t="s">
        <v>817</v>
      </c>
      <c r="H591" s="205"/>
      <c r="I591" s="205"/>
      <c r="J591" s="205">
        <v>0</v>
      </c>
      <c r="K591" s="205">
        <v>0</v>
      </c>
      <c r="L591" s="205">
        <v>0</v>
      </c>
      <c r="M591" s="205">
        <v>0</v>
      </c>
      <c r="N591" s="205">
        <v>0</v>
      </c>
    </row>
    <row r="592" spans="1:14">
      <c r="A592" s="175"/>
      <c r="B592" s="271">
        <v>513060</v>
      </c>
      <c r="C592" s="201" t="s">
        <v>201</v>
      </c>
      <c r="D592" s="272" t="s">
        <v>713</v>
      </c>
      <c r="E592" s="273" t="s">
        <v>837</v>
      </c>
      <c r="F592" s="274" t="s">
        <v>764</v>
      </c>
      <c r="G592" s="274" t="s">
        <v>817</v>
      </c>
      <c r="H592" s="205"/>
      <c r="I592" s="205"/>
      <c r="J592" s="205">
        <v>0</v>
      </c>
      <c r="K592" s="205">
        <v>0</v>
      </c>
      <c r="L592" s="205">
        <v>0</v>
      </c>
      <c r="M592" s="205">
        <v>0</v>
      </c>
      <c r="N592" s="205">
        <v>0</v>
      </c>
    </row>
    <row r="593" spans="1:14">
      <c r="A593" s="175"/>
      <c r="B593" s="271">
        <v>513080</v>
      </c>
      <c r="C593" s="201" t="s">
        <v>201</v>
      </c>
      <c r="D593" s="272" t="s">
        <v>713</v>
      </c>
      <c r="E593" s="273" t="s">
        <v>838</v>
      </c>
      <c r="F593" s="274" t="s">
        <v>764</v>
      </c>
      <c r="G593" s="274" t="s">
        <v>817</v>
      </c>
      <c r="H593" s="205"/>
      <c r="I593" s="205"/>
      <c r="J593" s="205">
        <v>0</v>
      </c>
      <c r="K593" s="205">
        <v>0</v>
      </c>
      <c r="L593" s="205">
        <v>0</v>
      </c>
      <c r="M593" s="205">
        <v>0</v>
      </c>
      <c r="N593" s="205">
        <v>0</v>
      </c>
    </row>
    <row r="594" spans="1:14">
      <c r="A594" s="175"/>
      <c r="B594" s="271">
        <v>513100</v>
      </c>
      <c r="C594" s="201" t="s">
        <v>201</v>
      </c>
      <c r="D594" s="272" t="s">
        <v>713</v>
      </c>
      <c r="E594" s="273" t="s">
        <v>839</v>
      </c>
      <c r="F594" s="274" t="s">
        <v>764</v>
      </c>
      <c r="G594" s="274" t="s">
        <v>817</v>
      </c>
      <c r="H594" s="205"/>
      <c r="I594" s="205"/>
      <c r="J594" s="205">
        <v>0</v>
      </c>
      <c r="K594" s="205">
        <v>0</v>
      </c>
      <c r="L594" s="205">
        <v>0</v>
      </c>
      <c r="M594" s="205">
        <v>0</v>
      </c>
      <c r="N594" s="205">
        <v>0</v>
      </c>
    </row>
    <row r="595" spans="1:14">
      <c r="A595" s="175"/>
      <c r="B595" s="271">
        <v>513110</v>
      </c>
      <c r="C595" s="201" t="s">
        <v>201</v>
      </c>
      <c r="D595" s="272" t="s">
        <v>713</v>
      </c>
      <c r="E595" s="273" t="s">
        <v>840</v>
      </c>
      <c r="F595" s="274" t="s">
        <v>764</v>
      </c>
      <c r="G595" s="274" t="s">
        <v>817</v>
      </c>
      <c r="H595" s="205"/>
      <c r="I595" s="205"/>
      <c r="J595" s="205">
        <v>0</v>
      </c>
      <c r="K595" s="205">
        <v>0</v>
      </c>
      <c r="L595" s="205">
        <v>0</v>
      </c>
      <c r="M595" s="205">
        <v>0</v>
      </c>
      <c r="N595" s="205">
        <v>0</v>
      </c>
    </row>
    <row r="596" spans="1:14">
      <c r="A596" s="175"/>
      <c r="B596" s="271">
        <v>513112</v>
      </c>
      <c r="C596" s="201" t="s">
        <v>201</v>
      </c>
      <c r="D596" s="272" t="s">
        <v>713</v>
      </c>
      <c r="E596" s="273" t="s">
        <v>829</v>
      </c>
      <c r="F596" s="274" t="s">
        <v>764</v>
      </c>
      <c r="G596" s="274" t="s">
        <v>817</v>
      </c>
      <c r="H596" s="205"/>
      <c r="I596" s="205"/>
      <c r="J596" s="205">
        <v>0</v>
      </c>
      <c r="K596" s="205">
        <v>0</v>
      </c>
      <c r="L596" s="205">
        <v>0</v>
      </c>
      <c r="M596" s="205">
        <v>0</v>
      </c>
      <c r="N596" s="205">
        <v>0</v>
      </c>
    </row>
    <row r="597" spans="1:14">
      <c r="A597" s="175"/>
      <c r="B597" s="271">
        <v>513121</v>
      </c>
      <c r="C597" s="201" t="s">
        <v>201</v>
      </c>
      <c r="D597" s="272" t="s">
        <v>713</v>
      </c>
      <c r="E597" s="273" t="s">
        <v>841</v>
      </c>
      <c r="F597" s="274" t="s">
        <v>764</v>
      </c>
      <c r="G597" s="274" t="s">
        <v>817</v>
      </c>
      <c r="H597" s="205"/>
      <c r="I597" s="205"/>
      <c r="J597" s="205">
        <v>0</v>
      </c>
      <c r="K597" s="205">
        <v>0</v>
      </c>
      <c r="L597" s="205">
        <v>0</v>
      </c>
      <c r="M597" s="205">
        <v>0</v>
      </c>
      <c r="N597" s="205">
        <v>0</v>
      </c>
    </row>
    <row r="598" spans="1:14">
      <c r="A598" s="175"/>
      <c r="B598" s="271">
        <v>513122</v>
      </c>
      <c r="C598" s="201" t="s">
        <v>201</v>
      </c>
      <c r="D598" s="272" t="s">
        <v>713</v>
      </c>
      <c r="E598" s="273" t="s">
        <v>842</v>
      </c>
      <c r="F598" s="274" t="s">
        <v>764</v>
      </c>
      <c r="G598" s="274" t="s">
        <v>817</v>
      </c>
      <c r="H598" s="205"/>
      <c r="I598" s="205"/>
      <c r="J598" s="205">
        <v>0</v>
      </c>
      <c r="K598" s="205">
        <v>0</v>
      </c>
      <c r="L598" s="205">
        <v>0</v>
      </c>
      <c r="M598" s="205">
        <v>0</v>
      </c>
      <c r="N598" s="205">
        <v>0</v>
      </c>
    </row>
    <row r="599" spans="1:14">
      <c r="A599" s="175"/>
      <c r="B599" s="271">
        <v>522010</v>
      </c>
      <c r="C599" s="201" t="s">
        <v>201</v>
      </c>
      <c r="D599" s="272" t="s">
        <v>713</v>
      </c>
      <c r="E599" s="273" t="s">
        <v>843</v>
      </c>
      <c r="F599" s="274" t="s">
        <v>764</v>
      </c>
      <c r="G599" s="274" t="s">
        <v>817</v>
      </c>
      <c r="H599" s="205"/>
      <c r="I599" s="205"/>
      <c r="J599" s="205">
        <v>0</v>
      </c>
      <c r="K599" s="205">
        <v>0</v>
      </c>
      <c r="L599" s="205">
        <v>0</v>
      </c>
      <c r="M599" s="205">
        <v>0</v>
      </c>
      <c r="N599" s="205">
        <v>0</v>
      </c>
    </row>
    <row r="600" spans="1:14">
      <c r="A600" s="175"/>
      <c r="B600" s="271">
        <v>522020</v>
      </c>
      <c r="C600" s="201" t="s">
        <v>201</v>
      </c>
      <c r="D600" s="272" t="s">
        <v>713</v>
      </c>
      <c r="E600" s="273" t="s">
        <v>844</v>
      </c>
      <c r="F600" s="274" t="s">
        <v>764</v>
      </c>
      <c r="G600" s="274" t="s">
        <v>817</v>
      </c>
      <c r="H600" s="205"/>
      <c r="I600" s="205"/>
      <c r="J600" s="205">
        <v>0</v>
      </c>
      <c r="K600" s="205">
        <v>0</v>
      </c>
      <c r="L600" s="205">
        <v>0</v>
      </c>
      <c r="M600" s="205">
        <v>0</v>
      </c>
      <c r="N600" s="205">
        <v>0</v>
      </c>
    </row>
    <row r="601" spans="1:14">
      <c r="A601" s="175"/>
      <c r="B601" s="271">
        <v>522030</v>
      </c>
      <c r="C601" s="201" t="s">
        <v>201</v>
      </c>
      <c r="D601" s="272" t="s">
        <v>713</v>
      </c>
      <c r="E601" s="273" t="s">
        <v>820</v>
      </c>
      <c r="F601" s="274" t="s">
        <v>764</v>
      </c>
      <c r="G601" s="274" t="s">
        <v>817</v>
      </c>
      <c r="H601" s="205"/>
      <c r="I601" s="205"/>
      <c r="J601" s="205">
        <v>0</v>
      </c>
      <c r="K601" s="205">
        <v>0</v>
      </c>
      <c r="L601" s="205">
        <v>0</v>
      </c>
      <c r="M601" s="205">
        <v>0</v>
      </c>
      <c r="N601" s="205">
        <v>0</v>
      </c>
    </row>
    <row r="602" spans="1:14">
      <c r="A602" s="175"/>
      <c r="B602" s="271">
        <v>522040</v>
      </c>
      <c r="C602" s="201" t="s">
        <v>201</v>
      </c>
      <c r="D602" s="272" t="s">
        <v>713</v>
      </c>
      <c r="E602" s="273" t="s">
        <v>845</v>
      </c>
      <c r="F602" s="274" t="s">
        <v>764</v>
      </c>
      <c r="G602" s="274" t="s">
        <v>817</v>
      </c>
      <c r="H602" s="205"/>
      <c r="I602" s="205"/>
      <c r="J602" s="205">
        <v>0</v>
      </c>
      <c r="K602" s="205">
        <v>0</v>
      </c>
      <c r="L602" s="205">
        <v>0</v>
      </c>
      <c r="M602" s="205">
        <v>0</v>
      </c>
      <c r="N602" s="205">
        <v>0</v>
      </c>
    </row>
    <row r="603" spans="1:14">
      <c r="A603" s="175"/>
      <c r="B603" s="271">
        <v>522050</v>
      </c>
      <c r="C603" s="201" t="s">
        <v>201</v>
      </c>
      <c r="D603" s="272" t="s">
        <v>713</v>
      </c>
      <c r="E603" s="273" t="s">
        <v>846</v>
      </c>
      <c r="F603" s="274" t="s">
        <v>764</v>
      </c>
      <c r="G603" s="274" t="s">
        <v>817</v>
      </c>
      <c r="H603" s="205"/>
      <c r="I603" s="205"/>
      <c r="J603" s="205">
        <v>0</v>
      </c>
      <c r="K603" s="205">
        <v>0</v>
      </c>
      <c r="L603" s="205">
        <v>0</v>
      </c>
      <c r="M603" s="205">
        <v>0</v>
      </c>
      <c r="N603" s="205">
        <v>0</v>
      </c>
    </row>
    <row r="604" spans="1:14">
      <c r="A604" s="175"/>
      <c r="B604" s="271">
        <v>522060</v>
      </c>
      <c r="C604" s="201" t="s">
        <v>201</v>
      </c>
      <c r="D604" s="272" t="s">
        <v>713</v>
      </c>
      <c r="E604" s="273" t="s">
        <v>847</v>
      </c>
      <c r="F604" s="274" t="s">
        <v>764</v>
      </c>
      <c r="G604" s="274" t="s">
        <v>817</v>
      </c>
      <c r="H604" s="205"/>
      <c r="I604" s="205"/>
      <c r="J604" s="205">
        <v>0</v>
      </c>
      <c r="K604" s="205">
        <v>0</v>
      </c>
      <c r="L604" s="205">
        <v>0</v>
      </c>
      <c r="M604" s="205">
        <v>0</v>
      </c>
      <c r="N604" s="205">
        <v>0</v>
      </c>
    </row>
    <row r="605" spans="1:14">
      <c r="A605" s="175"/>
      <c r="B605" s="271">
        <v>522100</v>
      </c>
      <c r="C605" s="201" t="s">
        <v>201</v>
      </c>
      <c r="D605" s="272" t="s">
        <v>713</v>
      </c>
      <c r="E605" s="273" t="s">
        <v>848</v>
      </c>
      <c r="F605" s="274" t="s">
        <v>764</v>
      </c>
      <c r="G605" s="274" t="s">
        <v>817</v>
      </c>
      <c r="H605" s="205"/>
      <c r="I605" s="205"/>
      <c r="J605" s="205">
        <v>0</v>
      </c>
      <c r="K605" s="205">
        <v>0</v>
      </c>
      <c r="L605" s="205">
        <v>0</v>
      </c>
      <c r="M605" s="205">
        <v>0</v>
      </c>
      <c r="N605" s="205">
        <v>0</v>
      </c>
    </row>
    <row r="606" spans="1:14">
      <c r="A606" s="175"/>
      <c r="B606" s="271">
        <v>522120</v>
      </c>
      <c r="C606" s="201" t="s">
        <v>201</v>
      </c>
      <c r="D606" s="272" t="s">
        <v>713</v>
      </c>
      <c r="E606" s="273" t="s">
        <v>849</v>
      </c>
      <c r="F606" s="274" t="s">
        <v>764</v>
      </c>
      <c r="G606" s="274" t="s">
        <v>817</v>
      </c>
      <c r="H606" s="205"/>
      <c r="I606" s="205"/>
      <c r="J606" s="205">
        <v>0</v>
      </c>
      <c r="K606" s="205">
        <v>0</v>
      </c>
      <c r="L606" s="205">
        <v>0</v>
      </c>
      <c r="M606" s="205">
        <v>0</v>
      </c>
      <c r="N606" s="205">
        <v>0</v>
      </c>
    </row>
    <row r="607" spans="1:14">
      <c r="A607" s="175"/>
      <c r="B607" s="271">
        <v>522200</v>
      </c>
      <c r="C607" s="201" t="s">
        <v>201</v>
      </c>
      <c r="D607" s="272" t="s">
        <v>713</v>
      </c>
      <c r="E607" s="273" t="s">
        <v>850</v>
      </c>
      <c r="F607" s="274" t="s">
        <v>764</v>
      </c>
      <c r="G607" s="274" t="s">
        <v>817</v>
      </c>
      <c r="H607" s="205"/>
      <c r="I607" s="205"/>
      <c r="J607" s="205">
        <v>0</v>
      </c>
      <c r="K607" s="205">
        <v>0</v>
      </c>
      <c r="L607" s="205">
        <v>0</v>
      </c>
      <c r="M607" s="205">
        <v>0</v>
      </c>
      <c r="N607" s="205">
        <v>0</v>
      </c>
    </row>
    <row r="608" spans="1:14">
      <c r="A608" s="175"/>
      <c r="B608" s="271">
        <v>522220</v>
      </c>
      <c r="C608" s="201" t="s">
        <v>201</v>
      </c>
      <c r="D608" s="272" t="s">
        <v>713</v>
      </c>
      <c r="E608" s="273" t="s">
        <v>829</v>
      </c>
      <c r="F608" s="274" t="s">
        <v>764</v>
      </c>
      <c r="G608" s="274" t="s">
        <v>817</v>
      </c>
      <c r="H608" s="205"/>
      <c r="I608" s="205"/>
      <c r="J608" s="205">
        <v>0</v>
      </c>
      <c r="K608" s="205">
        <v>0</v>
      </c>
      <c r="L608" s="205">
        <v>0</v>
      </c>
      <c r="M608" s="205">
        <v>0</v>
      </c>
      <c r="N608" s="205">
        <v>0</v>
      </c>
    </row>
    <row r="609" spans="1:14">
      <c r="A609" s="175"/>
      <c r="B609" s="271">
        <v>523010</v>
      </c>
      <c r="C609" s="201" t="s">
        <v>201</v>
      </c>
      <c r="D609" s="272" t="s">
        <v>713</v>
      </c>
      <c r="E609" s="273" t="s">
        <v>851</v>
      </c>
      <c r="F609" s="274" t="s">
        <v>764</v>
      </c>
      <c r="G609" s="274" t="s">
        <v>817</v>
      </c>
      <c r="H609" s="205"/>
      <c r="I609" s="205"/>
      <c r="J609" s="205">
        <v>0</v>
      </c>
      <c r="K609" s="205">
        <v>0</v>
      </c>
      <c r="L609" s="205">
        <v>0</v>
      </c>
      <c r="M609" s="205">
        <v>0</v>
      </c>
      <c r="N609" s="205">
        <v>0</v>
      </c>
    </row>
    <row r="610" spans="1:14">
      <c r="A610" s="175"/>
      <c r="B610" s="271">
        <v>523020</v>
      </c>
      <c r="C610" s="201" t="s">
        <v>201</v>
      </c>
      <c r="D610" s="272" t="s">
        <v>713</v>
      </c>
      <c r="E610" s="273" t="s">
        <v>852</v>
      </c>
      <c r="F610" s="274" t="s">
        <v>764</v>
      </c>
      <c r="G610" s="274" t="s">
        <v>817</v>
      </c>
      <c r="H610" s="205"/>
      <c r="I610" s="205"/>
      <c r="J610" s="205">
        <v>0</v>
      </c>
      <c r="K610" s="205">
        <v>0</v>
      </c>
      <c r="L610" s="205">
        <v>0</v>
      </c>
      <c r="M610" s="205">
        <v>0</v>
      </c>
      <c r="N610" s="205">
        <v>0</v>
      </c>
    </row>
    <row r="611" spans="1:14">
      <c r="A611" s="175"/>
      <c r="B611" s="271">
        <v>523030</v>
      </c>
      <c r="C611" s="201" t="s">
        <v>201</v>
      </c>
      <c r="D611" s="272" t="s">
        <v>713</v>
      </c>
      <c r="E611" s="273" t="s">
        <v>853</v>
      </c>
      <c r="F611" s="274" t="s">
        <v>764</v>
      </c>
      <c r="G611" s="274" t="s">
        <v>817</v>
      </c>
      <c r="H611" s="205"/>
      <c r="I611" s="205"/>
      <c r="J611" s="205">
        <v>0</v>
      </c>
      <c r="K611" s="205">
        <v>0</v>
      </c>
      <c r="L611" s="205">
        <v>0</v>
      </c>
      <c r="M611" s="205">
        <v>0</v>
      </c>
      <c r="N611" s="205">
        <v>0</v>
      </c>
    </row>
    <row r="612" spans="1:14">
      <c r="A612" s="175"/>
      <c r="B612" s="271">
        <v>523040</v>
      </c>
      <c r="C612" s="201" t="s">
        <v>201</v>
      </c>
      <c r="D612" s="272" t="s">
        <v>713</v>
      </c>
      <c r="E612" s="273" t="s">
        <v>854</v>
      </c>
      <c r="F612" s="274" t="s">
        <v>764</v>
      </c>
      <c r="G612" s="274" t="s">
        <v>817</v>
      </c>
      <c r="H612" s="205"/>
      <c r="I612" s="205"/>
      <c r="J612" s="205">
        <v>0</v>
      </c>
      <c r="K612" s="205">
        <v>0</v>
      </c>
      <c r="L612" s="205">
        <v>0</v>
      </c>
      <c r="M612" s="205">
        <v>0</v>
      </c>
      <c r="N612" s="205">
        <v>0</v>
      </c>
    </row>
    <row r="613" spans="1:14">
      <c r="A613" s="175"/>
      <c r="B613" s="271">
        <v>523050</v>
      </c>
      <c r="C613" s="201" t="s">
        <v>201</v>
      </c>
      <c r="D613" s="272" t="s">
        <v>713</v>
      </c>
      <c r="E613" s="273" t="s">
        <v>855</v>
      </c>
      <c r="F613" s="274" t="s">
        <v>764</v>
      </c>
      <c r="G613" s="274" t="s">
        <v>817</v>
      </c>
      <c r="H613" s="205"/>
      <c r="I613" s="205"/>
      <c r="J613" s="205">
        <v>0</v>
      </c>
      <c r="K613" s="205">
        <v>0</v>
      </c>
      <c r="L613" s="205">
        <v>0</v>
      </c>
      <c r="M613" s="205">
        <v>0</v>
      </c>
      <c r="N613" s="205">
        <v>0</v>
      </c>
    </row>
    <row r="614" spans="1:14">
      <c r="A614" s="175"/>
      <c r="B614" s="271">
        <v>523060</v>
      </c>
      <c r="C614" s="201" t="s">
        <v>201</v>
      </c>
      <c r="D614" s="272" t="s">
        <v>713</v>
      </c>
      <c r="E614" s="273" t="s">
        <v>856</v>
      </c>
      <c r="F614" s="274" t="s">
        <v>764</v>
      </c>
      <c r="G614" s="274" t="s">
        <v>817</v>
      </c>
      <c r="H614" s="205"/>
      <c r="I614" s="205"/>
      <c r="J614" s="205">
        <v>0</v>
      </c>
      <c r="K614" s="205">
        <v>0</v>
      </c>
      <c r="L614" s="205">
        <v>0</v>
      </c>
      <c r="M614" s="205">
        <v>0</v>
      </c>
      <c r="N614" s="205">
        <v>0</v>
      </c>
    </row>
    <row r="615" spans="1:14">
      <c r="A615" s="175"/>
      <c r="B615" s="271">
        <v>523100</v>
      </c>
      <c r="C615" s="201" t="s">
        <v>201</v>
      </c>
      <c r="D615" s="272" t="s">
        <v>713</v>
      </c>
      <c r="E615" s="273" t="s">
        <v>857</v>
      </c>
      <c r="F615" s="274" t="s">
        <v>764</v>
      </c>
      <c r="G615" s="274" t="s">
        <v>817</v>
      </c>
      <c r="H615" s="205"/>
      <c r="I615" s="205"/>
      <c r="J615" s="205">
        <v>0</v>
      </c>
      <c r="K615" s="205">
        <v>0</v>
      </c>
      <c r="L615" s="205">
        <v>0</v>
      </c>
      <c r="M615" s="205">
        <v>0</v>
      </c>
      <c r="N615" s="205">
        <v>0</v>
      </c>
    </row>
    <row r="616" spans="1:14">
      <c r="A616" s="175"/>
      <c r="B616" s="271">
        <v>523112</v>
      </c>
      <c r="C616" s="201" t="s">
        <v>201</v>
      </c>
      <c r="D616" s="272" t="s">
        <v>713</v>
      </c>
      <c r="E616" s="273" t="s">
        <v>829</v>
      </c>
      <c r="F616" s="274" t="s">
        <v>764</v>
      </c>
      <c r="G616" s="274" t="s">
        <v>817</v>
      </c>
      <c r="H616" s="205"/>
      <c r="I616" s="205"/>
      <c r="J616" s="205">
        <v>0</v>
      </c>
      <c r="K616" s="205">
        <v>0</v>
      </c>
      <c r="L616" s="205">
        <v>0</v>
      </c>
      <c r="M616" s="205">
        <v>0</v>
      </c>
      <c r="N616" s="205">
        <v>0</v>
      </c>
    </row>
    <row r="617" spans="1:14">
      <c r="A617" s="175"/>
      <c r="B617" s="261" t="s">
        <v>858</v>
      </c>
      <c r="C617" s="262"/>
      <c r="D617" s="263"/>
      <c r="E617" s="264"/>
      <c r="F617" s="363"/>
      <c r="G617" s="363"/>
      <c r="H617" s="265"/>
      <c r="I617" s="265"/>
      <c r="J617" s="265">
        <v>0</v>
      </c>
      <c r="K617" s="265">
        <v>0</v>
      </c>
      <c r="L617" s="265">
        <v>0</v>
      </c>
      <c r="M617" s="265">
        <v>0</v>
      </c>
      <c r="N617" s="265">
        <v>0</v>
      </c>
    </row>
    <row r="618" spans="1:14">
      <c r="A618" s="175"/>
      <c r="B618" s="271">
        <v>513350</v>
      </c>
      <c r="C618" s="201" t="s">
        <v>201</v>
      </c>
      <c r="D618" s="272" t="s">
        <v>713</v>
      </c>
      <c r="E618" s="273" t="s">
        <v>859</v>
      </c>
      <c r="F618" s="274" t="s">
        <v>764</v>
      </c>
      <c r="G618" s="274" t="s">
        <v>858</v>
      </c>
      <c r="H618" s="205"/>
      <c r="I618" s="205"/>
      <c r="J618" s="205">
        <v>0</v>
      </c>
      <c r="K618" s="205">
        <v>0</v>
      </c>
      <c r="L618" s="205">
        <v>0</v>
      </c>
      <c r="M618" s="205">
        <v>0</v>
      </c>
      <c r="N618" s="205">
        <v>0</v>
      </c>
    </row>
    <row r="619" spans="1:14">
      <c r="A619" s="175"/>
      <c r="B619" s="271">
        <v>513351</v>
      </c>
      <c r="C619" s="201" t="s">
        <v>201</v>
      </c>
      <c r="D619" s="272" t="s">
        <v>713</v>
      </c>
      <c r="E619" s="273" t="s">
        <v>860</v>
      </c>
      <c r="F619" s="274" t="s">
        <v>764</v>
      </c>
      <c r="G619" s="274" t="s">
        <v>858</v>
      </c>
      <c r="H619" s="205"/>
      <c r="I619" s="205"/>
      <c r="J619" s="205">
        <v>0</v>
      </c>
      <c r="K619" s="205">
        <v>0</v>
      </c>
      <c r="L619" s="205">
        <v>0</v>
      </c>
      <c r="M619" s="205">
        <v>0</v>
      </c>
      <c r="N619" s="205">
        <v>0</v>
      </c>
    </row>
    <row r="620" spans="1:14">
      <c r="A620" s="175"/>
      <c r="B620" s="271">
        <v>513352</v>
      </c>
      <c r="C620" s="201" t="s">
        <v>201</v>
      </c>
      <c r="D620" s="272" t="s">
        <v>713</v>
      </c>
      <c r="E620" s="273" t="s">
        <v>861</v>
      </c>
      <c r="F620" s="274" t="s">
        <v>764</v>
      </c>
      <c r="G620" s="274" t="s">
        <v>858</v>
      </c>
      <c r="H620" s="205"/>
      <c r="I620" s="205"/>
      <c r="J620" s="205">
        <v>0</v>
      </c>
      <c r="K620" s="205">
        <v>0</v>
      </c>
      <c r="L620" s="205">
        <v>0</v>
      </c>
      <c r="M620" s="205">
        <v>0</v>
      </c>
      <c r="N620" s="205">
        <v>0</v>
      </c>
    </row>
    <row r="621" spans="1:14">
      <c r="A621" s="175"/>
      <c r="B621" s="271">
        <v>513353</v>
      </c>
      <c r="C621" s="201" t="s">
        <v>201</v>
      </c>
      <c r="D621" s="272" t="s">
        <v>713</v>
      </c>
      <c r="E621" s="273" t="s">
        <v>862</v>
      </c>
      <c r="F621" s="274" t="s">
        <v>764</v>
      </c>
      <c r="G621" s="274" t="s">
        <v>858</v>
      </c>
      <c r="H621" s="205"/>
      <c r="I621" s="205"/>
      <c r="J621" s="205">
        <v>0</v>
      </c>
      <c r="K621" s="205">
        <v>0</v>
      </c>
      <c r="L621" s="205">
        <v>0</v>
      </c>
      <c r="M621" s="205">
        <v>0</v>
      </c>
      <c r="N621" s="205">
        <v>0</v>
      </c>
    </row>
    <row r="622" spans="1:14">
      <c r="A622" s="175"/>
      <c r="B622" s="271">
        <v>513370</v>
      </c>
      <c r="C622" s="201" t="s">
        <v>201</v>
      </c>
      <c r="D622" s="272" t="s">
        <v>713</v>
      </c>
      <c r="E622" s="273" t="s">
        <v>863</v>
      </c>
      <c r="F622" s="274" t="s">
        <v>764</v>
      </c>
      <c r="G622" s="274" t="s">
        <v>858</v>
      </c>
      <c r="H622" s="205"/>
      <c r="I622" s="205"/>
      <c r="J622" s="205">
        <v>0</v>
      </c>
      <c r="K622" s="205">
        <v>0</v>
      </c>
      <c r="L622" s="205">
        <v>0</v>
      </c>
      <c r="M622" s="205">
        <v>0</v>
      </c>
      <c r="N622" s="205">
        <v>0</v>
      </c>
    </row>
    <row r="623" spans="1:14">
      <c r="A623" s="175"/>
      <c r="B623" s="271">
        <v>513371</v>
      </c>
      <c r="C623" s="201" t="s">
        <v>201</v>
      </c>
      <c r="D623" s="272" t="s">
        <v>713</v>
      </c>
      <c r="E623" s="273" t="s">
        <v>864</v>
      </c>
      <c r="F623" s="274" t="s">
        <v>764</v>
      </c>
      <c r="G623" s="274" t="s">
        <v>858</v>
      </c>
      <c r="H623" s="205"/>
      <c r="I623" s="205"/>
      <c r="J623" s="205">
        <v>0</v>
      </c>
      <c r="K623" s="205">
        <v>0</v>
      </c>
      <c r="L623" s="205">
        <v>0</v>
      </c>
      <c r="M623" s="205">
        <v>0</v>
      </c>
      <c r="N623" s="205">
        <v>0</v>
      </c>
    </row>
    <row r="624" spans="1:14">
      <c r="A624" s="175"/>
      <c r="B624" s="261" t="s">
        <v>865</v>
      </c>
      <c r="C624" s="262"/>
      <c r="D624" s="263"/>
      <c r="E624" s="264"/>
      <c r="F624" s="363"/>
      <c r="G624" s="363"/>
      <c r="H624" s="265"/>
      <c r="I624" s="265"/>
      <c r="J624" s="265">
        <v>0</v>
      </c>
      <c r="K624" s="265">
        <v>0</v>
      </c>
      <c r="L624" s="265">
        <v>0</v>
      </c>
      <c r="M624" s="265">
        <v>0</v>
      </c>
      <c r="N624" s="265">
        <v>0</v>
      </c>
    </row>
    <row r="625" spans="1:14">
      <c r="A625" s="175"/>
      <c r="B625" s="271">
        <v>511142</v>
      </c>
      <c r="C625" s="201" t="s">
        <v>201</v>
      </c>
      <c r="D625" s="272" t="s">
        <v>713</v>
      </c>
      <c r="E625" s="273" t="s">
        <v>866</v>
      </c>
      <c r="F625" s="274" t="s">
        <v>764</v>
      </c>
      <c r="G625" s="274" t="s">
        <v>865</v>
      </c>
      <c r="H625" s="205"/>
      <c r="I625" s="205"/>
      <c r="J625" s="205">
        <v>0</v>
      </c>
      <c r="K625" s="205">
        <v>0</v>
      </c>
      <c r="L625" s="205">
        <v>0</v>
      </c>
      <c r="M625" s="205">
        <v>0</v>
      </c>
      <c r="N625" s="205">
        <v>0</v>
      </c>
    </row>
    <row r="626" spans="1:14">
      <c r="A626" s="175"/>
      <c r="B626" s="271">
        <v>513160</v>
      </c>
      <c r="C626" s="201" t="s">
        <v>201</v>
      </c>
      <c r="D626" s="272" t="s">
        <v>713</v>
      </c>
      <c r="E626" s="273" t="s">
        <v>867</v>
      </c>
      <c r="F626" s="274" t="s">
        <v>764</v>
      </c>
      <c r="G626" s="274" t="s">
        <v>865</v>
      </c>
      <c r="H626" s="205"/>
      <c r="I626" s="205"/>
      <c r="J626" s="205">
        <v>0</v>
      </c>
      <c r="K626" s="205">
        <v>0</v>
      </c>
      <c r="L626" s="205">
        <v>0</v>
      </c>
      <c r="M626" s="205">
        <v>0</v>
      </c>
      <c r="N626" s="205">
        <v>0</v>
      </c>
    </row>
    <row r="627" spans="1:14">
      <c r="A627" s="175"/>
      <c r="B627" s="271">
        <v>513170</v>
      </c>
      <c r="C627" s="201" t="s">
        <v>201</v>
      </c>
      <c r="D627" s="272" t="s">
        <v>713</v>
      </c>
      <c r="E627" s="273" t="s">
        <v>868</v>
      </c>
      <c r="F627" s="274" t="s">
        <v>764</v>
      </c>
      <c r="G627" s="274" t="s">
        <v>865</v>
      </c>
      <c r="H627" s="205"/>
      <c r="I627" s="205"/>
      <c r="J627" s="205">
        <v>0</v>
      </c>
      <c r="K627" s="205">
        <v>0</v>
      </c>
      <c r="L627" s="205">
        <v>0</v>
      </c>
      <c r="M627" s="205">
        <v>0</v>
      </c>
      <c r="N627" s="205">
        <v>0</v>
      </c>
    </row>
    <row r="628" spans="1:14">
      <c r="A628" s="175"/>
      <c r="B628" s="271">
        <v>513171</v>
      </c>
      <c r="C628" s="201" t="s">
        <v>201</v>
      </c>
      <c r="D628" s="272" t="s">
        <v>713</v>
      </c>
      <c r="E628" s="273" t="s">
        <v>869</v>
      </c>
      <c r="F628" s="274" t="s">
        <v>764</v>
      </c>
      <c r="G628" s="274" t="s">
        <v>865</v>
      </c>
      <c r="H628" s="205"/>
      <c r="I628" s="205"/>
      <c r="J628" s="205">
        <v>0</v>
      </c>
      <c r="K628" s="205">
        <v>0</v>
      </c>
      <c r="L628" s="205">
        <v>0</v>
      </c>
      <c r="M628" s="205">
        <v>0</v>
      </c>
      <c r="N628" s="205">
        <v>0</v>
      </c>
    </row>
    <row r="629" spans="1:14">
      <c r="A629" s="175"/>
      <c r="B629" s="271">
        <v>513172</v>
      </c>
      <c r="C629" s="201" t="s">
        <v>201</v>
      </c>
      <c r="D629" s="272" t="s">
        <v>713</v>
      </c>
      <c r="E629" s="273" t="s">
        <v>870</v>
      </c>
      <c r="F629" s="274" t="s">
        <v>764</v>
      </c>
      <c r="G629" s="274" t="s">
        <v>865</v>
      </c>
      <c r="H629" s="205"/>
      <c r="I629" s="205"/>
      <c r="J629" s="205">
        <v>0</v>
      </c>
      <c r="K629" s="205">
        <v>0</v>
      </c>
      <c r="L629" s="205">
        <v>0</v>
      </c>
      <c r="M629" s="205">
        <v>0</v>
      </c>
      <c r="N629" s="205">
        <v>0</v>
      </c>
    </row>
    <row r="630" spans="1:14">
      <c r="A630" s="175"/>
      <c r="B630" s="271">
        <v>513174</v>
      </c>
      <c r="C630" s="201" t="s">
        <v>201</v>
      </c>
      <c r="D630" s="272" t="s">
        <v>713</v>
      </c>
      <c r="E630" s="273" t="s">
        <v>871</v>
      </c>
      <c r="F630" s="274" t="s">
        <v>764</v>
      </c>
      <c r="G630" s="274" t="s">
        <v>865</v>
      </c>
      <c r="H630" s="205"/>
      <c r="I630" s="205"/>
      <c r="J630" s="205">
        <v>0</v>
      </c>
      <c r="K630" s="205">
        <v>0</v>
      </c>
      <c r="L630" s="205">
        <v>0</v>
      </c>
      <c r="M630" s="205">
        <v>0</v>
      </c>
      <c r="N630" s="205">
        <v>0</v>
      </c>
    </row>
    <row r="631" spans="1:14">
      <c r="A631" s="175"/>
      <c r="B631" s="271">
        <v>523160</v>
      </c>
      <c r="C631" s="201" t="s">
        <v>201</v>
      </c>
      <c r="D631" s="272" t="s">
        <v>713</v>
      </c>
      <c r="E631" s="273" t="s">
        <v>872</v>
      </c>
      <c r="F631" s="274" t="s">
        <v>764</v>
      </c>
      <c r="G631" s="274" t="s">
        <v>865</v>
      </c>
      <c r="H631" s="205"/>
      <c r="I631" s="205"/>
      <c r="J631" s="205">
        <v>0</v>
      </c>
      <c r="K631" s="205">
        <v>0</v>
      </c>
      <c r="L631" s="205">
        <v>0</v>
      </c>
      <c r="M631" s="205">
        <v>0</v>
      </c>
      <c r="N631" s="205">
        <v>0</v>
      </c>
    </row>
    <row r="632" spans="1:14">
      <c r="A632" s="175"/>
      <c r="B632" s="271">
        <v>523170</v>
      </c>
      <c r="C632" s="201" t="s">
        <v>201</v>
      </c>
      <c r="D632" s="272" t="s">
        <v>713</v>
      </c>
      <c r="E632" s="273" t="s">
        <v>873</v>
      </c>
      <c r="F632" s="274" t="s">
        <v>764</v>
      </c>
      <c r="G632" s="274" t="s">
        <v>865</v>
      </c>
      <c r="H632" s="205"/>
      <c r="I632" s="205"/>
      <c r="J632" s="205">
        <v>0</v>
      </c>
      <c r="K632" s="205">
        <v>0</v>
      </c>
      <c r="L632" s="205">
        <v>0</v>
      </c>
      <c r="M632" s="205">
        <v>0</v>
      </c>
      <c r="N632" s="205">
        <v>0</v>
      </c>
    </row>
    <row r="633" spans="1:14">
      <c r="A633" s="175"/>
      <c r="B633" s="271">
        <v>523171</v>
      </c>
      <c r="C633" s="201" t="s">
        <v>201</v>
      </c>
      <c r="D633" s="272" t="s">
        <v>713</v>
      </c>
      <c r="E633" s="273" t="s">
        <v>874</v>
      </c>
      <c r="F633" s="274" t="s">
        <v>764</v>
      </c>
      <c r="G633" s="274" t="s">
        <v>865</v>
      </c>
      <c r="H633" s="205"/>
      <c r="I633" s="205"/>
      <c r="J633" s="205">
        <v>0</v>
      </c>
      <c r="K633" s="205">
        <v>0</v>
      </c>
      <c r="L633" s="205">
        <v>0</v>
      </c>
      <c r="M633" s="205">
        <v>0</v>
      </c>
      <c r="N633" s="205">
        <v>0</v>
      </c>
    </row>
    <row r="634" spans="1:14">
      <c r="A634" s="175"/>
      <c r="B634" s="271">
        <v>523173</v>
      </c>
      <c r="C634" s="201" t="s">
        <v>201</v>
      </c>
      <c r="D634" s="272" t="s">
        <v>713</v>
      </c>
      <c r="E634" s="273" t="s">
        <v>875</v>
      </c>
      <c r="F634" s="274" t="s">
        <v>764</v>
      </c>
      <c r="G634" s="274" t="s">
        <v>865</v>
      </c>
      <c r="H634" s="205"/>
      <c r="I634" s="205"/>
      <c r="J634" s="205">
        <v>0</v>
      </c>
      <c r="K634" s="205">
        <v>0</v>
      </c>
      <c r="L634" s="205">
        <v>0</v>
      </c>
      <c r="M634" s="205">
        <v>0</v>
      </c>
      <c r="N634" s="205">
        <v>0</v>
      </c>
    </row>
    <row r="635" spans="1:14">
      <c r="A635" s="175"/>
      <c r="B635" s="261" t="s">
        <v>876</v>
      </c>
      <c r="C635" s="262"/>
      <c r="D635" s="263"/>
      <c r="E635" s="264"/>
      <c r="F635" s="363"/>
      <c r="G635" s="363"/>
      <c r="H635" s="265"/>
      <c r="I635" s="265"/>
      <c r="J635" s="265">
        <v>0</v>
      </c>
      <c r="K635" s="265">
        <v>0</v>
      </c>
      <c r="L635" s="265">
        <v>0</v>
      </c>
      <c r="M635" s="265">
        <v>73479.37000000001</v>
      </c>
      <c r="N635" s="265">
        <v>73479.37000000001</v>
      </c>
    </row>
    <row r="636" spans="1:14">
      <c r="A636" s="175"/>
      <c r="B636" s="271">
        <v>513210</v>
      </c>
      <c r="C636" s="201" t="s">
        <v>201</v>
      </c>
      <c r="D636" s="272" t="s">
        <v>713</v>
      </c>
      <c r="E636" s="273" t="s">
        <v>877</v>
      </c>
      <c r="F636" s="274" t="s">
        <v>764</v>
      </c>
      <c r="G636" s="274" t="s">
        <v>876</v>
      </c>
      <c r="H636" s="205"/>
      <c r="I636" s="205"/>
      <c r="J636" s="205">
        <v>0</v>
      </c>
      <c r="K636" s="205">
        <v>0</v>
      </c>
      <c r="L636" s="205">
        <v>0</v>
      </c>
      <c r="M636" s="205">
        <v>0</v>
      </c>
      <c r="N636" s="205">
        <v>0</v>
      </c>
    </row>
    <row r="637" spans="1:14">
      <c r="A637" s="175"/>
      <c r="B637" s="271">
        <v>513211</v>
      </c>
      <c r="C637" s="201" t="s">
        <v>201</v>
      </c>
      <c r="D637" s="272" t="s">
        <v>713</v>
      </c>
      <c r="E637" s="273" t="s">
        <v>878</v>
      </c>
      <c r="F637" s="274" t="s">
        <v>764</v>
      </c>
      <c r="G637" s="274" t="s">
        <v>876</v>
      </c>
      <c r="H637" s="205"/>
      <c r="I637" s="205"/>
      <c r="J637" s="205">
        <v>0</v>
      </c>
      <c r="K637" s="205">
        <v>0</v>
      </c>
      <c r="L637" s="205">
        <v>0</v>
      </c>
      <c r="M637" s="205">
        <v>0</v>
      </c>
      <c r="N637" s="205">
        <v>0</v>
      </c>
    </row>
    <row r="638" spans="1:14">
      <c r="A638" s="175"/>
      <c r="B638" s="271">
        <v>513220</v>
      </c>
      <c r="C638" s="201" t="s">
        <v>201</v>
      </c>
      <c r="D638" s="272" t="s">
        <v>713</v>
      </c>
      <c r="E638" s="273" t="s">
        <v>879</v>
      </c>
      <c r="F638" s="274" t="s">
        <v>764</v>
      </c>
      <c r="G638" s="274" t="s">
        <v>876</v>
      </c>
      <c r="H638" s="205"/>
      <c r="I638" s="205"/>
      <c r="J638" s="205">
        <v>0</v>
      </c>
      <c r="K638" s="205">
        <v>0</v>
      </c>
      <c r="L638" s="205">
        <v>0</v>
      </c>
      <c r="M638" s="205">
        <v>1086.73</v>
      </c>
      <c r="N638" s="205">
        <v>1086.73</v>
      </c>
    </row>
    <row r="639" spans="1:14">
      <c r="A639" s="175"/>
      <c r="B639" s="271">
        <v>513221</v>
      </c>
      <c r="C639" s="201" t="s">
        <v>201</v>
      </c>
      <c r="D639" s="272" t="s">
        <v>713</v>
      </c>
      <c r="E639" s="273" t="s">
        <v>880</v>
      </c>
      <c r="F639" s="274" t="s">
        <v>764</v>
      </c>
      <c r="G639" s="274" t="s">
        <v>876</v>
      </c>
      <c r="H639" s="205"/>
      <c r="I639" s="205"/>
      <c r="J639" s="205">
        <v>0</v>
      </c>
      <c r="K639" s="205">
        <v>0</v>
      </c>
      <c r="L639" s="205">
        <v>0</v>
      </c>
      <c r="M639" s="205">
        <v>0</v>
      </c>
      <c r="N639" s="205">
        <v>0</v>
      </c>
    </row>
    <row r="640" spans="1:14">
      <c r="A640" s="175"/>
      <c r="B640" s="271">
        <v>513230</v>
      </c>
      <c r="C640" s="201" t="s">
        <v>201</v>
      </c>
      <c r="D640" s="272" t="s">
        <v>713</v>
      </c>
      <c r="E640" s="273" t="s">
        <v>881</v>
      </c>
      <c r="F640" s="274" t="s">
        <v>764</v>
      </c>
      <c r="G640" s="274" t="s">
        <v>876</v>
      </c>
      <c r="H640" s="205"/>
      <c r="I640" s="205"/>
      <c r="J640" s="205">
        <v>0</v>
      </c>
      <c r="K640" s="205">
        <v>0</v>
      </c>
      <c r="L640" s="205">
        <v>0</v>
      </c>
      <c r="M640" s="205">
        <v>64103.01</v>
      </c>
      <c r="N640" s="205">
        <v>64103.01</v>
      </c>
    </row>
    <row r="641" spans="1:14">
      <c r="A641" s="175"/>
      <c r="B641" s="271">
        <v>513240</v>
      </c>
      <c r="C641" s="201" t="s">
        <v>201</v>
      </c>
      <c r="D641" s="272" t="s">
        <v>713</v>
      </c>
      <c r="E641" s="273" t="s">
        <v>882</v>
      </c>
      <c r="F641" s="274" t="s">
        <v>764</v>
      </c>
      <c r="G641" s="274" t="s">
        <v>876</v>
      </c>
      <c r="H641" s="205"/>
      <c r="I641" s="205"/>
      <c r="J641" s="205">
        <v>0</v>
      </c>
      <c r="K641" s="205">
        <v>0</v>
      </c>
      <c r="L641" s="205">
        <v>0</v>
      </c>
      <c r="M641" s="205">
        <v>7490.88</v>
      </c>
      <c r="N641" s="205">
        <v>7490.88</v>
      </c>
    </row>
    <row r="642" spans="1:14">
      <c r="A642" s="175"/>
      <c r="B642" s="271">
        <v>523210</v>
      </c>
      <c r="C642" s="201" t="s">
        <v>201</v>
      </c>
      <c r="D642" s="272" t="s">
        <v>713</v>
      </c>
      <c r="E642" s="273" t="s">
        <v>883</v>
      </c>
      <c r="F642" s="274" t="s">
        <v>764</v>
      </c>
      <c r="G642" s="274" t="s">
        <v>876</v>
      </c>
      <c r="H642" s="205"/>
      <c r="I642" s="205"/>
      <c r="J642" s="205">
        <v>0</v>
      </c>
      <c r="K642" s="205">
        <v>0</v>
      </c>
      <c r="L642" s="205">
        <v>0</v>
      </c>
      <c r="M642" s="205">
        <v>0</v>
      </c>
      <c r="N642" s="205">
        <v>0</v>
      </c>
    </row>
    <row r="643" spans="1:14">
      <c r="A643" s="175"/>
      <c r="B643" s="271">
        <v>523240</v>
      </c>
      <c r="C643" s="201" t="s">
        <v>201</v>
      </c>
      <c r="D643" s="272" t="s">
        <v>713</v>
      </c>
      <c r="E643" s="273" t="s">
        <v>884</v>
      </c>
      <c r="F643" s="270" t="s">
        <v>764</v>
      </c>
      <c r="G643" s="270" t="s">
        <v>876</v>
      </c>
      <c r="H643" s="205"/>
      <c r="I643" s="205"/>
      <c r="J643" s="205">
        <v>0</v>
      </c>
      <c r="K643" s="205">
        <v>0</v>
      </c>
      <c r="L643" s="205">
        <v>0</v>
      </c>
      <c r="M643" s="205">
        <v>0</v>
      </c>
      <c r="N643" s="205">
        <v>0</v>
      </c>
    </row>
    <row r="644" spans="1:14">
      <c r="A644" s="175"/>
      <c r="B644" s="271">
        <v>513222</v>
      </c>
      <c r="C644" s="201" t="s">
        <v>201</v>
      </c>
      <c r="D644" s="272" t="s">
        <v>713</v>
      </c>
      <c r="E644" s="273" t="s">
        <v>885</v>
      </c>
      <c r="F644" s="274" t="s">
        <v>764</v>
      </c>
      <c r="G644" s="274" t="s">
        <v>876</v>
      </c>
      <c r="H644" s="205"/>
      <c r="I644" s="205"/>
      <c r="J644" s="205">
        <v>0</v>
      </c>
      <c r="K644" s="205">
        <v>0</v>
      </c>
      <c r="L644" s="205">
        <v>0</v>
      </c>
      <c r="M644" s="205">
        <v>798.75</v>
      </c>
      <c r="N644" s="205">
        <v>798.75</v>
      </c>
    </row>
    <row r="645" spans="1:14">
      <c r="A645" s="175"/>
      <c r="B645" s="271" t="s">
        <v>886</v>
      </c>
      <c r="C645" s="201" t="s">
        <v>201</v>
      </c>
      <c r="D645" s="272" t="s">
        <v>713</v>
      </c>
      <c r="E645" s="273" t="s">
        <v>887</v>
      </c>
      <c r="F645" s="274" t="s">
        <v>764</v>
      </c>
      <c r="G645" s="274" t="s">
        <v>876</v>
      </c>
      <c r="H645" s="205"/>
      <c r="I645" s="205"/>
      <c r="J645" s="205">
        <v>0</v>
      </c>
      <c r="K645" s="205">
        <v>0</v>
      </c>
      <c r="L645" s="205">
        <v>0</v>
      </c>
      <c r="M645" s="205">
        <v>0</v>
      </c>
      <c r="N645" s="205">
        <v>0</v>
      </c>
    </row>
    <row r="646" spans="1:14">
      <c r="A646" s="175"/>
      <c r="B646" s="271" t="s">
        <v>888</v>
      </c>
      <c r="C646" s="201" t="s">
        <v>201</v>
      </c>
      <c r="D646" s="272" t="s">
        <v>713</v>
      </c>
      <c r="E646" s="273" t="s">
        <v>889</v>
      </c>
      <c r="F646" s="274" t="s">
        <v>764</v>
      </c>
      <c r="G646" s="274" t="s">
        <v>876</v>
      </c>
      <c r="H646" s="205"/>
      <c r="I646" s="205"/>
      <c r="J646" s="205">
        <v>0</v>
      </c>
      <c r="K646" s="205">
        <v>0</v>
      </c>
      <c r="L646" s="205">
        <v>0</v>
      </c>
      <c r="M646" s="205">
        <v>0</v>
      </c>
      <c r="N646" s="205">
        <v>0</v>
      </c>
    </row>
    <row r="647" spans="1:14">
      <c r="A647" s="175"/>
      <c r="B647" s="261" t="s">
        <v>890</v>
      </c>
      <c r="C647" s="262"/>
      <c r="D647" s="263"/>
      <c r="E647" s="264"/>
      <c r="F647" s="363"/>
      <c r="G647" s="363"/>
      <c r="H647" s="265"/>
      <c r="I647" s="265"/>
      <c r="J647" s="265">
        <v>0</v>
      </c>
      <c r="K647" s="265">
        <v>0</v>
      </c>
      <c r="L647" s="265">
        <v>259805.98</v>
      </c>
      <c r="M647" s="265">
        <v>0</v>
      </c>
      <c r="N647" s="265">
        <v>259805.98</v>
      </c>
    </row>
    <row r="648" spans="1:14">
      <c r="A648" s="175"/>
      <c r="B648" s="271">
        <v>412000</v>
      </c>
      <c r="C648" s="201" t="s">
        <v>201</v>
      </c>
      <c r="D648" s="272" t="s">
        <v>713</v>
      </c>
      <c r="E648" s="273" t="s">
        <v>891</v>
      </c>
      <c r="F648" s="274" t="s">
        <v>764</v>
      </c>
      <c r="G648" s="274" t="s">
        <v>890</v>
      </c>
      <c r="H648" s="205"/>
      <c r="I648" s="205"/>
      <c r="J648" s="205">
        <v>0</v>
      </c>
      <c r="K648" s="205">
        <v>0</v>
      </c>
      <c r="L648" s="205">
        <v>0</v>
      </c>
      <c r="M648" s="205">
        <v>0</v>
      </c>
      <c r="N648" s="205">
        <v>0</v>
      </c>
    </row>
    <row r="649" spans="1:14">
      <c r="A649" s="175"/>
      <c r="B649" s="271">
        <v>511090</v>
      </c>
      <c r="C649" s="201" t="s">
        <v>201</v>
      </c>
      <c r="D649" s="272" t="s">
        <v>713</v>
      </c>
      <c r="E649" s="273" t="s">
        <v>892</v>
      </c>
      <c r="F649" s="274" t="s">
        <v>764</v>
      </c>
      <c r="G649" s="274" t="s">
        <v>890</v>
      </c>
      <c r="H649" s="205"/>
      <c r="I649" s="205"/>
      <c r="J649" s="205">
        <v>0</v>
      </c>
      <c r="K649" s="205">
        <v>0</v>
      </c>
      <c r="L649" s="205">
        <v>0</v>
      </c>
      <c r="M649" s="205">
        <v>0</v>
      </c>
      <c r="N649" s="205">
        <v>0</v>
      </c>
    </row>
    <row r="650" spans="1:14">
      <c r="A650" s="175"/>
      <c r="B650" s="271">
        <v>511140</v>
      </c>
      <c r="C650" s="201" t="s">
        <v>201</v>
      </c>
      <c r="D650" s="272" t="s">
        <v>713</v>
      </c>
      <c r="E650" s="273" t="s">
        <v>893</v>
      </c>
      <c r="F650" s="274" t="s">
        <v>764</v>
      </c>
      <c r="G650" s="274" t="s">
        <v>890</v>
      </c>
      <c r="H650" s="205"/>
      <c r="I650" s="205"/>
      <c r="J650" s="205">
        <v>0</v>
      </c>
      <c r="K650" s="205">
        <v>0</v>
      </c>
      <c r="L650" s="205">
        <v>0</v>
      </c>
      <c r="M650" s="205">
        <v>0</v>
      </c>
      <c r="N650" s="205">
        <v>0</v>
      </c>
    </row>
    <row r="651" spans="1:14">
      <c r="A651" s="175"/>
      <c r="B651" s="271">
        <v>511141</v>
      </c>
      <c r="C651" s="201" t="s">
        <v>201</v>
      </c>
      <c r="D651" s="272" t="s">
        <v>713</v>
      </c>
      <c r="E651" s="273" t="s">
        <v>894</v>
      </c>
      <c r="F651" s="274" t="s">
        <v>764</v>
      </c>
      <c r="G651" s="274" t="s">
        <v>890</v>
      </c>
      <c r="H651" s="205"/>
      <c r="I651" s="205"/>
      <c r="J651" s="205">
        <v>0</v>
      </c>
      <c r="K651" s="205">
        <v>0</v>
      </c>
      <c r="L651" s="205">
        <v>0</v>
      </c>
      <c r="M651" s="205">
        <v>0</v>
      </c>
      <c r="N651" s="205">
        <v>0</v>
      </c>
    </row>
    <row r="652" spans="1:14">
      <c r="A652" s="175"/>
      <c r="B652" s="271">
        <v>511143</v>
      </c>
      <c r="C652" s="201" t="s">
        <v>201</v>
      </c>
      <c r="D652" s="272" t="s">
        <v>713</v>
      </c>
      <c r="E652" s="273" t="s">
        <v>895</v>
      </c>
      <c r="F652" s="274" t="s">
        <v>764</v>
      </c>
      <c r="G652" s="274" t="s">
        <v>890</v>
      </c>
      <c r="H652" s="205"/>
      <c r="I652" s="205"/>
      <c r="J652" s="205">
        <v>0</v>
      </c>
      <c r="K652" s="205">
        <v>0</v>
      </c>
      <c r="L652" s="205">
        <v>0</v>
      </c>
      <c r="M652" s="205">
        <v>0</v>
      </c>
      <c r="N652" s="205">
        <v>0</v>
      </c>
    </row>
    <row r="653" spans="1:14">
      <c r="A653" s="175"/>
      <c r="B653" s="271">
        <v>511144</v>
      </c>
      <c r="C653" s="201" t="s">
        <v>201</v>
      </c>
      <c r="D653" s="272" t="s">
        <v>713</v>
      </c>
      <c r="E653" s="273" t="s">
        <v>896</v>
      </c>
      <c r="F653" s="274" t="s">
        <v>764</v>
      </c>
      <c r="G653" s="274" t="s">
        <v>890</v>
      </c>
      <c r="H653" s="205"/>
      <c r="I653" s="205"/>
      <c r="J653" s="205">
        <v>0</v>
      </c>
      <c r="K653" s="205">
        <v>0</v>
      </c>
      <c r="L653" s="205">
        <v>0</v>
      </c>
      <c r="M653" s="205">
        <v>0</v>
      </c>
      <c r="N653" s="205">
        <v>0</v>
      </c>
    </row>
    <row r="654" spans="1:14">
      <c r="A654" s="175"/>
      <c r="B654" s="271">
        <v>511145</v>
      </c>
      <c r="C654" s="201" t="s">
        <v>201</v>
      </c>
      <c r="D654" s="272" t="s">
        <v>713</v>
      </c>
      <c r="E654" s="273" t="s">
        <v>897</v>
      </c>
      <c r="F654" s="274" t="s">
        <v>764</v>
      </c>
      <c r="G654" s="274" t="s">
        <v>890</v>
      </c>
      <c r="H654" s="205"/>
      <c r="I654" s="205"/>
      <c r="J654" s="205">
        <v>0</v>
      </c>
      <c r="K654" s="205">
        <v>0</v>
      </c>
      <c r="L654" s="205">
        <v>0</v>
      </c>
      <c r="M654" s="205">
        <v>0</v>
      </c>
      <c r="N654" s="205">
        <v>0</v>
      </c>
    </row>
    <row r="655" spans="1:14">
      <c r="A655" s="175"/>
      <c r="B655" s="271">
        <v>511146</v>
      </c>
      <c r="C655" s="201" t="s">
        <v>201</v>
      </c>
      <c r="D655" s="272" t="s">
        <v>713</v>
      </c>
      <c r="E655" s="273" t="s">
        <v>898</v>
      </c>
      <c r="F655" s="274" t="s">
        <v>764</v>
      </c>
      <c r="G655" s="274" t="s">
        <v>890</v>
      </c>
      <c r="H655" s="205"/>
      <c r="I655" s="205"/>
      <c r="J655" s="205">
        <v>0</v>
      </c>
      <c r="K655" s="205">
        <v>0</v>
      </c>
      <c r="L655" s="205">
        <v>0</v>
      </c>
      <c r="M655" s="205">
        <v>0</v>
      </c>
      <c r="N655" s="205">
        <v>0</v>
      </c>
    </row>
    <row r="656" spans="1:14">
      <c r="A656" s="175"/>
      <c r="B656" s="271">
        <v>511150</v>
      </c>
      <c r="C656" s="201" t="s">
        <v>201</v>
      </c>
      <c r="D656" s="272" t="s">
        <v>713</v>
      </c>
      <c r="E656" s="273" t="s">
        <v>899</v>
      </c>
      <c r="F656" s="274" t="s">
        <v>764</v>
      </c>
      <c r="G656" s="274" t="s">
        <v>890</v>
      </c>
      <c r="H656" s="205"/>
      <c r="I656" s="205"/>
      <c r="J656" s="205">
        <v>0</v>
      </c>
      <c r="K656" s="205">
        <v>0</v>
      </c>
      <c r="L656" s="205">
        <v>0</v>
      </c>
      <c r="M656" s="205">
        <v>0</v>
      </c>
      <c r="N656" s="205">
        <v>0</v>
      </c>
    </row>
    <row r="657" spans="1:14">
      <c r="A657" s="175"/>
      <c r="B657" s="271">
        <v>511180</v>
      </c>
      <c r="C657" s="201" t="s">
        <v>201</v>
      </c>
      <c r="D657" s="272" t="s">
        <v>713</v>
      </c>
      <c r="E657" s="273" t="s">
        <v>900</v>
      </c>
      <c r="F657" s="274" t="s">
        <v>764</v>
      </c>
      <c r="G657" s="274" t="s">
        <v>890</v>
      </c>
      <c r="H657" s="205"/>
      <c r="I657" s="205"/>
      <c r="J657" s="205">
        <v>0</v>
      </c>
      <c r="K657" s="205">
        <v>0</v>
      </c>
      <c r="L657" s="205">
        <v>0</v>
      </c>
      <c r="M657" s="205">
        <v>0</v>
      </c>
      <c r="N657" s="205">
        <v>0</v>
      </c>
    </row>
    <row r="658" spans="1:14">
      <c r="A658" s="175"/>
      <c r="B658" s="271">
        <v>511181</v>
      </c>
      <c r="C658" s="201" t="s">
        <v>201</v>
      </c>
      <c r="D658" s="272" t="s">
        <v>713</v>
      </c>
      <c r="E658" s="273" t="s">
        <v>901</v>
      </c>
      <c r="F658" s="274" t="s">
        <v>764</v>
      </c>
      <c r="G658" s="274" t="s">
        <v>890</v>
      </c>
      <c r="H658" s="205"/>
      <c r="I658" s="205"/>
      <c r="J658" s="205">
        <v>0</v>
      </c>
      <c r="K658" s="205">
        <v>0</v>
      </c>
      <c r="L658" s="205">
        <v>0</v>
      </c>
      <c r="M658" s="205">
        <v>0</v>
      </c>
      <c r="N658" s="205">
        <v>0</v>
      </c>
    </row>
    <row r="659" spans="1:14">
      <c r="A659" s="175"/>
      <c r="B659" s="271">
        <v>511200</v>
      </c>
      <c r="C659" s="201" t="s">
        <v>201</v>
      </c>
      <c r="D659" s="272" t="s">
        <v>713</v>
      </c>
      <c r="E659" s="273" t="s">
        <v>902</v>
      </c>
      <c r="F659" s="274" t="s">
        <v>764</v>
      </c>
      <c r="G659" s="274" t="s">
        <v>890</v>
      </c>
      <c r="H659" s="205"/>
      <c r="I659" s="205"/>
      <c r="J659" s="205">
        <v>0</v>
      </c>
      <c r="K659" s="205">
        <v>0</v>
      </c>
      <c r="L659" s="205">
        <v>0</v>
      </c>
      <c r="M659" s="205">
        <v>0</v>
      </c>
      <c r="N659" s="205">
        <v>0</v>
      </c>
    </row>
    <row r="660" spans="1:14">
      <c r="A660" s="175"/>
      <c r="B660" s="271">
        <v>511201</v>
      </c>
      <c r="C660" s="201" t="s">
        <v>201</v>
      </c>
      <c r="D660" s="272" t="s">
        <v>713</v>
      </c>
      <c r="E660" s="273" t="s">
        <v>903</v>
      </c>
      <c r="F660" s="274" t="s">
        <v>764</v>
      </c>
      <c r="G660" s="274" t="s">
        <v>890</v>
      </c>
      <c r="H660" s="205"/>
      <c r="I660" s="205"/>
      <c r="J660" s="205">
        <v>0</v>
      </c>
      <c r="K660" s="205">
        <v>0</v>
      </c>
      <c r="L660" s="205">
        <v>0</v>
      </c>
      <c r="M660" s="205">
        <v>0</v>
      </c>
      <c r="N660" s="205">
        <v>0</v>
      </c>
    </row>
    <row r="661" spans="1:14">
      <c r="A661" s="175"/>
      <c r="B661" s="271">
        <v>513111</v>
      </c>
      <c r="C661" s="201" t="s">
        <v>201</v>
      </c>
      <c r="D661" s="272" t="s">
        <v>713</v>
      </c>
      <c r="E661" s="273" t="s">
        <v>904</v>
      </c>
      <c r="F661" s="274" t="s">
        <v>764</v>
      </c>
      <c r="G661" s="274" t="s">
        <v>890</v>
      </c>
      <c r="H661" s="205"/>
      <c r="I661" s="205"/>
      <c r="J661" s="205">
        <v>0</v>
      </c>
      <c r="K661" s="205">
        <v>0</v>
      </c>
      <c r="L661" s="205">
        <v>0</v>
      </c>
      <c r="M661" s="205">
        <v>0</v>
      </c>
      <c r="N661" s="205">
        <v>0</v>
      </c>
    </row>
    <row r="662" spans="1:14">
      <c r="A662" s="175"/>
      <c r="B662" s="271">
        <v>513120</v>
      </c>
      <c r="C662" s="201" t="s">
        <v>201</v>
      </c>
      <c r="D662" s="272" t="s">
        <v>713</v>
      </c>
      <c r="E662" s="273" t="s">
        <v>905</v>
      </c>
      <c r="F662" s="274" t="s">
        <v>764</v>
      </c>
      <c r="G662" s="274" t="s">
        <v>890</v>
      </c>
      <c r="H662" s="205"/>
      <c r="I662" s="205"/>
      <c r="J662" s="205">
        <v>0</v>
      </c>
      <c r="K662" s="205">
        <v>0</v>
      </c>
      <c r="L662" s="205">
        <v>0</v>
      </c>
      <c r="M662" s="205">
        <v>0</v>
      </c>
      <c r="N662" s="205">
        <v>0</v>
      </c>
    </row>
    <row r="663" spans="1:14">
      <c r="A663" s="175"/>
      <c r="B663" s="271">
        <v>513173</v>
      </c>
      <c r="C663" s="201" t="s">
        <v>201</v>
      </c>
      <c r="D663" s="272" t="s">
        <v>713</v>
      </c>
      <c r="E663" s="273" t="s">
        <v>906</v>
      </c>
      <c r="F663" s="274" t="s">
        <v>764</v>
      </c>
      <c r="G663" s="274" t="s">
        <v>890</v>
      </c>
      <c r="H663" s="205"/>
      <c r="I663" s="205"/>
      <c r="J663" s="205">
        <v>0</v>
      </c>
      <c r="K663" s="205">
        <v>0</v>
      </c>
      <c r="L663" s="205">
        <v>0</v>
      </c>
      <c r="M663" s="205">
        <v>0</v>
      </c>
      <c r="N663" s="205">
        <v>0</v>
      </c>
    </row>
    <row r="664" spans="1:14">
      <c r="A664" s="175"/>
      <c r="B664" s="271">
        <v>513175</v>
      </c>
      <c r="C664" s="201" t="s">
        <v>201</v>
      </c>
      <c r="D664" s="272" t="s">
        <v>713</v>
      </c>
      <c r="E664" s="273" t="s">
        <v>907</v>
      </c>
      <c r="F664" s="274" t="s">
        <v>764</v>
      </c>
      <c r="G664" s="274" t="s">
        <v>890</v>
      </c>
      <c r="H664" s="205"/>
      <c r="I664" s="205"/>
      <c r="J664" s="205">
        <v>0</v>
      </c>
      <c r="K664" s="205">
        <v>0</v>
      </c>
      <c r="L664" s="205">
        <v>0</v>
      </c>
      <c r="M664" s="205">
        <v>0</v>
      </c>
      <c r="N664" s="205">
        <v>0</v>
      </c>
    </row>
    <row r="665" spans="1:14">
      <c r="A665" s="175"/>
      <c r="B665" s="271">
        <v>513260</v>
      </c>
      <c r="C665" s="201" t="s">
        <v>201</v>
      </c>
      <c r="D665" s="272" t="s">
        <v>713</v>
      </c>
      <c r="E665" s="273" t="s">
        <v>908</v>
      </c>
      <c r="F665" s="274" t="s">
        <v>764</v>
      </c>
      <c r="G665" s="274" t="s">
        <v>890</v>
      </c>
      <c r="H665" s="205"/>
      <c r="I665" s="205"/>
      <c r="J665" s="205">
        <v>0</v>
      </c>
      <c r="K665" s="205">
        <v>0</v>
      </c>
      <c r="L665" s="205">
        <v>0</v>
      </c>
      <c r="M665" s="205">
        <v>0</v>
      </c>
      <c r="N665" s="205">
        <v>0</v>
      </c>
    </row>
    <row r="666" spans="1:14">
      <c r="A666" s="175"/>
      <c r="B666" s="271">
        <v>513270</v>
      </c>
      <c r="C666" s="201" t="s">
        <v>201</v>
      </c>
      <c r="D666" s="272" t="s">
        <v>713</v>
      </c>
      <c r="E666" s="273" t="s">
        <v>909</v>
      </c>
      <c r="F666" s="274" t="s">
        <v>764</v>
      </c>
      <c r="G666" s="274" t="s">
        <v>890</v>
      </c>
      <c r="H666" s="205"/>
      <c r="I666" s="205"/>
      <c r="J666" s="205">
        <v>0</v>
      </c>
      <c r="K666" s="205">
        <v>0</v>
      </c>
      <c r="L666" s="205">
        <v>0</v>
      </c>
      <c r="M666" s="205">
        <v>0</v>
      </c>
      <c r="N666" s="205">
        <v>0</v>
      </c>
    </row>
    <row r="667" spans="1:14">
      <c r="A667" s="175"/>
      <c r="B667" s="271">
        <v>513310</v>
      </c>
      <c r="C667" s="201" t="s">
        <v>201</v>
      </c>
      <c r="D667" s="272" t="s">
        <v>713</v>
      </c>
      <c r="E667" s="273" t="s">
        <v>910</v>
      </c>
      <c r="F667" s="274" t="s">
        <v>764</v>
      </c>
      <c r="G667" s="274" t="s">
        <v>890</v>
      </c>
      <c r="H667" s="205"/>
      <c r="I667" s="205"/>
      <c r="J667" s="205">
        <v>0</v>
      </c>
      <c r="K667" s="205">
        <v>0</v>
      </c>
      <c r="L667" s="205">
        <v>0</v>
      </c>
      <c r="M667" s="205">
        <v>0</v>
      </c>
      <c r="N667" s="205">
        <v>0</v>
      </c>
    </row>
    <row r="668" spans="1:14">
      <c r="A668" s="175"/>
      <c r="B668" s="271">
        <v>513320</v>
      </c>
      <c r="C668" s="201" t="s">
        <v>201</v>
      </c>
      <c r="D668" s="272" t="s">
        <v>713</v>
      </c>
      <c r="E668" s="273" t="s">
        <v>911</v>
      </c>
      <c r="F668" s="274" t="s">
        <v>764</v>
      </c>
      <c r="G668" s="274" t="s">
        <v>890</v>
      </c>
      <c r="H668" s="205"/>
      <c r="I668" s="205"/>
      <c r="J668" s="205">
        <v>0</v>
      </c>
      <c r="K668" s="205">
        <v>0</v>
      </c>
      <c r="L668" s="205">
        <v>0</v>
      </c>
      <c r="M668" s="205">
        <v>0</v>
      </c>
      <c r="N668" s="205">
        <v>0</v>
      </c>
    </row>
    <row r="669" spans="1:14">
      <c r="A669" s="175"/>
      <c r="B669" s="271">
        <v>513380</v>
      </c>
      <c r="C669" s="201" t="s">
        <v>201</v>
      </c>
      <c r="D669" s="272" t="s">
        <v>713</v>
      </c>
      <c r="E669" s="273" t="s">
        <v>912</v>
      </c>
      <c r="F669" s="274" t="s">
        <v>764</v>
      </c>
      <c r="G669" s="274" t="s">
        <v>890</v>
      </c>
      <c r="H669" s="205"/>
      <c r="I669" s="205"/>
      <c r="J669" s="205">
        <v>0</v>
      </c>
      <c r="K669" s="205">
        <v>0</v>
      </c>
      <c r="L669" s="205">
        <v>0</v>
      </c>
      <c r="M669" s="205">
        <v>0</v>
      </c>
      <c r="N669" s="205">
        <v>0</v>
      </c>
    </row>
    <row r="670" spans="1:14">
      <c r="A670" s="175"/>
      <c r="B670" s="271">
        <v>513400</v>
      </c>
      <c r="C670" s="201" t="s">
        <v>201</v>
      </c>
      <c r="D670" s="272" t="s">
        <v>713</v>
      </c>
      <c r="E670" s="273" t="s">
        <v>913</v>
      </c>
      <c r="F670" s="274" t="s">
        <v>764</v>
      </c>
      <c r="G670" s="274" t="s">
        <v>890</v>
      </c>
      <c r="H670" s="205"/>
      <c r="I670" s="205"/>
      <c r="J670" s="205">
        <v>0</v>
      </c>
      <c r="K670" s="205">
        <v>0</v>
      </c>
      <c r="L670" s="205">
        <v>0</v>
      </c>
      <c r="M670" s="205">
        <v>0</v>
      </c>
      <c r="N670" s="205">
        <v>0</v>
      </c>
    </row>
    <row r="671" spans="1:14">
      <c r="A671" s="175"/>
      <c r="B671" s="271">
        <v>513410</v>
      </c>
      <c r="C671" s="201" t="s">
        <v>201</v>
      </c>
      <c r="D671" s="272" t="s">
        <v>713</v>
      </c>
      <c r="E671" s="273" t="s">
        <v>914</v>
      </c>
      <c r="F671" s="274" t="s">
        <v>764</v>
      </c>
      <c r="G671" s="274" t="s">
        <v>890</v>
      </c>
      <c r="H671" s="205"/>
      <c r="I671" s="205"/>
      <c r="J671" s="205">
        <v>0</v>
      </c>
      <c r="K671" s="205">
        <v>0</v>
      </c>
      <c r="L671" s="205">
        <v>0</v>
      </c>
      <c r="M671" s="205">
        <v>0</v>
      </c>
      <c r="N671" s="205">
        <v>0</v>
      </c>
    </row>
    <row r="672" spans="1:14">
      <c r="A672" s="175"/>
      <c r="B672" s="271">
        <v>521090</v>
      </c>
      <c r="C672" s="201" t="s">
        <v>201</v>
      </c>
      <c r="D672" s="272" t="s">
        <v>713</v>
      </c>
      <c r="E672" s="273" t="s">
        <v>915</v>
      </c>
      <c r="F672" s="274" t="s">
        <v>764</v>
      </c>
      <c r="G672" s="274" t="s">
        <v>890</v>
      </c>
      <c r="H672" s="205"/>
      <c r="I672" s="205"/>
      <c r="J672" s="205">
        <v>0</v>
      </c>
      <c r="K672" s="205">
        <v>0</v>
      </c>
      <c r="L672" s="205">
        <v>0</v>
      </c>
      <c r="M672" s="205">
        <v>0</v>
      </c>
      <c r="N672" s="205">
        <v>0</v>
      </c>
    </row>
    <row r="673" spans="1:14">
      <c r="A673" s="175"/>
      <c r="B673" s="271">
        <v>521100</v>
      </c>
      <c r="C673" s="201" t="s">
        <v>201</v>
      </c>
      <c r="D673" s="272" t="s">
        <v>713</v>
      </c>
      <c r="E673" s="273" t="s">
        <v>916</v>
      </c>
      <c r="F673" s="274" t="s">
        <v>764</v>
      </c>
      <c r="G673" s="274" t="s">
        <v>890</v>
      </c>
      <c r="H673" s="205"/>
      <c r="I673" s="205"/>
      <c r="J673" s="205">
        <v>0</v>
      </c>
      <c r="K673" s="205">
        <v>0</v>
      </c>
      <c r="L673" s="205">
        <v>0</v>
      </c>
      <c r="M673" s="205">
        <v>0</v>
      </c>
      <c r="N673" s="205">
        <v>0</v>
      </c>
    </row>
    <row r="674" spans="1:14">
      <c r="A674" s="175"/>
      <c r="B674" s="271">
        <v>521110</v>
      </c>
      <c r="C674" s="201" t="s">
        <v>201</v>
      </c>
      <c r="D674" s="272" t="s">
        <v>713</v>
      </c>
      <c r="E674" s="273" t="s">
        <v>917</v>
      </c>
      <c r="F674" s="274" t="s">
        <v>764</v>
      </c>
      <c r="G674" s="274" t="s">
        <v>890</v>
      </c>
      <c r="H674" s="205"/>
      <c r="I674" s="205"/>
      <c r="J674" s="205">
        <v>0</v>
      </c>
      <c r="K674" s="205">
        <v>0</v>
      </c>
      <c r="L674" s="205">
        <v>0</v>
      </c>
      <c r="M674" s="205">
        <v>0</v>
      </c>
      <c r="N674" s="205">
        <v>0</v>
      </c>
    </row>
    <row r="675" spans="1:14">
      <c r="A675" s="175"/>
      <c r="B675" s="271">
        <v>522110</v>
      </c>
      <c r="C675" s="201" t="s">
        <v>201</v>
      </c>
      <c r="D675" s="272" t="s">
        <v>713</v>
      </c>
      <c r="E675" s="273" t="s">
        <v>825</v>
      </c>
      <c r="F675" s="274" t="s">
        <v>764</v>
      </c>
      <c r="G675" s="274" t="s">
        <v>890</v>
      </c>
      <c r="H675" s="205"/>
      <c r="I675" s="205"/>
      <c r="J675" s="205">
        <v>0</v>
      </c>
      <c r="K675" s="205">
        <v>0</v>
      </c>
      <c r="L675" s="205">
        <v>0</v>
      </c>
      <c r="M675" s="205">
        <v>0</v>
      </c>
      <c r="N675" s="205">
        <v>0</v>
      </c>
    </row>
    <row r="676" spans="1:14">
      <c r="A676" s="175"/>
      <c r="B676" s="271">
        <v>522210</v>
      </c>
      <c r="C676" s="201" t="s">
        <v>201</v>
      </c>
      <c r="D676" s="272" t="s">
        <v>713</v>
      </c>
      <c r="E676" s="273" t="s">
        <v>904</v>
      </c>
      <c r="F676" s="274" t="s">
        <v>764</v>
      </c>
      <c r="G676" s="274" t="s">
        <v>890</v>
      </c>
      <c r="H676" s="205"/>
      <c r="I676" s="205"/>
      <c r="J676" s="205">
        <v>0</v>
      </c>
      <c r="K676" s="205">
        <v>0</v>
      </c>
      <c r="L676" s="205">
        <v>0</v>
      </c>
      <c r="M676" s="205">
        <v>0</v>
      </c>
      <c r="N676" s="205">
        <v>0</v>
      </c>
    </row>
    <row r="677" spans="1:14">
      <c r="A677" s="175"/>
      <c r="B677" s="271">
        <v>523111</v>
      </c>
      <c r="C677" s="201" t="s">
        <v>201</v>
      </c>
      <c r="D677" s="272" t="s">
        <v>713</v>
      </c>
      <c r="E677" s="273" t="s">
        <v>904</v>
      </c>
      <c r="F677" s="274" t="s">
        <v>764</v>
      </c>
      <c r="G677" s="274" t="s">
        <v>890</v>
      </c>
      <c r="H677" s="205"/>
      <c r="I677" s="205"/>
      <c r="J677" s="205">
        <v>0</v>
      </c>
      <c r="K677" s="205">
        <v>0</v>
      </c>
      <c r="L677" s="205">
        <v>0</v>
      </c>
      <c r="M677" s="205">
        <v>0</v>
      </c>
      <c r="N677" s="205">
        <v>0</v>
      </c>
    </row>
    <row r="678" spans="1:14">
      <c r="A678" s="175"/>
      <c r="B678" s="271">
        <v>523180</v>
      </c>
      <c r="C678" s="201" t="s">
        <v>201</v>
      </c>
      <c r="D678" s="272" t="s">
        <v>713</v>
      </c>
      <c r="E678" s="273" t="s">
        <v>918</v>
      </c>
      <c r="F678" s="274" t="s">
        <v>764</v>
      </c>
      <c r="G678" s="274" t="s">
        <v>890</v>
      </c>
      <c r="H678" s="205"/>
      <c r="I678" s="205"/>
      <c r="J678" s="205">
        <v>0</v>
      </c>
      <c r="K678" s="205">
        <v>0</v>
      </c>
      <c r="L678" s="205">
        <v>0</v>
      </c>
      <c r="M678" s="205">
        <v>0</v>
      </c>
      <c r="N678" s="205">
        <v>0</v>
      </c>
    </row>
    <row r="679" spans="1:14">
      <c r="A679" s="175"/>
      <c r="B679" s="271">
        <v>523190</v>
      </c>
      <c r="C679" s="201" t="s">
        <v>201</v>
      </c>
      <c r="D679" s="272" t="s">
        <v>713</v>
      </c>
      <c r="E679" s="273" t="s">
        <v>919</v>
      </c>
      <c r="F679" s="274" t="s">
        <v>764</v>
      </c>
      <c r="G679" s="274" t="s">
        <v>890</v>
      </c>
      <c r="H679" s="205"/>
      <c r="I679" s="205"/>
      <c r="J679" s="205">
        <v>0</v>
      </c>
      <c r="K679" s="205">
        <v>0</v>
      </c>
      <c r="L679" s="205">
        <v>0</v>
      </c>
      <c r="M679" s="205">
        <v>0</v>
      </c>
      <c r="N679" s="205">
        <v>0</v>
      </c>
    </row>
    <row r="680" spans="1:14">
      <c r="A680" s="175"/>
      <c r="B680" s="271">
        <v>523200</v>
      </c>
      <c r="C680" s="201" t="s">
        <v>201</v>
      </c>
      <c r="D680" s="272" t="s">
        <v>713</v>
      </c>
      <c r="E680" s="273" t="s">
        <v>920</v>
      </c>
      <c r="F680" s="274" t="s">
        <v>764</v>
      </c>
      <c r="G680" s="274" t="s">
        <v>890</v>
      </c>
      <c r="H680" s="205"/>
      <c r="I680" s="205"/>
      <c r="J680" s="205">
        <v>0</v>
      </c>
      <c r="K680" s="205">
        <v>0</v>
      </c>
      <c r="L680" s="205">
        <v>0</v>
      </c>
      <c r="M680" s="205">
        <v>0</v>
      </c>
      <c r="N680" s="205">
        <v>0</v>
      </c>
    </row>
    <row r="681" spans="1:14">
      <c r="A681" s="175"/>
      <c r="B681" s="271">
        <v>523260</v>
      </c>
      <c r="C681" s="201" t="s">
        <v>201</v>
      </c>
      <c r="D681" s="272" t="s">
        <v>713</v>
      </c>
      <c r="E681" s="273" t="s">
        <v>921</v>
      </c>
      <c r="F681" s="274" t="s">
        <v>764</v>
      </c>
      <c r="G681" s="274" t="s">
        <v>890</v>
      </c>
      <c r="H681" s="205"/>
      <c r="I681" s="205"/>
      <c r="J681" s="205">
        <v>0</v>
      </c>
      <c r="K681" s="205">
        <v>0</v>
      </c>
      <c r="L681" s="205">
        <v>0</v>
      </c>
      <c r="M681" s="205">
        <v>0</v>
      </c>
      <c r="N681" s="205">
        <v>0</v>
      </c>
    </row>
    <row r="682" spans="1:14">
      <c r="A682" s="175"/>
      <c r="B682" s="271">
        <v>523290</v>
      </c>
      <c r="C682" s="201" t="s">
        <v>201</v>
      </c>
      <c r="D682" s="272" t="s">
        <v>713</v>
      </c>
      <c r="E682" s="273" t="s">
        <v>922</v>
      </c>
      <c r="F682" s="274" t="s">
        <v>764</v>
      </c>
      <c r="G682" s="274" t="s">
        <v>890</v>
      </c>
      <c r="H682" s="205"/>
      <c r="I682" s="205"/>
      <c r="J682" s="205">
        <v>0</v>
      </c>
      <c r="K682" s="205">
        <v>0</v>
      </c>
      <c r="L682" s="205">
        <v>0</v>
      </c>
      <c r="M682" s="205">
        <v>0</v>
      </c>
      <c r="N682" s="205">
        <v>0</v>
      </c>
    </row>
    <row r="683" spans="1:14">
      <c r="A683" s="175"/>
      <c r="B683" s="271">
        <v>523310</v>
      </c>
      <c r="C683" s="201" t="s">
        <v>201</v>
      </c>
      <c r="D683" s="272" t="s">
        <v>713</v>
      </c>
      <c r="E683" s="273" t="s">
        <v>923</v>
      </c>
      <c r="F683" s="274" t="s">
        <v>764</v>
      </c>
      <c r="G683" s="274" t="s">
        <v>890</v>
      </c>
      <c r="H683" s="205"/>
      <c r="I683" s="205"/>
      <c r="J683" s="205">
        <v>0</v>
      </c>
      <c r="K683" s="205">
        <v>0</v>
      </c>
      <c r="L683" s="205">
        <v>0</v>
      </c>
      <c r="M683" s="205">
        <v>0</v>
      </c>
      <c r="N683" s="205">
        <v>0</v>
      </c>
    </row>
    <row r="684" spans="1:14">
      <c r="A684" s="175"/>
      <c r="B684" s="271">
        <v>523320</v>
      </c>
      <c r="C684" s="201" t="s">
        <v>201</v>
      </c>
      <c r="D684" s="272" t="s">
        <v>713</v>
      </c>
      <c r="E684" s="273" t="s">
        <v>924</v>
      </c>
      <c r="F684" s="274" t="s">
        <v>764</v>
      </c>
      <c r="G684" s="274" t="s">
        <v>890</v>
      </c>
      <c r="H684" s="205"/>
      <c r="I684" s="205"/>
      <c r="J684" s="205">
        <v>0</v>
      </c>
      <c r="K684" s="205">
        <v>0</v>
      </c>
      <c r="L684" s="205">
        <v>0</v>
      </c>
      <c r="M684" s="205">
        <v>0</v>
      </c>
      <c r="N684" s="205">
        <v>0</v>
      </c>
    </row>
    <row r="685" spans="1:14">
      <c r="A685" s="175"/>
      <c r="B685" s="271">
        <v>523330</v>
      </c>
      <c r="C685" s="201" t="s">
        <v>201</v>
      </c>
      <c r="D685" s="272" t="s">
        <v>713</v>
      </c>
      <c r="E685" s="273" t="s">
        <v>925</v>
      </c>
      <c r="F685" s="274" t="s">
        <v>764</v>
      </c>
      <c r="G685" s="274" t="s">
        <v>890</v>
      </c>
      <c r="H685" s="205"/>
      <c r="I685" s="205"/>
      <c r="J685" s="205">
        <v>0</v>
      </c>
      <c r="K685" s="205">
        <v>0</v>
      </c>
      <c r="L685" s="205">
        <v>0</v>
      </c>
      <c r="M685" s="205">
        <v>0</v>
      </c>
      <c r="N685" s="205">
        <v>0</v>
      </c>
    </row>
    <row r="686" spans="1:14">
      <c r="A686" s="175"/>
      <c r="B686" s="271">
        <v>523381</v>
      </c>
      <c r="C686" s="201" t="s">
        <v>201</v>
      </c>
      <c r="D686" s="272" t="s">
        <v>713</v>
      </c>
      <c r="E686" s="273" t="s">
        <v>926</v>
      </c>
      <c r="F686" s="274" t="s">
        <v>764</v>
      </c>
      <c r="G686" s="274" t="s">
        <v>890</v>
      </c>
      <c r="H686" s="205"/>
      <c r="I686" s="205"/>
      <c r="J686" s="205">
        <v>0</v>
      </c>
      <c r="K686" s="205">
        <v>0</v>
      </c>
      <c r="L686" s="205">
        <v>0</v>
      </c>
      <c r="M686" s="205">
        <v>0</v>
      </c>
      <c r="N686" s="205">
        <v>0</v>
      </c>
    </row>
    <row r="687" spans="1:14">
      <c r="A687" s="175"/>
      <c r="B687" s="271">
        <v>523383</v>
      </c>
      <c r="C687" s="201" t="s">
        <v>201</v>
      </c>
      <c r="D687" s="272" t="s">
        <v>713</v>
      </c>
      <c r="E687" s="273" t="s">
        <v>927</v>
      </c>
      <c r="F687" s="274" t="s">
        <v>764</v>
      </c>
      <c r="G687" s="274" t="s">
        <v>890</v>
      </c>
      <c r="H687" s="205"/>
      <c r="I687" s="205"/>
      <c r="J687" s="205">
        <v>0</v>
      </c>
      <c r="K687" s="205">
        <v>0</v>
      </c>
      <c r="L687" s="205">
        <v>0</v>
      </c>
      <c r="M687" s="205">
        <v>0</v>
      </c>
      <c r="N687" s="205">
        <v>0</v>
      </c>
    </row>
    <row r="688" spans="1:14">
      <c r="A688" s="175"/>
      <c r="B688" s="271">
        <v>510702</v>
      </c>
      <c r="C688" s="201" t="s">
        <v>200</v>
      </c>
      <c r="D688" s="272" t="s">
        <v>713</v>
      </c>
      <c r="E688" s="273" t="s">
        <v>928</v>
      </c>
      <c r="F688" s="274" t="s">
        <v>764</v>
      </c>
      <c r="G688" s="274" t="s">
        <v>890</v>
      </c>
      <c r="H688" s="205">
        <v>40080.720000000001</v>
      </c>
      <c r="I688" s="205">
        <v>0</v>
      </c>
      <c r="J688" s="205"/>
      <c r="K688" s="205"/>
      <c r="L688" s="205">
        <v>115145.22</v>
      </c>
      <c r="M688" s="205">
        <v>0</v>
      </c>
      <c r="N688" s="205">
        <v>115145.22</v>
      </c>
    </row>
    <row r="689" spans="1:14">
      <c r="A689" s="175"/>
      <c r="B689" s="271">
        <v>510750</v>
      </c>
      <c r="C689" s="201" t="s">
        <v>200</v>
      </c>
      <c r="D689" s="272" t="s">
        <v>713</v>
      </c>
      <c r="E689" s="273" t="s">
        <v>929</v>
      </c>
      <c r="F689" s="274" t="s">
        <v>764</v>
      </c>
      <c r="G689" s="274" t="s">
        <v>890</v>
      </c>
      <c r="H689" s="205">
        <v>17663.560000000001</v>
      </c>
      <c r="I689" s="205">
        <v>0</v>
      </c>
      <c r="J689" s="205"/>
      <c r="K689" s="205"/>
      <c r="L689" s="205">
        <v>144660.76</v>
      </c>
      <c r="M689" s="205">
        <v>0</v>
      </c>
      <c r="N689" s="205">
        <v>144660.76</v>
      </c>
    </row>
    <row r="690" spans="1:14">
      <c r="A690" s="175"/>
      <c r="B690" s="195" t="s">
        <v>930</v>
      </c>
      <c r="C690" s="196"/>
      <c r="D690" s="197"/>
      <c r="E690" s="198"/>
      <c r="F690" s="199"/>
      <c r="G690" s="199"/>
      <c r="H690" s="199"/>
      <c r="I690" s="199"/>
      <c r="J690" s="199">
        <v>0</v>
      </c>
      <c r="K690" s="199">
        <v>0</v>
      </c>
      <c r="L690" s="199">
        <v>43223175.180000007</v>
      </c>
      <c r="M690" s="199">
        <v>0</v>
      </c>
      <c r="N690" s="199">
        <v>43223175.180000007</v>
      </c>
    </row>
    <row r="691" spans="1:14">
      <c r="A691" s="175"/>
      <c r="B691" s="261" t="s">
        <v>817</v>
      </c>
      <c r="C691" s="262"/>
      <c r="D691" s="263"/>
      <c r="E691" s="264"/>
      <c r="F691" s="363"/>
      <c r="G691" s="363"/>
      <c r="H691" s="265"/>
      <c r="I691" s="265"/>
      <c r="J691" s="265">
        <v>0</v>
      </c>
      <c r="K691" s="265">
        <v>0</v>
      </c>
      <c r="L691" s="265">
        <v>4551564.33</v>
      </c>
      <c r="M691" s="265">
        <v>0</v>
      </c>
      <c r="N691" s="265">
        <v>4551564.33</v>
      </c>
    </row>
    <row r="692" spans="1:14">
      <c r="A692" s="175"/>
      <c r="B692" s="271">
        <v>551001</v>
      </c>
      <c r="C692" s="201" t="s">
        <v>201</v>
      </c>
      <c r="D692" s="272" t="s">
        <v>713</v>
      </c>
      <c r="E692" s="273" t="s">
        <v>931</v>
      </c>
      <c r="F692" s="270" t="s">
        <v>932</v>
      </c>
      <c r="G692" s="270" t="s">
        <v>817</v>
      </c>
      <c r="H692" s="205"/>
      <c r="I692" s="205"/>
      <c r="J692" s="205">
        <v>0</v>
      </c>
      <c r="K692" s="205">
        <v>0</v>
      </c>
      <c r="L692" s="205">
        <v>0</v>
      </c>
      <c r="M692" s="205">
        <v>0</v>
      </c>
      <c r="N692" s="205">
        <v>0</v>
      </c>
    </row>
    <row r="693" spans="1:14">
      <c r="A693" s="175"/>
      <c r="B693" s="271">
        <v>551002</v>
      </c>
      <c r="C693" s="201" t="s">
        <v>201</v>
      </c>
      <c r="D693" s="272" t="s">
        <v>713</v>
      </c>
      <c r="E693" s="273" t="s">
        <v>933</v>
      </c>
      <c r="F693" s="270" t="s">
        <v>932</v>
      </c>
      <c r="G693" s="270" t="s">
        <v>817</v>
      </c>
      <c r="H693" s="205"/>
      <c r="I693" s="205"/>
      <c r="J693" s="205">
        <v>0</v>
      </c>
      <c r="K693" s="205">
        <v>0</v>
      </c>
      <c r="L693" s="205">
        <v>0</v>
      </c>
      <c r="M693" s="205">
        <v>0</v>
      </c>
      <c r="N693" s="205">
        <v>0</v>
      </c>
    </row>
    <row r="694" spans="1:14">
      <c r="A694" s="175"/>
      <c r="B694" s="271">
        <v>551005</v>
      </c>
      <c r="C694" s="201" t="s">
        <v>201</v>
      </c>
      <c r="D694" s="272" t="s">
        <v>713</v>
      </c>
      <c r="E694" s="273" t="s">
        <v>934</v>
      </c>
      <c r="F694" s="270" t="s">
        <v>932</v>
      </c>
      <c r="G694" s="270" t="s">
        <v>817</v>
      </c>
      <c r="H694" s="205"/>
      <c r="I694" s="205"/>
      <c r="J694" s="205">
        <v>0</v>
      </c>
      <c r="K694" s="205">
        <v>0</v>
      </c>
      <c r="L694" s="205">
        <v>0</v>
      </c>
      <c r="M694" s="205">
        <v>0</v>
      </c>
      <c r="N694" s="205">
        <v>0</v>
      </c>
    </row>
    <row r="695" spans="1:14">
      <c r="A695" s="175"/>
      <c r="B695" s="271">
        <v>551006</v>
      </c>
      <c r="C695" s="201" t="s">
        <v>201</v>
      </c>
      <c r="D695" s="272" t="s">
        <v>713</v>
      </c>
      <c r="E695" s="273" t="s">
        <v>935</v>
      </c>
      <c r="F695" s="270" t="s">
        <v>932</v>
      </c>
      <c r="G695" s="270" t="s">
        <v>817</v>
      </c>
      <c r="H695" s="205"/>
      <c r="I695" s="205"/>
      <c r="J695" s="205">
        <v>0</v>
      </c>
      <c r="K695" s="205">
        <v>0</v>
      </c>
      <c r="L695" s="205">
        <v>0</v>
      </c>
      <c r="M695" s="205">
        <v>0</v>
      </c>
      <c r="N695" s="205">
        <v>0</v>
      </c>
    </row>
    <row r="696" spans="1:14">
      <c r="A696" s="175"/>
      <c r="B696" s="271">
        <v>551007</v>
      </c>
      <c r="C696" s="201" t="s">
        <v>201</v>
      </c>
      <c r="D696" s="272" t="s">
        <v>713</v>
      </c>
      <c r="E696" s="273" t="s">
        <v>936</v>
      </c>
      <c r="F696" s="270" t="s">
        <v>932</v>
      </c>
      <c r="G696" s="270" t="s">
        <v>817</v>
      </c>
      <c r="H696" s="205"/>
      <c r="I696" s="205"/>
      <c r="J696" s="205">
        <v>0</v>
      </c>
      <c r="K696" s="205">
        <v>0</v>
      </c>
      <c r="L696" s="205">
        <v>0</v>
      </c>
      <c r="M696" s="205">
        <v>0</v>
      </c>
      <c r="N696" s="205">
        <v>0</v>
      </c>
    </row>
    <row r="697" spans="1:14">
      <c r="A697" s="175"/>
      <c r="B697" s="271">
        <v>551010</v>
      </c>
      <c r="C697" s="201" t="s">
        <v>201</v>
      </c>
      <c r="D697" s="272" t="s">
        <v>713</v>
      </c>
      <c r="E697" s="273" t="s">
        <v>937</v>
      </c>
      <c r="F697" s="270" t="s">
        <v>932</v>
      </c>
      <c r="G697" s="270" t="s">
        <v>817</v>
      </c>
      <c r="H697" s="205"/>
      <c r="I697" s="205"/>
      <c r="J697" s="205">
        <v>0</v>
      </c>
      <c r="K697" s="205">
        <v>0</v>
      </c>
      <c r="L697" s="205">
        <v>0</v>
      </c>
      <c r="M697" s="205">
        <v>0</v>
      </c>
      <c r="N697" s="205">
        <v>0</v>
      </c>
    </row>
    <row r="698" spans="1:14">
      <c r="A698" s="175"/>
      <c r="B698" s="271">
        <v>551019</v>
      </c>
      <c r="C698" s="201" t="s">
        <v>201</v>
      </c>
      <c r="D698" s="272" t="s">
        <v>713</v>
      </c>
      <c r="E698" s="273" t="s">
        <v>938</v>
      </c>
      <c r="F698" s="270" t="s">
        <v>932</v>
      </c>
      <c r="G698" s="270" t="s">
        <v>817</v>
      </c>
      <c r="H698" s="205"/>
      <c r="I698" s="205"/>
      <c r="J698" s="205">
        <v>0</v>
      </c>
      <c r="K698" s="205">
        <v>0</v>
      </c>
      <c r="L698" s="205">
        <v>0</v>
      </c>
      <c r="M698" s="205">
        <v>0</v>
      </c>
      <c r="N698" s="205">
        <v>0</v>
      </c>
    </row>
    <row r="699" spans="1:14">
      <c r="A699" s="175"/>
      <c r="B699" s="271">
        <v>551021</v>
      </c>
      <c r="C699" s="201" t="s">
        <v>201</v>
      </c>
      <c r="D699" s="272" t="s">
        <v>713</v>
      </c>
      <c r="E699" s="273" t="s">
        <v>939</v>
      </c>
      <c r="F699" s="270" t="s">
        <v>932</v>
      </c>
      <c r="G699" s="270" t="s">
        <v>817</v>
      </c>
      <c r="H699" s="205"/>
      <c r="I699" s="205"/>
      <c r="J699" s="205">
        <v>0</v>
      </c>
      <c r="K699" s="205">
        <v>0</v>
      </c>
      <c r="L699" s="205">
        <v>0</v>
      </c>
      <c r="M699" s="205">
        <v>0</v>
      </c>
      <c r="N699" s="205">
        <v>0</v>
      </c>
    </row>
    <row r="700" spans="1:14">
      <c r="A700" s="175"/>
      <c r="B700" s="271">
        <v>553001</v>
      </c>
      <c r="C700" s="201" t="s">
        <v>201</v>
      </c>
      <c r="D700" s="272" t="s">
        <v>713</v>
      </c>
      <c r="E700" s="273" t="s">
        <v>940</v>
      </c>
      <c r="F700" s="270" t="s">
        <v>932</v>
      </c>
      <c r="G700" s="270" t="s">
        <v>817</v>
      </c>
      <c r="H700" s="205"/>
      <c r="I700" s="205"/>
      <c r="J700" s="205">
        <v>0</v>
      </c>
      <c r="K700" s="205">
        <v>0</v>
      </c>
      <c r="L700" s="205">
        <v>0</v>
      </c>
      <c r="M700" s="205">
        <v>0</v>
      </c>
      <c r="N700" s="205">
        <v>0</v>
      </c>
    </row>
    <row r="701" spans="1:14">
      <c r="A701" s="175"/>
      <c r="B701" s="271">
        <v>553002</v>
      </c>
      <c r="C701" s="201" t="s">
        <v>201</v>
      </c>
      <c r="D701" s="272" t="s">
        <v>713</v>
      </c>
      <c r="E701" s="273" t="s">
        <v>941</v>
      </c>
      <c r="F701" s="270" t="s">
        <v>932</v>
      </c>
      <c r="G701" s="270" t="s">
        <v>817</v>
      </c>
      <c r="H701" s="205"/>
      <c r="I701" s="205"/>
      <c r="J701" s="205">
        <v>0</v>
      </c>
      <c r="K701" s="205">
        <v>0</v>
      </c>
      <c r="L701" s="205">
        <v>0</v>
      </c>
      <c r="M701" s="205">
        <v>0</v>
      </c>
      <c r="N701" s="205">
        <v>0</v>
      </c>
    </row>
    <row r="702" spans="1:14">
      <c r="A702" s="175"/>
      <c r="B702" s="271">
        <v>553003</v>
      </c>
      <c r="C702" s="201" t="s">
        <v>201</v>
      </c>
      <c r="D702" s="272" t="s">
        <v>713</v>
      </c>
      <c r="E702" s="273" t="s">
        <v>942</v>
      </c>
      <c r="F702" s="270" t="s">
        <v>932</v>
      </c>
      <c r="G702" s="270" t="s">
        <v>817</v>
      </c>
      <c r="H702" s="205"/>
      <c r="I702" s="205"/>
      <c r="J702" s="205">
        <v>0</v>
      </c>
      <c r="K702" s="205">
        <v>0</v>
      </c>
      <c r="L702" s="205">
        <v>0</v>
      </c>
      <c r="M702" s="205">
        <v>0</v>
      </c>
      <c r="N702" s="205">
        <v>0</v>
      </c>
    </row>
    <row r="703" spans="1:14">
      <c r="A703" s="175"/>
      <c r="B703" s="271">
        <v>553004</v>
      </c>
      <c r="C703" s="201" t="s">
        <v>201</v>
      </c>
      <c r="D703" s="272" t="s">
        <v>713</v>
      </c>
      <c r="E703" s="273" t="s">
        <v>943</v>
      </c>
      <c r="F703" s="270" t="s">
        <v>932</v>
      </c>
      <c r="G703" s="270" t="s">
        <v>817</v>
      </c>
      <c r="H703" s="205"/>
      <c r="I703" s="205"/>
      <c r="J703" s="205">
        <v>0</v>
      </c>
      <c r="K703" s="205">
        <v>0</v>
      </c>
      <c r="L703" s="205">
        <v>0</v>
      </c>
      <c r="M703" s="205">
        <v>0</v>
      </c>
      <c r="N703" s="205">
        <v>0</v>
      </c>
    </row>
    <row r="704" spans="1:14">
      <c r="A704" s="175"/>
      <c r="B704" s="271">
        <v>553005</v>
      </c>
      <c r="C704" s="201" t="s">
        <v>201</v>
      </c>
      <c r="D704" s="272" t="s">
        <v>713</v>
      </c>
      <c r="E704" s="273" t="s">
        <v>944</v>
      </c>
      <c r="F704" s="270" t="s">
        <v>932</v>
      </c>
      <c r="G704" s="270" t="s">
        <v>817</v>
      </c>
      <c r="H704" s="205"/>
      <c r="I704" s="205"/>
      <c r="J704" s="205">
        <v>0</v>
      </c>
      <c r="K704" s="205">
        <v>0</v>
      </c>
      <c r="L704" s="205">
        <v>0</v>
      </c>
      <c r="M704" s="205">
        <v>0</v>
      </c>
      <c r="N704" s="205">
        <v>0</v>
      </c>
    </row>
    <row r="705" spans="1:14">
      <c r="A705" s="175"/>
      <c r="B705" s="271">
        <v>553006</v>
      </c>
      <c r="C705" s="201" t="s">
        <v>201</v>
      </c>
      <c r="D705" s="272" t="s">
        <v>713</v>
      </c>
      <c r="E705" s="273" t="s">
        <v>945</v>
      </c>
      <c r="F705" s="270" t="s">
        <v>932</v>
      </c>
      <c r="G705" s="270" t="s">
        <v>817</v>
      </c>
      <c r="H705" s="205"/>
      <c r="I705" s="205"/>
      <c r="J705" s="205">
        <v>0</v>
      </c>
      <c r="K705" s="205">
        <v>0</v>
      </c>
      <c r="L705" s="205">
        <v>0</v>
      </c>
      <c r="M705" s="205">
        <v>0</v>
      </c>
      <c r="N705" s="205">
        <v>0</v>
      </c>
    </row>
    <row r="706" spans="1:14">
      <c r="A706" s="175"/>
      <c r="B706" s="271">
        <v>553007</v>
      </c>
      <c r="C706" s="201" t="s">
        <v>201</v>
      </c>
      <c r="D706" s="272" t="s">
        <v>713</v>
      </c>
      <c r="E706" s="273" t="s">
        <v>946</v>
      </c>
      <c r="F706" s="274" t="s">
        <v>932</v>
      </c>
      <c r="G706" s="274" t="s">
        <v>817</v>
      </c>
      <c r="H706" s="205"/>
      <c r="I706" s="205"/>
      <c r="J706" s="205">
        <v>0</v>
      </c>
      <c r="K706" s="205">
        <v>0</v>
      </c>
      <c r="L706" s="205">
        <v>0</v>
      </c>
      <c r="M706" s="205">
        <v>0</v>
      </c>
      <c r="N706" s="205">
        <v>0</v>
      </c>
    </row>
    <row r="707" spans="1:14">
      <c r="A707" s="175"/>
      <c r="B707" s="271">
        <v>553009</v>
      </c>
      <c r="C707" s="201" t="s">
        <v>201</v>
      </c>
      <c r="D707" s="272" t="s">
        <v>713</v>
      </c>
      <c r="E707" s="273" t="s">
        <v>947</v>
      </c>
      <c r="F707" s="274" t="s">
        <v>932</v>
      </c>
      <c r="G707" s="274" t="s">
        <v>817</v>
      </c>
      <c r="H707" s="205"/>
      <c r="I707" s="205"/>
      <c r="J707" s="205">
        <v>0</v>
      </c>
      <c r="K707" s="205">
        <v>0</v>
      </c>
      <c r="L707" s="205">
        <v>0</v>
      </c>
      <c r="M707" s="205">
        <v>0</v>
      </c>
      <c r="N707" s="205">
        <v>0</v>
      </c>
    </row>
    <row r="708" spans="1:14">
      <c r="A708" s="175"/>
      <c r="B708" s="271">
        <v>553010</v>
      </c>
      <c r="C708" s="201" t="s">
        <v>201</v>
      </c>
      <c r="D708" s="272" t="s">
        <v>713</v>
      </c>
      <c r="E708" s="273" t="s">
        <v>948</v>
      </c>
      <c r="F708" s="274" t="s">
        <v>932</v>
      </c>
      <c r="G708" s="274" t="s">
        <v>817</v>
      </c>
      <c r="H708" s="205"/>
      <c r="I708" s="205"/>
      <c r="J708" s="205">
        <v>0</v>
      </c>
      <c r="K708" s="205">
        <v>0</v>
      </c>
      <c r="L708" s="205">
        <v>0</v>
      </c>
      <c r="M708" s="205">
        <v>0</v>
      </c>
      <c r="N708" s="205">
        <v>0</v>
      </c>
    </row>
    <row r="709" spans="1:14">
      <c r="A709" s="175"/>
      <c r="B709" s="271">
        <v>553011</v>
      </c>
      <c r="C709" s="201" t="s">
        <v>201</v>
      </c>
      <c r="D709" s="272" t="s">
        <v>713</v>
      </c>
      <c r="E709" s="273" t="s">
        <v>949</v>
      </c>
      <c r="F709" s="274" t="s">
        <v>932</v>
      </c>
      <c r="G709" s="274" t="s">
        <v>817</v>
      </c>
      <c r="H709" s="205"/>
      <c r="I709" s="205"/>
      <c r="J709" s="205">
        <v>0</v>
      </c>
      <c r="K709" s="205">
        <v>0</v>
      </c>
      <c r="L709" s="205">
        <v>0</v>
      </c>
      <c r="M709" s="205">
        <v>0</v>
      </c>
      <c r="N709" s="205">
        <v>0</v>
      </c>
    </row>
    <row r="710" spans="1:14">
      <c r="A710" s="175"/>
      <c r="B710" s="271">
        <v>553018</v>
      </c>
      <c r="C710" s="201" t="s">
        <v>201</v>
      </c>
      <c r="D710" s="272" t="s">
        <v>713</v>
      </c>
      <c r="E710" s="273" t="s">
        <v>950</v>
      </c>
      <c r="F710" s="274" t="s">
        <v>932</v>
      </c>
      <c r="G710" s="274" t="s">
        <v>817</v>
      </c>
      <c r="H710" s="205"/>
      <c r="I710" s="205"/>
      <c r="J710" s="205">
        <v>0</v>
      </c>
      <c r="K710" s="205">
        <v>0</v>
      </c>
      <c r="L710" s="205">
        <v>0</v>
      </c>
      <c r="M710" s="205">
        <v>0</v>
      </c>
      <c r="N710" s="205">
        <v>0</v>
      </c>
    </row>
    <row r="711" spans="1:14">
      <c r="A711" s="175"/>
      <c r="B711" s="271">
        <v>553023</v>
      </c>
      <c r="C711" s="201" t="s">
        <v>201</v>
      </c>
      <c r="D711" s="272" t="s">
        <v>713</v>
      </c>
      <c r="E711" s="273" t="s">
        <v>951</v>
      </c>
      <c r="F711" s="274" t="s">
        <v>932</v>
      </c>
      <c r="G711" s="274" t="s">
        <v>817</v>
      </c>
      <c r="H711" s="205"/>
      <c r="I711" s="205"/>
      <c r="J711" s="205">
        <v>0</v>
      </c>
      <c r="K711" s="205">
        <v>0</v>
      </c>
      <c r="L711" s="205">
        <v>0</v>
      </c>
      <c r="M711" s="205">
        <v>0</v>
      </c>
      <c r="N711" s="205">
        <v>0</v>
      </c>
    </row>
    <row r="712" spans="1:14">
      <c r="A712" s="175"/>
      <c r="B712" s="271">
        <v>531200</v>
      </c>
      <c r="C712" s="201" t="s">
        <v>200</v>
      </c>
      <c r="D712" s="272" t="s">
        <v>713</v>
      </c>
      <c r="E712" s="273" t="s">
        <v>952</v>
      </c>
      <c r="F712" s="270" t="s">
        <v>932</v>
      </c>
      <c r="G712" s="270" t="s">
        <v>817</v>
      </c>
      <c r="H712" s="205">
        <v>0</v>
      </c>
      <c r="I712" s="205">
        <v>0</v>
      </c>
      <c r="J712" s="205"/>
      <c r="K712" s="205"/>
      <c r="L712" s="205">
        <v>3669508.77</v>
      </c>
      <c r="M712" s="205">
        <v>0</v>
      </c>
      <c r="N712" s="205">
        <v>3669508.77</v>
      </c>
    </row>
    <row r="713" spans="1:14">
      <c r="A713" s="175"/>
      <c r="B713" s="271">
        <v>531201</v>
      </c>
      <c r="C713" s="201" t="s">
        <v>200</v>
      </c>
      <c r="D713" s="272" t="s">
        <v>713</v>
      </c>
      <c r="E713" s="273" t="s">
        <v>953</v>
      </c>
      <c r="F713" s="274" t="s">
        <v>932</v>
      </c>
      <c r="G713" s="274" t="s">
        <v>817</v>
      </c>
      <c r="H713" s="205">
        <v>0</v>
      </c>
      <c r="I713" s="205">
        <v>0</v>
      </c>
      <c r="J713" s="205"/>
      <c r="K713" s="205"/>
      <c r="L713" s="205">
        <v>648465.87</v>
      </c>
      <c r="M713" s="205">
        <v>0</v>
      </c>
      <c r="N713" s="205">
        <v>648465.87</v>
      </c>
    </row>
    <row r="714" spans="1:14">
      <c r="A714" s="175"/>
      <c r="B714" s="271">
        <v>531202</v>
      </c>
      <c r="C714" s="201" t="s">
        <v>200</v>
      </c>
      <c r="D714" s="272" t="s">
        <v>713</v>
      </c>
      <c r="E714" s="273" t="s">
        <v>954</v>
      </c>
      <c r="F714" s="274" t="s">
        <v>932</v>
      </c>
      <c r="G714" s="274" t="s">
        <v>817</v>
      </c>
      <c r="H714" s="205">
        <v>0</v>
      </c>
      <c r="I714" s="205">
        <v>0</v>
      </c>
      <c r="J714" s="205"/>
      <c r="K714" s="205"/>
      <c r="L714" s="205">
        <v>115778</v>
      </c>
      <c r="M714" s="205">
        <v>0</v>
      </c>
      <c r="N714" s="205">
        <v>115778</v>
      </c>
    </row>
    <row r="715" spans="1:14">
      <c r="A715" s="175"/>
      <c r="B715" s="271">
        <v>531203</v>
      </c>
      <c r="C715" s="201" t="s">
        <v>200</v>
      </c>
      <c r="D715" s="272" t="s">
        <v>713</v>
      </c>
      <c r="E715" s="273" t="s">
        <v>955</v>
      </c>
      <c r="F715" s="274" t="s">
        <v>932</v>
      </c>
      <c r="G715" s="274" t="s">
        <v>817</v>
      </c>
      <c r="H715" s="205">
        <v>0</v>
      </c>
      <c r="I715" s="205">
        <v>0</v>
      </c>
      <c r="J715" s="205"/>
      <c r="K715" s="205"/>
      <c r="L715" s="205">
        <v>62756.43</v>
      </c>
      <c r="M715" s="205">
        <v>0</v>
      </c>
      <c r="N715" s="205">
        <v>62756.43</v>
      </c>
    </row>
    <row r="716" spans="1:14">
      <c r="A716" s="175"/>
      <c r="B716" s="271">
        <v>531204</v>
      </c>
      <c r="C716" s="201" t="s">
        <v>200</v>
      </c>
      <c r="D716" s="272" t="s">
        <v>713</v>
      </c>
      <c r="E716" s="273" t="s">
        <v>956</v>
      </c>
      <c r="F716" s="274" t="s">
        <v>932</v>
      </c>
      <c r="G716" s="274" t="s">
        <v>817</v>
      </c>
      <c r="H716" s="205">
        <v>0</v>
      </c>
      <c r="I716" s="205">
        <v>0</v>
      </c>
      <c r="J716" s="205"/>
      <c r="K716" s="205"/>
      <c r="L716" s="205">
        <v>19032.439999999999</v>
      </c>
      <c r="M716" s="205">
        <v>0</v>
      </c>
      <c r="N716" s="205">
        <v>19032.439999999999</v>
      </c>
    </row>
    <row r="717" spans="1:14">
      <c r="A717" s="175"/>
      <c r="B717" s="271">
        <v>531205</v>
      </c>
      <c r="C717" s="201" t="s">
        <v>200</v>
      </c>
      <c r="D717" s="272" t="s">
        <v>713</v>
      </c>
      <c r="E717" s="273" t="s">
        <v>957</v>
      </c>
      <c r="F717" s="274" t="s">
        <v>932</v>
      </c>
      <c r="G717" s="274" t="s">
        <v>817</v>
      </c>
      <c r="H717" s="205">
        <v>0</v>
      </c>
      <c r="I717" s="205">
        <v>0</v>
      </c>
      <c r="J717" s="205"/>
      <c r="K717" s="205"/>
      <c r="L717" s="205">
        <v>0</v>
      </c>
      <c r="M717" s="205">
        <v>0</v>
      </c>
      <c r="N717" s="205">
        <v>0</v>
      </c>
    </row>
    <row r="718" spans="1:14">
      <c r="A718" s="175"/>
      <c r="B718" s="271">
        <v>560602</v>
      </c>
      <c r="C718" s="201" t="s">
        <v>200</v>
      </c>
      <c r="D718" s="272" t="s">
        <v>713</v>
      </c>
      <c r="E718" s="273" t="s">
        <v>958</v>
      </c>
      <c r="F718" s="274" t="s">
        <v>932</v>
      </c>
      <c r="G718" s="274" t="s">
        <v>817</v>
      </c>
      <c r="H718" s="205">
        <v>0</v>
      </c>
      <c r="I718" s="205">
        <v>0</v>
      </c>
      <c r="J718" s="205"/>
      <c r="K718" s="205"/>
      <c r="L718" s="205">
        <v>18480.57</v>
      </c>
      <c r="M718" s="205">
        <v>0</v>
      </c>
      <c r="N718" s="205">
        <v>18480.57</v>
      </c>
    </row>
    <row r="719" spans="1:14">
      <c r="A719" s="175"/>
      <c r="B719" s="271">
        <v>532381</v>
      </c>
      <c r="C719" s="201" t="s">
        <v>200</v>
      </c>
      <c r="D719" s="272" t="s">
        <v>713</v>
      </c>
      <c r="E719" s="273" t="s">
        <v>959</v>
      </c>
      <c r="F719" s="274" t="s">
        <v>932</v>
      </c>
      <c r="G719" s="274" t="s">
        <v>817</v>
      </c>
      <c r="H719" s="205">
        <v>499</v>
      </c>
      <c r="I719" s="205">
        <v>0</v>
      </c>
      <c r="J719" s="205"/>
      <c r="K719" s="205"/>
      <c r="L719" s="205">
        <v>17542.25</v>
      </c>
      <c r="M719" s="205">
        <v>0</v>
      </c>
      <c r="N719" s="205">
        <v>17542.25</v>
      </c>
    </row>
    <row r="720" spans="1:14">
      <c r="A720" s="175"/>
      <c r="B720" s="271">
        <v>538500</v>
      </c>
      <c r="C720" s="201" t="s">
        <v>200</v>
      </c>
      <c r="D720" s="272" t="s">
        <v>713</v>
      </c>
      <c r="E720" s="273" t="s">
        <v>960</v>
      </c>
      <c r="F720" s="274" t="s">
        <v>932</v>
      </c>
      <c r="G720" s="274" t="s">
        <v>817</v>
      </c>
      <c r="H720" s="205">
        <v>0</v>
      </c>
      <c r="I720" s="205">
        <v>0</v>
      </c>
      <c r="J720" s="205"/>
      <c r="K720" s="205"/>
      <c r="L720" s="205">
        <v>0</v>
      </c>
      <c r="M720" s="205">
        <v>0</v>
      </c>
      <c r="N720" s="205">
        <v>0</v>
      </c>
    </row>
    <row r="721" spans="1:14">
      <c r="A721" s="175"/>
      <c r="B721" s="261" t="s">
        <v>961</v>
      </c>
      <c r="C721" s="262"/>
      <c r="D721" s="263"/>
      <c r="E721" s="264"/>
      <c r="F721" s="363"/>
      <c r="G721" s="363"/>
      <c r="H721" s="265"/>
      <c r="I721" s="265"/>
      <c r="J721" s="265">
        <v>0</v>
      </c>
      <c r="K721" s="265">
        <v>0</v>
      </c>
      <c r="L721" s="265">
        <v>1231715.51</v>
      </c>
      <c r="M721" s="265">
        <v>0</v>
      </c>
      <c r="N721" s="265">
        <v>1231715.51</v>
      </c>
    </row>
    <row r="722" spans="1:14">
      <c r="A722" s="175"/>
      <c r="B722" s="271">
        <v>551012</v>
      </c>
      <c r="C722" s="201" t="s">
        <v>201</v>
      </c>
      <c r="D722" s="272" t="s">
        <v>713</v>
      </c>
      <c r="E722" s="273" t="s">
        <v>962</v>
      </c>
      <c r="F722" s="274" t="s">
        <v>932</v>
      </c>
      <c r="G722" s="274" t="s">
        <v>961</v>
      </c>
      <c r="H722" s="205"/>
      <c r="I722" s="205"/>
      <c r="J722" s="205">
        <v>0</v>
      </c>
      <c r="K722" s="205">
        <v>0</v>
      </c>
      <c r="L722" s="205">
        <v>0</v>
      </c>
      <c r="M722" s="205">
        <v>0</v>
      </c>
      <c r="N722" s="205">
        <v>0</v>
      </c>
    </row>
    <row r="723" spans="1:14">
      <c r="A723" s="175"/>
      <c r="B723" s="271">
        <v>553012</v>
      </c>
      <c r="C723" s="201" t="s">
        <v>201</v>
      </c>
      <c r="D723" s="272" t="s">
        <v>713</v>
      </c>
      <c r="E723" s="273" t="s">
        <v>963</v>
      </c>
      <c r="F723" s="274" t="s">
        <v>932</v>
      </c>
      <c r="G723" s="274" t="s">
        <v>961</v>
      </c>
      <c r="H723" s="205"/>
      <c r="I723" s="205"/>
      <c r="J723" s="205">
        <v>0</v>
      </c>
      <c r="K723" s="205">
        <v>0</v>
      </c>
      <c r="L723" s="205">
        <v>0</v>
      </c>
      <c r="M723" s="205">
        <v>0</v>
      </c>
      <c r="N723" s="205">
        <v>0</v>
      </c>
    </row>
    <row r="724" spans="1:14">
      <c r="A724" s="175"/>
      <c r="B724" s="271">
        <v>553025</v>
      </c>
      <c r="C724" s="201" t="s">
        <v>201</v>
      </c>
      <c r="D724" s="272" t="s">
        <v>713</v>
      </c>
      <c r="E724" s="273" t="s">
        <v>964</v>
      </c>
      <c r="F724" s="274" t="s">
        <v>932</v>
      </c>
      <c r="G724" s="274" t="s">
        <v>961</v>
      </c>
      <c r="H724" s="205"/>
      <c r="I724" s="205"/>
      <c r="J724" s="205">
        <v>0</v>
      </c>
      <c r="K724" s="205">
        <v>0</v>
      </c>
      <c r="L724" s="205">
        <v>0</v>
      </c>
      <c r="M724" s="205">
        <v>0</v>
      </c>
      <c r="N724" s="205">
        <v>0</v>
      </c>
    </row>
    <row r="725" spans="1:14">
      <c r="A725" s="175"/>
      <c r="B725" s="271">
        <v>533100</v>
      </c>
      <c r="C725" s="201" t="s">
        <v>200</v>
      </c>
      <c r="D725" s="272" t="s">
        <v>713</v>
      </c>
      <c r="E725" s="273" t="s">
        <v>965</v>
      </c>
      <c r="F725" s="274" t="s">
        <v>932</v>
      </c>
      <c r="G725" s="274" t="s">
        <v>961</v>
      </c>
      <c r="H725" s="205">
        <v>0</v>
      </c>
      <c r="I725" s="205">
        <v>0</v>
      </c>
      <c r="J725" s="205"/>
      <c r="K725" s="205"/>
      <c r="L725" s="205">
        <v>0</v>
      </c>
      <c r="M725" s="205">
        <v>0</v>
      </c>
      <c r="N725" s="205">
        <v>0</v>
      </c>
    </row>
    <row r="726" spans="1:14">
      <c r="A726" s="175"/>
      <c r="B726" s="271">
        <v>533110</v>
      </c>
      <c r="C726" s="201" t="s">
        <v>200</v>
      </c>
      <c r="D726" s="272" t="s">
        <v>713</v>
      </c>
      <c r="E726" s="273" t="s">
        <v>966</v>
      </c>
      <c r="F726" s="274" t="s">
        <v>932</v>
      </c>
      <c r="G726" s="274" t="s">
        <v>961</v>
      </c>
      <c r="H726" s="205">
        <v>0</v>
      </c>
      <c r="I726" s="205">
        <v>0</v>
      </c>
      <c r="J726" s="205"/>
      <c r="K726" s="205"/>
      <c r="L726" s="205">
        <v>9100</v>
      </c>
      <c r="M726" s="205">
        <v>0</v>
      </c>
      <c r="N726" s="205">
        <v>9100</v>
      </c>
    </row>
    <row r="727" spans="1:14">
      <c r="A727" s="175"/>
      <c r="B727" s="271">
        <v>533400</v>
      </c>
      <c r="C727" s="201" t="s">
        <v>200</v>
      </c>
      <c r="D727" s="272" t="s">
        <v>713</v>
      </c>
      <c r="E727" s="273" t="s">
        <v>967</v>
      </c>
      <c r="F727" s="274" t="s">
        <v>932</v>
      </c>
      <c r="G727" s="274" t="s">
        <v>961</v>
      </c>
      <c r="H727" s="205">
        <v>0</v>
      </c>
      <c r="I727" s="205">
        <v>0</v>
      </c>
      <c r="J727" s="205"/>
      <c r="K727" s="205"/>
      <c r="L727" s="205">
        <v>110063</v>
      </c>
      <c r="M727" s="205">
        <v>0</v>
      </c>
      <c r="N727" s="205">
        <v>110063</v>
      </c>
    </row>
    <row r="728" spans="1:14">
      <c r="A728" s="175"/>
      <c r="B728" s="271">
        <v>534100</v>
      </c>
      <c r="C728" s="201" t="s">
        <v>200</v>
      </c>
      <c r="D728" s="272" t="s">
        <v>713</v>
      </c>
      <c r="E728" s="273" t="s">
        <v>968</v>
      </c>
      <c r="F728" s="274" t="s">
        <v>932</v>
      </c>
      <c r="G728" s="274" t="s">
        <v>961</v>
      </c>
      <c r="H728" s="205">
        <v>0</v>
      </c>
      <c r="I728" s="205">
        <v>0</v>
      </c>
      <c r="J728" s="205"/>
      <c r="K728" s="205"/>
      <c r="L728" s="205">
        <v>1073936.54</v>
      </c>
      <c r="M728" s="205">
        <v>0</v>
      </c>
      <c r="N728" s="205">
        <v>1073936.54</v>
      </c>
    </row>
    <row r="729" spans="1:14">
      <c r="A729" s="175"/>
      <c r="B729" s="271">
        <v>534101</v>
      </c>
      <c r="C729" s="201" t="s">
        <v>200</v>
      </c>
      <c r="D729" s="272" t="s">
        <v>713</v>
      </c>
      <c r="E729" s="273" t="s">
        <v>969</v>
      </c>
      <c r="F729" s="274" t="s">
        <v>932</v>
      </c>
      <c r="G729" s="274" t="s">
        <v>961</v>
      </c>
      <c r="H729" s="205">
        <v>0</v>
      </c>
      <c r="I729" s="205">
        <v>0</v>
      </c>
      <c r="J729" s="205"/>
      <c r="K729" s="205"/>
      <c r="L729" s="205">
        <v>0</v>
      </c>
      <c r="M729" s="205">
        <v>0</v>
      </c>
      <c r="N729" s="205">
        <v>0</v>
      </c>
    </row>
    <row r="730" spans="1:14">
      <c r="A730" s="175"/>
      <c r="B730" s="271">
        <v>534102</v>
      </c>
      <c r="C730" s="201" t="s">
        <v>200</v>
      </c>
      <c r="D730" s="272" t="s">
        <v>713</v>
      </c>
      <c r="E730" s="273" t="s">
        <v>970</v>
      </c>
      <c r="F730" s="274" t="s">
        <v>932</v>
      </c>
      <c r="G730" s="274" t="s">
        <v>961</v>
      </c>
      <c r="H730" s="205">
        <v>0</v>
      </c>
      <c r="I730" s="205">
        <v>0</v>
      </c>
      <c r="J730" s="205"/>
      <c r="K730" s="205"/>
      <c r="L730" s="205">
        <v>8879.4599999999991</v>
      </c>
      <c r="M730" s="205">
        <v>0</v>
      </c>
      <c r="N730" s="205">
        <v>8879.4599999999991</v>
      </c>
    </row>
    <row r="731" spans="1:14">
      <c r="A731" s="175"/>
      <c r="B731" s="271">
        <v>534120</v>
      </c>
      <c r="C731" s="201" t="s">
        <v>200</v>
      </c>
      <c r="D731" s="272" t="s">
        <v>713</v>
      </c>
      <c r="E731" s="273" t="s">
        <v>971</v>
      </c>
      <c r="F731" s="274" t="s">
        <v>932</v>
      </c>
      <c r="G731" s="274" t="s">
        <v>961</v>
      </c>
      <c r="H731" s="205">
        <v>0</v>
      </c>
      <c r="I731" s="205">
        <v>0</v>
      </c>
      <c r="J731" s="205"/>
      <c r="K731" s="205"/>
      <c r="L731" s="205">
        <v>29736.51</v>
      </c>
      <c r="M731" s="205">
        <v>0</v>
      </c>
      <c r="N731" s="205">
        <v>29736.51</v>
      </c>
    </row>
    <row r="732" spans="1:14">
      <c r="A732" s="175"/>
      <c r="B732" s="261" t="s">
        <v>972</v>
      </c>
      <c r="C732" s="262"/>
      <c r="D732" s="263"/>
      <c r="E732" s="264"/>
      <c r="F732" s="363"/>
      <c r="G732" s="363"/>
      <c r="H732" s="265"/>
      <c r="I732" s="265"/>
      <c r="J732" s="265">
        <v>0</v>
      </c>
      <c r="K732" s="265">
        <v>0</v>
      </c>
      <c r="L732" s="265">
        <v>0</v>
      </c>
      <c r="M732" s="265">
        <v>0</v>
      </c>
      <c r="N732" s="265">
        <v>0</v>
      </c>
    </row>
    <row r="733" spans="1:14">
      <c r="A733" s="175"/>
      <c r="B733" s="271">
        <v>552710</v>
      </c>
      <c r="C733" s="201" t="s">
        <v>201</v>
      </c>
      <c r="D733" s="272" t="s">
        <v>713</v>
      </c>
      <c r="E733" s="273" t="s">
        <v>973</v>
      </c>
      <c r="F733" s="270" t="s">
        <v>932</v>
      </c>
      <c r="G733" s="270" t="s">
        <v>972</v>
      </c>
      <c r="H733" s="205"/>
      <c r="I733" s="205"/>
      <c r="J733" s="205">
        <v>0</v>
      </c>
      <c r="K733" s="205">
        <v>0</v>
      </c>
      <c r="L733" s="205">
        <v>0</v>
      </c>
      <c r="M733" s="205">
        <v>0</v>
      </c>
      <c r="N733" s="205">
        <v>0</v>
      </c>
    </row>
    <row r="734" spans="1:14">
      <c r="A734" s="175"/>
      <c r="B734" s="261" t="s">
        <v>974</v>
      </c>
      <c r="C734" s="262"/>
      <c r="D734" s="263"/>
      <c r="E734" s="264"/>
      <c r="F734" s="363"/>
      <c r="G734" s="363"/>
      <c r="H734" s="265"/>
      <c r="I734" s="265"/>
      <c r="J734" s="265">
        <v>0</v>
      </c>
      <c r="K734" s="265">
        <v>0</v>
      </c>
      <c r="L734" s="265">
        <v>35587330.930000007</v>
      </c>
      <c r="M734" s="265">
        <v>0</v>
      </c>
      <c r="N734" s="265">
        <v>35587330.930000007</v>
      </c>
    </row>
    <row r="735" spans="1:14">
      <c r="A735" s="175"/>
      <c r="B735" s="271">
        <v>553013</v>
      </c>
      <c r="C735" s="201" t="s">
        <v>201</v>
      </c>
      <c r="D735" s="272" t="s">
        <v>713</v>
      </c>
      <c r="E735" s="273" t="s">
        <v>975</v>
      </c>
      <c r="F735" s="270" t="s">
        <v>932</v>
      </c>
      <c r="G735" s="270" t="s">
        <v>974</v>
      </c>
      <c r="H735" s="205"/>
      <c r="I735" s="205"/>
      <c r="J735" s="205">
        <v>0</v>
      </c>
      <c r="K735" s="205">
        <v>0</v>
      </c>
      <c r="L735" s="205">
        <v>0</v>
      </c>
      <c r="M735" s="205">
        <v>0</v>
      </c>
      <c r="N735" s="205">
        <v>0</v>
      </c>
    </row>
    <row r="736" spans="1:14">
      <c r="A736" s="175"/>
      <c r="B736" s="271">
        <v>553015</v>
      </c>
      <c r="C736" s="201" t="s">
        <v>201</v>
      </c>
      <c r="D736" s="272" t="s">
        <v>713</v>
      </c>
      <c r="E736" s="273" t="s">
        <v>976</v>
      </c>
      <c r="F736" s="270" t="s">
        <v>932</v>
      </c>
      <c r="G736" s="270" t="s">
        <v>974</v>
      </c>
      <c r="H736" s="205"/>
      <c r="I736" s="205"/>
      <c r="J736" s="205">
        <v>0</v>
      </c>
      <c r="K736" s="205">
        <v>0</v>
      </c>
      <c r="L736" s="205">
        <v>0</v>
      </c>
      <c r="M736" s="205">
        <v>0</v>
      </c>
      <c r="N736" s="205">
        <v>0</v>
      </c>
    </row>
    <row r="737" spans="1:14">
      <c r="A737" s="175"/>
      <c r="B737" s="271">
        <v>553017</v>
      </c>
      <c r="C737" s="201" t="s">
        <v>201</v>
      </c>
      <c r="D737" s="272" t="s">
        <v>713</v>
      </c>
      <c r="E737" s="273" t="s">
        <v>977</v>
      </c>
      <c r="F737" s="270" t="s">
        <v>932</v>
      </c>
      <c r="G737" s="270" t="s">
        <v>974</v>
      </c>
      <c r="H737" s="205"/>
      <c r="I737" s="205"/>
      <c r="J737" s="205">
        <v>0</v>
      </c>
      <c r="K737" s="205">
        <v>0</v>
      </c>
      <c r="L737" s="205">
        <v>0</v>
      </c>
      <c r="M737" s="205">
        <v>0</v>
      </c>
      <c r="N737" s="205">
        <v>0</v>
      </c>
    </row>
    <row r="738" spans="1:14">
      <c r="A738" s="175"/>
      <c r="B738" s="271">
        <v>553024</v>
      </c>
      <c r="C738" s="201" t="s">
        <v>201</v>
      </c>
      <c r="D738" s="272" t="s">
        <v>713</v>
      </c>
      <c r="E738" s="273" t="s">
        <v>978</v>
      </c>
      <c r="F738" s="270" t="s">
        <v>932</v>
      </c>
      <c r="G738" s="270" t="s">
        <v>974</v>
      </c>
      <c r="H738" s="205"/>
      <c r="I738" s="205"/>
      <c r="J738" s="205">
        <v>0</v>
      </c>
      <c r="K738" s="205">
        <v>0</v>
      </c>
      <c r="L738" s="205">
        <v>0</v>
      </c>
      <c r="M738" s="205">
        <v>0</v>
      </c>
      <c r="N738" s="205">
        <v>0</v>
      </c>
    </row>
    <row r="739" spans="1:14">
      <c r="A739" s="175"/>
      <c r="B739" s="271">
        <v>538100</v>
      </c>
      <c r="C739" s="201" t="s">
        <v>200</v>
      </c>
      <c r="D739" s="272" t="s">
        <v>713</v>
      </c>
      <c r="E739" s="273" t="s">
        <v>979</v>
      </c>
      <c r="F739" s="270" t="s">
        <v>932</v>
      </c>
      <c r="G739" s="270" t="s">
        <v>974</v>
      </c>
      <c r="H739" s="205">
        <v>0</v>
      </c>
      <c r="I739" s="205">
        <v>0</v>
      </c>
      <c r="J739" s="205"/>
      <c r="K739" s="205"/>
      <c r="L739" s="205">
        <v>0</v>
      </c>
      <c r="M739" s="205">
        <v>0</v>
      </c>
      <c r="N739" s="205">
        <v>0</v>
      </c>
    </row>
    <row r="740" spans="1:14">
      <c r="A740" s="175"/>
      <c r="B740" s="271">
        <v>538102</v>
      </c>
      <c r="C740" s="201" t="s">
        <v>200</v>
      </c>
      <c r="D740" s="272" t="s">
        <v>713</v>
      </c>
      <c r="E740" s="273" t="s">
        <v>980</v>
      </c>
      <c r="F740" s="270" t="s">
        <v>932</v>
      </c>
      <c r="G740" s="270" t="s">
        <v>974</v>
      </c>
      <c r="H740" s="205">
        <v>0</v>
      </c>
      <c r="I740" s="205">
        <v>0</v>
      </c>
      <c r="J740" s="205"/>
      <c r="K740" s="205"/>
      <c r="L740" s="205">
        <v>23695809.52</v>
      </c>
      <c r="M740" s="205">
        <v>0</v>
      </c>
      <c r="N740" s="205">
        <v>23695809.52</v>
      </c>
    </row>
    <row r="741" spans="1:14">
      <c r="A741" s="175"/>
      <c r="B741" s="271">
        <v>538200</v>
      </c>
      <c r="C741" s="201" t="s">
        <v>200</v>
      </c>
      <c r="D741" s="272" t="s">
        <v>713</v>
      </c>
      <c r="E741" s="273" t="s">
        <v>981</v>
      </c>
      <c r="F741" s="270" t="s">
        <v>932</v>
      </c>
      <c r="G741" s="270" t="s">
        <v>974</v>
      </c>
      <c r="H741" s="205">
        <v>0</v>
      </c>
      <c r="I741" s="205">
        <v>0</v>
      </c>
      <c r="J741" s="205"/>
      <c r="K741" s="205"/>
      <c r="L741" s="205">
        <v>2753403.04</v>
      </c>
      <c r="M741" s="205">
        <v>0</v>
      </c>
      <c r="N741" s="205">
        <v>2753403.04</v>
      </c>
    </row>
    <row r="742" spans="1:14">
      <c r="A742" s="175"/>
      <c r="B742" s="271">
        <v>538550</v>
      </c>
      <c r="C742" s="201" t="s">
        <v>200</v>
      </c>
      <c r="D742" s="272" t="s">
        <v>713</v>
      </c>
      <c r="E742" s="273" t="s">
        <v>982</v>
      </c>
      <c r="F742" s="270" t="s">
        <v>932</v>
      </c>
      <c r="G742" s="270" t="s">
        <v>974</v>
      </c>
      <c r="H742" s="205">
        <v>323475.81</v>
      </c>
      <c r="I742" s="205">
        <v>0</v>
      </c>
      <c r="J742" s="205"/>
      <c r="K742" s="205"/>
      <c r="L742" s="205">
        <v>7267746.5</v>
      </c>
      <c r="M742" s="205">
        <v>0</v>
      </c>
      <c r="N742" s="205">
        <v>7267746.5</v>
      </c>
    </row>
    <row r="743" spans="1:14">
      <c r="A743" s="175"/>
      <c r="B743" s="271">
        <v>538104</v>
      </c>
      <c r="C743" s="201" t="s">
        <v>200</v>
      </c>
      <c r="D743" s="272" t="s">
        <v>713</v>
      </c>
      <c r="E743" s="273" t="s">
        <v>983</v>
      </c>
      <c r="F743" s="270" t="s">
        <v>932</v>
      </c>
      <c r="G743" s="270" t="s">
        <v>974</v>
      </c>
      <c r="H743" s="205">
        <v>0</v>
      </c>
      <c r="I743" s="205">
        <v>0</v>
      </c>
      <c r="J743" s="205"/>
      <c r="K743" s="205"/>
      <c r="L743" s="205">
        <v>905000</v>
      </c>
      <c r="M743" s="205">
        <v>0</v>
      </c>
      <c r="N743" s="205">
        <v>905000</v>
      </c>
    </row>
    <row r="744" spans="1:14">
      <c r="A744" s="175"/>
      <c r="B744" s="271">
        <v>538201</v>
      </c>
      <c r="C744" s="201" t="s">
        <v>200</v>
      </c>
      <c r="D744" s="272" t="s">
        <v>713</v>
      </c>
      <c r="E744" s="273" t="s">
        <v>984</v>
      </c>
      <c r="F744" s="270" t="s">
        <v>932</v>
      </c>
      <c r="G744" s="270" t="s">
        <v>974</v>
      </c>
      <c r="H744" s="205">
        <v>0</v>
      </c>
      <c r="I744" s="205">
        <v>0</v>
      </c>
      <c r="J744" s="205"/>
      <c r="K744" s="205"/>
      <c r="L744" s="205">
        <v>0</v>
      </c>
      <c r="M744" s="205">
        <v>0</v>
      </c>
      <c r="N744" s="205">
        <v>0</v>
      </c>
    </row>
    <row r="745" spans="1:14">
      <c r="A745" s="175"/>
      <c r="B745" s="271">
        <v>538202</v>
      </c>
      <c r="C745" s="201" t="s">
        <v>200</v>
      </c>
      <c r="D745" s="272" t="s">
        <v>713</v>
      </c>
      <c r="E745" s="273" t="s">
        <v>985</v>
      </c>
      <c r="F745" s="270" t="s">
        <v>932</v>
      </c>
      <c r="G745" s="270" t="s">
        <v>974</v>
      </c>
      <c r="H745" s="205">
        <v>0</v>
      </c>
      <c r="I745" s="205">
        <v>0</v>
      </c>
      <c r="J745" s="205"/>
      <c r="K745" s="205"/>
      <c r="L745" s="205">
        <v>442418.56</v>
      </c>
      <c r="M745" s="205">
        <v>0</v>
      </c>
      <c r="N745" s="205">
        <v>442418.56</v>
      </c>
    </row>
    <row r="746" spans="1:14">
      <c r="A746" s="175"/>
      <c r="B746" s="271">
        <v>538206</v>
      </c>
      <c r="C746" s="201" t="s">
        <v>200</v>
      </c>
      <c r="D746" s="272" t="s">
        <v>713</v>
      </c>
      <c r="E746" s="273" t="s">
        <v>986</v>
      </c>
      <c r="F746" s="270" t="s">
        <v>932</v>
      </c>
      <c r="G746" s="270" t="s">
        <v>974</v>
      </c>
      <c r="H746" s="205">
        <v>0</v>
      </c>
      <c r="I746" s="205">
        <v>0</v>
      </c>
      <c r="J746" s="205"/>
      <c r="K746" s="205"/>
      <c r="L746" s="205">
        <v>262500</v>
      </c>
      <c r="M746" s="205">
        <v>0</v>
      </c>
      <c r="N746" s="205">
        <v>262500</v>
      </c>
    </row>
    <row r="747" spans="1:14">
      <c r="A747" s="175"/>
      <c r="B747" s="271">
        <v>537000</v>
      </c>
      <c r="C747" s="201" t="s">
        <v>200</v>
      </c>
      <c r="D747" s="272" t="s">
        <v>713</v>
      </c>
      <c r="E747" s="273" t="s">
        <v>987</v>
      </c>
      <c r="F747" s="270" t="s">
        <v>932</v>
      </c>
      <c r="G747" s="270" t="s">
        <v>974</v>
      </c>
      <c r="H747" s="205">
        <v>0</v>
      </c>
      <c r="I747" s="205">
        <v>0</v>
      </c>
      <c r="J747" s="205"/>
      <c r="K747" s="205"/>
      <c r="L747" s="205">
        <v>8138.37</v>
      </c>
      <c r="M747" s="205">
        <v>0</v>
      </c>
      <c r="N747" s="205">
        <v>8138.37</v>
      </c>
    </row>
    <row r="748" spans="1:14">
      <c r="A748" s="175"/>
      <c r="B748" s="271">
        <v>537100</v>
      </c>
      <c r="C748" s="201" t="s">
        <v>200</v>
      </c>
      <c r="D748" s="272" t="s">
        <v>713</v>
      </c>
      <c r="E748" s="273" t="s">
        <v>988</v>
      </c>
      <c r="F748" s="270" t="s">
        <v>932</v>
      </c>
      <c r="G748" s="270" t="s">
        <v>974</v>
      </c>
      <c r="H748" s="205">
        <v>0</v>
      </c>
      <c r="I748" s="205">
        <v>0</v>
      </c>
      <c r="J748" s="205"/>
      <c r="K748" s="205"/>
      <c r="L748" s="205">
        <v>16412.599999999999</v>
      </c>
      <c r="M748" s="205">
        <v>0</v>
      </c>
      <c r="N748" s="205">
        <v>16412.599999999999</v>
      </c>
    </row>
    <row r="749" spans="1:14">
      <c r="A749" s="175"/>
      <c r="B749" s="271">
        <v>538204</v>
      </c>
      <c r="C749" s="201" t="s">
        <v>200</v>
      </c>
      <c r="D749" s="272" t="s">
        <v>713</v>
      </c>
      <c r="E749" s="273" t="s">
        <v>989</v>
      </c>
      <c r="F749" s="270" t="s">
        <v>932</v>
      </c>
      <c r="G749" s="270" t="s">
        <v>974</v>
      </c>
      <c r="H749" s="205">
        <v>0</v>
      </c>
      <c r="I749" s="205">
        <v>0</v>
      </c>
      <c r="J749" s="205"/>
      <c r="K749" s="205"/>
      <c r="L749" s="205">
        <v>235902.34</v>
      </c>
      <c r="M749" s="205">
        <v>0</v>
      </c>
      <c r="N749" s="205">
        <v>235902.34</v>
      </c>
    </row>
    <row r="750" spans="1:14">
      <c r="A750" s="175" t="s">
        <v>216</v>
      </c>
      <c r="B750" s="271">
        <v>538610</v>
      </c>
      <c r="C750" s="201" t="s">
        <v>200</v>
      </c>
      <c r="D750" s="272" t="s">
        <v>713</v>
      </c>
      <c r="E750" s="273" t="s">
        <v>990</v>
      </c>
      <c r="F750" s="270" t="s">
        <v>932</v>
      </c>
      <c r="G750" s="270" t="s">
        <v>974</v>
      </c>
      <c r="H750" s="205">
        <v>0</v>
      </c>
      <c r="I750" s="205">
        <v>0</v>
      </c>
      <c r="J750" s="205"/>
      <c r="K750" s="205"/>
      <c r="L750" s="205">
        <v>0</v>
      </c>
      <c r="M750" s="205">
        <v>0</v>
      </c>
      <c r="N750" s="205">
        <v>0</v>
      </c>
    </row>
    <row r="751" spans="1:14">
      <c r="A751" s="175"/>
      <c r="B751" s="261" t="s">
        <v>890</v>
      </c>
      <c r="C751" s="262"/>
      <c r="D751" s="263"/>
      <c r="E751" s="264"/>
      <c r="F751" s="363"/>
      <c r="G751" s="363"/>
      <c r="H751" s="265"/>
      <c r="I751" s="265"/>
      <c r="J751" s="265">
        <v>0</v>
      </c>
      <c r="K751" s="265">
        <v>0</v>
      </c>
      <c r="L751" s="265">
        <v>1852564.4100000001</v>
      </c>
      <c r="M751" s="265">
        <v>0</v>
      </c>
      <c r="N751" s="265">
        <v>1852564.4100000001</v>
      </c>
    </row>
    <row r="752" spans="1:14">
      <c r="A752" s="175"/>
      <c r="B752" s="271">
        <v>551004</v>
      </c>
      <c r="C752" s="201" t="s">
        <v>201</v>
      </c>
      <c r="D752" s="272" t="s">
        <v>713</v>
      </c>
      <c r="E752" s="273" t="s">
        <v>991</v>
      </c>
      <c r="F752" s="274" t="s">
        <v>932</v>
      </c>
      <c r="G752" s="274" t="s">
        <v>890</v>
      </c>
      <c r="H752" s="205"/>
      <c r="I752" s="205"/>
      <c r="J752" s="205">
        <v>0</v>
      </c>
      <c r="K752" s="205">
        <v>0</v>
      </c>
      <c r="L752" s="205">
        <v>0</v>
      </c>
      <c r="M752" s="205">
        <v>0</v>
      </c>
      <c r="N752" s="205">
        <v>0</v>
      </c>
    </row>
    <row r="753" spans="1:14">
      <c r="A753" s="175"/>
      <c r="B753" s="271">
        <v>551011</v>
      </c>
      <c r="C753" s="201" t="s">
        <v>201</v>
      </c>
      <c r="D753" s="272" t="s">
        <v>713</v>
      </c>
      <c r="E753" s="273" t="s">
        <v>992</v>
      </c>
      <c r="F753" s="274" t="s">
        <v>932</v>
      </c>
      <c r="G753" s="274" t="s">
        <v>890</v>
      </c>
      <c r="H753" s="205"/>
      <c r="I753" s="205"/>
      <c r="J753" s="205">
        <v>0</v>
      </c>
      <c r="K753" s="205">
        <v>0</v>
      </c>
      <c r="L753" s="205">
        <v>0</v>
      </c>
      <c r="M753" s="205">
        <v>0</v>
      </c>
      <c r="N753" s="205">
        <v>0</v>
      </c>
    </row>
    <row r="754" spans="1:14">
      <c r="A754" s="175"/>
      <c r="B754" s="271">
        <v>551014</v>
      </c>
      <c r="C754" s="201" t="s">
        <v>201</v>
      </c>
      <c r="D754" s="272" t="s">
        <v>713</v>
      </c>
      <c r="E754" s="273" t="s">
        <v>993</v>
      </c>
      <c r="F754" s="274" t="s">
        <v>932</v>
      </c>
      <c r="G754" s="274" t="s">
        <v>890</v>
      </c>
      <c r="H754" s="205"/>
      <c r="I754" s="205"/>
      <c r="J754" s="205">
        <v>0</v>
      </c>
      <c r="K754" s="205">
        <v>0</v>
      </c>
      <c r="L754" s="205">
        <v>0</v>
      </c>
      <c r="M754" s="205">
        <v>0</v>
      </c>
      <c r="N754" s="205">
        <v>0</v>
      </c>
    </row>
    <row r="755" spans="1:14">
      <c r="A755" s="175"/>
      <c r="B755" s="271">
        <v>551015</v>
      </c>
      <c r="C755" s="201" t="s">
        <v>201</v>
      </c>
      <c r="D755" s="272" t="s">
        <v>713</v>
      </c>
      <c r="E755" s="273" t="s">
        <v>994</v>
      </c>
      <c r="F755" s="274" t="s">
        <v>932</v>
      </c>
      <c r="G755" s="274" t="s">
        <v>890</v>
      </c>
      <c r="H755" s="205"/>
      <c r="I755" s="205"/>
      <c r="J755" s="205">
        <v>0</v>
      </c>
      <c r="K755" s="205">
        <v>0</v>
      </c>
      <c r="L755" s="205">
        <v>0</v>
      </c>
      <c r="M755" s="205">
        <v>0</v>
      </c>
      <c r="N755" s="205">
        <v>0</v>
      </c>
    </row>
    <row r="756" spans="1:14">
      <c r="A756" s="175"/>
      <c r="B756" s="271">
        <v>551016</v>
      </c>
      <c r="C756" s="201" t="s">
        <v>201</v>
      </c>
      <c r="D756" s="272" t="s">
        <v>713</v>
      </c>
      <c r="E756" s="273" t="s">
        <v>995</v>
      </c>
      <c r="F756" s="274" t="s">
        <v>932</v>
      </c>
      <c r="G756" s="274" t="s">
        <v>890</v>
      </c>
      <c r="H756" s="205"/>
      <c r="I756" s="205"/>
      <c r="J756" s="205">
        <v>0</v>
      </c>
      <c r="K756" s="205">
        <v>0</v>
      </c>
      <c r="L756" s="205">
        <v>0</v>
      </c>
      <c r="M756" s="205">
        <v>0</v>
      </c>
      <c r="N756" s="205">
        <v>0</v>
      </c>
    </row>
    <row r="757" spans="1:14">
      <c r="A757" s="175"/>
      <c r="B757" s="271">
        <v>551018</v>
      </c>
      <c r="C757" s="201" t="s">
        <v>201</v>
      </c>
      <c r="D757" s="272" t="s">
        <v>713</v>
      </c>
      <c r="E757" s="273" t="s">
        <v>996</v>
      </c>
      <c r="F757" s="274" t="s">
        <v>932</v>
      </c>
      <c r="G757" s="274" t="s">
        <v>890</v>
      </c>
      <c r="H757" s="205"/>
      <c r="I757" s="205"/>
      <c r="J757" s="205">
        <v>0</v>
      </c>
      <c r="K757" s="205">
        <v>0</v>
      </c>
      <c r="L757" s="205">
        <v>0</v>
      </c>
      <c r="M757" s="205">
        <v>0</v>
      </c>
      <c r="N757" s="205">
        <v>0</v>
      </c>
    </row>
    <row r="758" spans="1:14">
      <c r="A758" s="175"/>
      <c r="B758" s="271">
        <v>551020</v>
      </c>
      <c r="C758" s="201" t="s">
        <v>201</v>
      </c>
      <c r="D758" s="272" t="s">
        <v>713</v>
      </c>
      <c r="E758" s="273" t="s">
        <v>997</v>
      </c>
      <c r="F758" s="274" t="s">
        <v>932</v>
      </c>
      <c r="G758" s="274" t="s">
        <v>890</v>
      </c>
      <c r="H758" s="205"/>
      <c r="I758" s="205"/>
      <c r="J758" s="205">
        <v>0</v>
      </c>
      <c r="K758" s="205">
        <v>0</v>
      </c>
      <c r="L758" s="205">
        <v>0</v>
      </c>
      <c r="M758" s="205">
        <v>0</v>
      </c>
      <c r="N758" s="205">
        <v>0</v>
      </c>
    </row>
    <row r="759" spans="1:14">
      <c r="A759" s="175"/>
      <c r="B759" s="271">
        <v>551022</v>
      </c>
      <c r="C759" s="201" t="s">
        <v>201</v>
      </c>
      <c r="D759" s="272" t="s">
        <v>713</v>
      </c>
      <c r="E759" s="273" t="s">
        <v>998</v>
      </c>
      <c r="F759" s="274" t="s">
        <v>932</v>
      </c>
      <c r="G759" s="274" t="s">
        <v>890</v>
      </c>
      <c r="H759" s="205"/>
      <c r="I759" s="205"/>
      <c r="J759" s="205">
        <v>0</v>
      </c>
      <c r="K759" s="205">
        <v>0</v>
      </c>
      <c r="L759" s="205">
        <v>0</v>
      </c>
      <c r="M759" s="205">
        <v>0</v>
      </c>
      <c r="N759" s="205">
        <v>0</v>
      </c>
    </row>
    <row r="760" spans="1:14">
      <c r="A760" s="175"/>
      <c r="B760" s="271">
        <v>551023</v>
      </c>
      <c r="C760" s="201" t="s">
        <v>201</v>
      </c>
      <c r="D760" s="272" t="s">
        <v>713</v>
      </c>
      <c r="E760" s="273" t="s">
        <v>999</v>
      </c>
      <c r="F760" s="274" t="s">
        <v>932</v>
      </c>
      <c r="G760" s="274" t="s">
        <v>890</v>
      </c>
      <c r="H760" s="205"/>
      <c r="I760" s="205"/>
      <c r="J760" s="205">
        <v>0</v>
      </c>
      <c r="K760" s="205">
        <v>0</v>
      </c>
      <c r="L760" s="205">
        <v>0</v>
      </c>
      <c r="M760" s="205">
        <v>0</v>
      </c>
      <c r="N760" s="205">
        <v>0</v>
      </c>
    </row>
    <row r="761" spans="1:14">
      <c r="A761" s="175"/>
      <c r="B761" s="271">
        <v>553014</v>
      </c>
      <c r="C761" s="201" t="s">
        <v>201</v>
      </c>
      <c r="D761" s="272" t="s">
        <v>713</v>
      </c>
      <c r="E761" s="273" t="s">
        <v>1000</v>
      </c>
      <c r="F761" s="274" t="s">
        <v>932</v>
      </c>
      <c r="G761" s="274" t="s">
        <v>890</v>
      </c>
      <c r="H761" s="205"/>
      <c r="I761" s="205"/>
      <c r="J761" s="205">
        <v>0</v>
      </c>
      <c r="K761" s="205">
        <v>0</v>
      </c>
      <c r="L761" s="205">
        <v>0</v>
      </c>
      <c r="M761" s="205">
        <v>0</v>
      </c>
      <c r="N761" s="205">
        <v>0</v>
      </c>
    </row>
    <row r="762" spans="1:14">
      <c r="A762" s="175"/>
      <c r="B762" s="271">
        <v>553019</v>
      </c>
      <c r="C762" s="201" t="s">
        <v>201</v>
      </c>
      <c r="D762" s="272" t="s">
        <v>713</v>
      </c>
      <c r="E762" s="273" t="s">
        <v>1001</v>
      </c>
      <c r="F762" s="274" t="s">
        <v>932</v>
      </c>
      <c r="G762" s="274" t="s">
        <v>890</v>
      </c>
      <c r="H762" s="205"/>
      <c r="I762" s="205"/>
      <c r="J762" s="205">
        <v>0</v>
      </c>
      <c r="K762" s="205">
        <v>0</v>
      </c>
      <c r="L762" s="205">
        <v>0</v>
      </c>
      <c r="M762" s="205">
        <v>0</v>
      </c>
      <c r="N762" s="205">
        <v>0</v>
      </c>
    </row>
    <row r="763" spans="1:14">
      <c r="A763" s="175"/>
      <c r="B763" s="271">
        <v>553020</v>
      </c>
      <c r="C763" s="201" t="s">
        <v>201</v>
      </c>
      <c r="D763" s="272" t="s">
        <v>713</v>
      </c>
      <c r="E763" s="273" t="s">
        <v>1002</v>
      </c>
      <c r="F763" s="274" t="s">
        <v>932</v>
      </c>
      <c r="G763" s="274" t="s">
        <v>890</v>
      </c>
      <c r="H763" s="205"/>
      <c r="I763" s="205"/>
      <c r="J763" s="205">
        <v>0</v>
      </c>
      <c r="K763" s="205">
        <v>0</v>
      </c>
      <c r="L763" s="205">
        <v>0</v>
      </c>
      <c r="M763" s="205">
        <v>0</v>
      </c>
      <c r="N763" s="205">
        <v>0</v>
      </c>
    </row>
    <row r="764" spans="1:14">
      <c r="A764" s="175"/>
      <c r="B764" s="271">
        <v>553021</v>
      </c>
      <c r="C764" s="201" t="s">
        <v>201</v>
      </c>
      <c r="D764" s="272" t="s">
        <v>713</v>
      </c>
      <c r="E764" s="273" t="s">
        <v>1003</v>
      </c>
      <c r="F764" s="274" t="s">
        <v>932</v>
      </c>
      <c r="G764" s="274" t="s">
        <v>890</v>
      </c>
      <c r="H764" s="205"/>
      <c r="I764" s="205"/>
      <c r="J764" s="205">
        <v>0</v>
      </c>
      <c r="K764" s="205">
        <v>0</v>
      </c>
      <c r="L764" s="205">
        <v>0</v>
      </c>
      <c r="M764" s="205">
        <v>0</v>
      </c>
      <c r="N764" s="205">
        <v>0</v>
      </c>
    </row>
    <row r="765" spans="1:14">
      <c r="A765" s="175"/>
      <c r="B765" s="271">
        <v>553022</v>
      </c>
      <c r="C765" s="201" t="s">
        <v>201</v>
      </c>
      <c r="D765" s="272" t="s">
        <v>713</v>
      </c>
      <c r="E765" s="273" t="s">
        <v>1004</v>
      </c>
      <c r="F765" s="274" t="s">
        <v>932</v>
      </c>
      <c r="G765" s="274" t="s">
        <v>890</v>
      </c>
      <c r="H765" s="205"/>
      <c r="I765" s="205"/>
      <c r="J765" s="205">
        <v>0</v>
      </c>
      <c r="K765" s="205">
        <v>0</v>
      </c>
      <c r="L765" s="205">
        <v>0</v>
      </c>
      <c r="M765" s="205">
        <v>0</v>
      </c>
      <c r="N765" s="205">
        <v>0</v>
      </c>
    </row>
    <row r="766" spans="1:14">
      <c r="A766" s="175"/>
      <c r="B766" s="271">
        <v>553026</v>
      </c>
      <c r="C766" s="201" t="s">
        <v>201</v>
      </c>
      <c r="D766" s="272" t="s">
        <v>713</v>
      </c>
      <c r="E766" s="273" t="s">
        <v>1005</v>
      </c>
      <c r="F766" s="274" t="s">
        <v>932</v>
      </c>
      <c r="G766" s="274" t="s">
        <v>890</v>
      </c>
      <c r="H766" s="205"/>
      <c r="I766" s="205"/>
      <c r="J766" s="205">
        <v>0</v>
      </c>
      <c r="K766" s="205">
        <v>0</v>
      </c>
      <c r="L766" s="205">
        <v>0</v>
      </c>
      <c r="M766" s="205">
        <v>0</v>
      </c>
      <c r="N766" s="205">
        <v>0</v>
      </c>
    </row>
    <row r="767" spans="1:14">
      <c r="A767" s="175"/>
      <c r="B767" s="271">
        <v>535100</v>
      </c>
      <c r="C767" s="201" t="s">
        <v>200</v>
      </c>
      <c r="D767" s="272" t="s">
        <v>713</v>
      </c>
      <c r="E767" s="273" t="s">
        <v>1006</v>
      </c>
      <c r="F767" s="274" t="s">
        <v>932</v>
      </c>
      <c r="G767" s="274" t="s">
        <v>890</v>
      </c>
      <c r="H767" s="205">
        <v>0</v>
      </c>
      <c r="I767" s="205">
        <v>0</v>
      </c>
      <c r="J767" s="205"/>
      <c r="K767" s="205"/>
      <c r="L767" s="205">
        <v>18000</v>
      </c>
      <c r="M767" s="205">
        <v>0</v>
      </c>
      <c r="N767" s="205">
        <v>18000</v>
      </c>
    </row>
    <row r="768" spans="1:14">
      <c r="A768" s="175"/>
      <c r="B768" s="271">
        <v>538205</v>
      </c>
      <c r="C768" s="201" t="s">
        <v>200</v>
      </c>
      <c r="D768" s="272" t="s">
        <v>713</v>
      </c>
      <c r="E768" s="273" t="s">
        <v>1007</v>
      </c>
      <c r="F768" s="274" t="s">
        <v>932</v>
      </c>
      <c r="G768" s="274" t="s">
        <v>890</v>
      </c>
      <c r="H768" s="205">
        <v>4251.07</v>
      </c>
      <c r="I768" s="205">
        <v>0</v>
      </c>
      <c r="J768" s="205"/>
      <c r="K768" s="205"/>
      <c r="L768" s="205">
        <v>414614.36</v>
      </c>
      <c r="M768" s="205">
        <v>0</v>
      </c>
      <c r="N768" s="205">
        <v>414614.36</v>
      </c>
    </row>
    <row r="769" spans="1:14">
      <c r="A769" s="175"/>
      <c r="B769" s="271">
        <v>538207</v>
      </c>
      <c r="C769" s="201" t="s">
        <v>200</v>
      </c>
      <c r="D769" s="272" t="s">
        <v>713</v>
      </c>
      <c r="E769" s="273" t="s">
        <v>1008</v>
      </c>
      <c r="F769" s="274" t="s">
        <v>932</v>
      </c>
      <c r="G769" s="274" t="s">
        <v>890</v>
      </c>
      <c r="H769" s="205">
        <v>0</v>
      </c>
      <c r="I769" s="205">
        <v>0</v>
      </c>
      <c r="J769" s="205"/>
      <c r="K769" s="205"/>
      <c r="L769" s="205">
        <v>0</v>
      </c>
      <c r="M769" s="205">
        <v>0</v>
      </c>
      <c r="N769" s="205">
        <v>0</v>
      </c>
    </row>
    <row r="770" spans="1:14">
      <c r="A770" s="175"/>
      <c r="B770" s="271">
        <v>538600</v>
      </c>
      <c r="C770" s="201" t="s">
        <v>200</v>
      </c>
      <c r="D770" s="272" t="s">
        <v>713</v>
      </c>
      <c r="E770" s="273" t="s">
        <v>1009</v>
      </c>
      <c r="F770" s="274" t="s">
        <v>932</v>
      </c>
      <c r="G770" s="274" t="s">
        <v>890</v>
      </c>
      <c r="H770" s="205">
        <v>0</v>
      </c>
      <c r="I770" s="205">
        <v>0</v>
      </c>
      <c r="J770" s="205"/>
      <c r="K770" s="205"/>
      <c r="L770" s="205">
        <v>0</v>
      </c>
      <c r="M770" s="205">
        <v>0</v>
      </c>
      <c r="N770" s="205">
        <v>0</v>
      </c>
    </row>
    <row r="771" spans="1:14">
      <c r="A771" s="175"/>
      <c r="B771" s="271">
        <v>538650</v>
      </c>
      <c r="C771" s="201" t="s">
        <v>200</v>
      </c>
      <c r="D771" s="272" t="s">
        <v>713</v>
      </c>
      <c r="E771" s="273" t="s">
        <v>1010</v>
      </c>
      <c r="F771" s="274" t="s">
        <v>932</v>
      </c>
      <c r="G771" s="274" t="s">
        <v>890</v>
      </c>
      <c r="H771" s="205">
        <v>0</v>
      </c>
      <c r="I771" s="205">
        <v>0</v>
      </c>
      <c r="J771" s="205"/>
      <c r="K771" s="205"/>
      <c r="L771" s="205">
        <v>55452.73</v>
      </c>
      <c r="M771" s="205">
        <v>0</v>
      </c>
      <c r="N771" s="205">
        <v>55452.73</v>
      </c>
    </row>
    <row r="772" spans="1:14">
      <c r="A772" s="175"/>
      <c r="B772" s="271">
        <v>538900</v>
      </c>
      <c r="C772" s="201" t="s">
        <v>200</v>
      </c>
      <c r="D772" s="272" t="s">
        <v>713</v>
      </c>
      <c r="E772" s="273" t="s">
        <v>1011</v>
      </c>
      <c r="F772" s="274" t="s">
        <v>932</v>
      </c>
      <c r="G772" s="274" t="s">
        <v>890</v>
      </c>
      <c r="H772" s="205">
        <v>5558.02</v>
      </c>
      <c r="I772" s="205">
        <v>0</v>
      </c>
      <c r="J772" s="205"/>
      <c r="K772" s="205"/>
      <c r="L772" s="205">
        <v>1364497.32</v>
      </c>
      <c r="M772" s="205">
        <v>0</v>
      </c>
      <c r="N772" s="205">
        <v>1364497.32</v>
      </c>
    </row>
    <row r="773" spans="1:14">
      <c r="A773" s="175"/>
      <c r="B773" s="195" t="s">
        <v>1012</v>
      </c>
      <c r="C773" s="196"/>
      <c r="D773" s="197"/>
      <c r="E773" s="198"/>
      <c r="F773" s="199"/>
      <c r="G773" s="199"/>
      <c r="H773" s="199"/>
      <c r="I773" s="199"/>
      <c r="J773" s="199">
        <v>0</v>
      </c>
      <c r="K773" s="199">
        <v>0</v>
      </c>
      <c r="L773" s="199">
        <v>12819975.34</v>
      </c>
      <c r="M773" s="199">
        <v>719829.21</v>
      </c>
      <c r="N773" s="199">
        <v>13539804.550000001</v>
      </c>
    </row>
    <row r="774" spans="1:14">
      <c r="A774" s="175"/>
      <c r="B774" s="261" t="s">
        <v>817</v>
      </c>
      <c r="C774" s="262"/>
      <c r="D774" s="263"/>
      <c r="E774" s="264"/>
      <c r="F774" s="363"/>
      <c r="G774" s="363"/>
      <c r="H774" s="265"/>
      <c r="I774" s="265"/>
      <c r="J774" s="265">
        <v>0</v>
      </c>
      <c r="K774" s="265">
        <v>0</v>
      </c>
      <c r="L774" s="265">
        <v>3643864.63</v>
      </c>
      <c r="M774" s="265">
        <v>0</v>
      </c>
      <c r="N774" s="265">
        <v>3643864.63</v>
      </c>
    </row>
    <row r="775" spans="1:14">
      <c r="A775" s="175"/>
      <c r="B775" s="271">
        <v>512070</v>
      </c>
      <c r="C775" s="201" t="s">
        <v>201</v>
      </c>
      <c r="D775" s="272" t="s">
        <v>713</v>
      </c>
      <c r="E775" s="273" t="s">
        <v>1013</v>
      </c>
      <c r="F775" s="274" t="s">
        <v>1012</v>
      </c>
      <c r="G775" s="274" t="s">
        <v>817</v>
      </c>
      <c r="H775" s="205"/>
      <c r="I775" s="205"/>
      <c r="J775" s="205">
        <v>0</v>
      </c>
      <c r="K775" s="205">
        <v>0</v>
      </c>
      <c r="L775" s="205">
        <v>0</v>
      </c>
      <c r="M775" s="205">
        <v>0</v>
      </c>
      <c r="N775" s="205">
        <v>0</v>
      </c>
    </row>
    <row r="776" spans="1:14">
      <c r="A776" s="175"/>
      <c r="B776" s="271">
        <v>513070</v>
      </c>
      <c r="C776" s="201" t="s">
        <v>201</v>
      </c>
      <c r="D776" s="272" t="s">
        <v>713</v>
      </c>
      <c r="E776" s="273" t="s">
        <v>1013</v>
      </c>
      <c r="F776" s="274" t="s">
        <v>1012</v>
      </c>
      <c r="G776" s="274" t="s">
        <v>817</v>
      </c>
      <c r="H776" s="205"/>
      <c r="I776" s="205"/>
      <c r="J776" s="205">
        <v>0</v>
      </c>
      <c r="K776" s="205">
        <v>0</v>
      </c>
      <c r="L776" s="205">
        <v>0</v>
      </c>
      <c r="M776" s="205">
        <v>0</v>
      </c>
      <c r="N776" s="205">
        <v>0</v>
      </c>
    </row>
    <row r="777" spans="1:14">
      <c r="A777" s="175"/>
      <c r="B777" s="271">
        <v>523110</v>
      </c>
      <c r="C777" s="201" t="s">
        <v>201</v>
      </c>
      <c r="D777" s="272" t="s">
        <v>713</v>
      </c>
      <c r="E777" s="273" t="s">
        <v>1014</v>
      </c>
      <c r="F777" s="274" t="s">
        <v>1012</v>
      </c>
      <c r="G777" s="274" t="s">
        <v>817</v>
      </c>
      <c r="H777" s="205"/>
      <c r="I777" s="205"/>
      <c r="J777" s="205">
        <v>0</v>
      </c>
      <c r="K777" s="205">
        <v>0</v>
      </c>
      <c r="L777" s="205">
        <v>0</v>
      </c>
      <c r="M777" s="205">
        <v>0</v>
      </c>
      <c r="N777" s="205">
        <v>0</v>
      </c>
    </row>
    <row r="778" spans="1:14">
      <c r="A778" s="175"/>
      <c r="B778" s="271">
        <v>551009</v>
      </c>
      <c r="C778" s="201" t="s">
        <v>201</v>
      </c>
      <c r="D778" s="272" t="s">
        <v>713</v>
      </c>
      <c r="E778" s="273" t="s">
        <v>857</v>
      </c>
      <c r="F778" s="270" t="s">
        <v>1012</v>
      </c>
      <c r="G778" s="270" t="s">
        <v>817</v>
      </c>
      <c r="H778" s="205"/>
      <c r="I778" s="205"/>
      <c r="J778" s="205">
        <v>0</v>
      </c>
      <c r="K778" s="205">
        <v>0</v>
      </c>
      <c r="L778" s="205">
        <v>0</v>
      </c>
      <c r="M778" s="205">
        <v>0</v>
      </c>
      <c r="N778" s="205">
        <v>0</v>
      </c>
    </row>
    <row r="779" spans="1:14">
      <c r="A779" s="364"/>
      <c r="B779" s="365">
        <v>552101</v>
      </c>
      <c r="C779" s="366" t="s">
        <v>201</v>
      </c>
      <c r="D779" s="367" t="s">
        <v>713</v>
      </c>
      <c r="E779" s="368" t="s">
        <v>1015</v>
      </c>
      <c r="F779" s="369" t="s">
        <v>1012</v>
      </c>
      <c r="G779" s="369" t="s">
        <v>817</v>
      </c>
      <c r="H779" s="370"/>
      <c r="I779" s="370"/>
      <c r="J779" s="370">
        <v>0</v>
      </c>
      <c r="K779" s="370">
        <v>0</v>
      </c>
      <c r="L779" s="370">
        <v>0</v>
      </c>
      <c r="M779" s="370">
        <v>0</v>
      </c>
      <c r="N779" s="370">
        <v>0</v>
      </c>
    </row>
    <row r="780" spans="1:14">
      <c r="A780" s="175"/>
      <c r="B780" s="271">
        <v>552102</v>
      </c>
      <c r="C780" s="201" t="s">
        <v>201</v>
      </c>
      <c r="D780" s="272" t="s">
        <v>713</v>
      </c>
      <c r="E780" s="273" t="s">
        <v>1016</v>
      </c>
      <c r="F780" s="270" t="s">
        <v>1012</v>
      </c>
      <c r="G780" s="270" t="s">
        <v>817</v>
      </c>
      <c r="H780" s="205"/>
      <c r="I780" s="205"/>
      <c r="J780" s="205">
        <v>0</v>
      </c>
      <c r="K780" s="205">
        <v>0</v>
      </c>
      <c r="L780" s="205">
        <v>0</v>
      </c>
      <c r="M780" s="205">
        <v>0</v>
      </c>
      <c r="N780" s="205">
        <v>0</v>
      </c>
    </row>
    <row r="781" spans="1:14">
      <c r="A781" s="175"/>
      <c r="B781" s="271">
        <v>552103</v>
      </c>
      <c r="C781" s="201" t="s">
        <v>201</v>
      </c>
      <c r="D781" s="272" t="s">
        <v>713</v>
      </c>
      <c r="E781" s="273" t="s">
        <v>1017</v>
      </c>
      <c r="F781" s="270" t="s">
        <v>1012</v>
      </c>
      <c r="G781" s="270" t="s">
        <v>817</v>
      </c>
      <c r="H781" s="205"/>
      <c r="I781" s="205"/>
      <c r="J781" s="205">
        <v>0</v>
      </c>
      <c r="K781" s="205">
        <v>0</v>
      </c>
      <c r="L781" s="205">
        <v>0</v>
      </c>
      <c r="M781" s="205">
        <v>0</v>
      </c>
      <c r="N781" s="205">
        <v>0</v>
      </c>
    </row>
    <row r="782" spans="1:14">
      <c r="A782" s="175"/>
      <c r="B782" s="271">
        <v>552105</v>
      </c>
      <c r="C782" s="201" t="s">
        <v>201</v>
      </c>
      <c r="D782" s="272" t="s">
        <v>713</v>
      </c>
      <c r="E782" s="273" t="s">
        <v>1018</v>
      </c>
      <c r="F782" s="270" t="s">
        <v>1012</v>
      </c>
      <c r="G782" s="270" t="s">
        <v>817</v>
      </c>
      <c r="H782" s="205"/>
      <c r="I782" s="205"/>
      <c r="J782" s="205">
        <v>0</v>
      </c>
      <c r="K782" s="205">
        <v>0</v>
      </c>
      <c r="L782" s="205">
        <v>0</v>
      </c>
      <c r="M782" s="205">
        <v>0</v>
      </c>
      <c r="N782" s="205">
        <v>0</v>
      </c>
    </row>
    <row r="783" spans="1:14">
      <c r="A783" s="175"/>
      <c r="B783" s="271">
        <v>552106</v>
      </c>
      <c r="C783" s="201" t="s">
        <v>201</v>
      </c>
      <c r="D783" s="272" t="s">
        <v>713</v>
      </c>
      <c r="E783" s="273" t="s">
        <v>1019</v>
      </c>
      <c r="F783" s="270" t="s">
        <v>1012</v>
      </c>
      <c r="G783" s="270" t="s">
        <v>817</v>
      </c>
      <c r="H783" s="205"/>
      <c r="I783" s="205"/>
      <c r="J783" s="205">
        <v>0</v>
      </c>
      <c r="K783" s="205">
        <v>0</v>
      </c>
      <c r="L783" s="205">
        <v>0</v>
      </c>
      <c r="M783" s="205">
        <v>0</v>
      </c>
      <c r="N783" s="205">
        <v>0</v>
      </c>
    </row>
    <row r="784" spans="1:14">
      <c r="A784" s="175"/>
      <c r="B784" s="271">
        <v>552107</v>
      </c>
      <c r="C784" s="201" t="s">
        <v>201</v>
      </c>
      <c r="D784" s="272" t="s">
        <v>713</v>
      </c>
      <c r="E784" s="273" t="s">
        <v>1020</v>
      </c>
      <c r="F784" s="270" t="s">
        <v>1012</v>
      </c>
      <c r="G784" s="270" t="s">
        <v>817</v>
      </c>
      <c r="H784" s="205"/>
      <c r="I784" s="205"/>
      <c r="J784" s="205">
        <v>0</v>
      </c>
      <c r="K784" s="205">
        <v>0</v>
      </c>
      <c r="L784" s="205">
        <v>0</v>
      </c>
      <c r="M784" s="205">
        <v>0</v>
      </c>
      <c r="N784" s="205">
        <v>0</v>
      </c>
    </row>
    <row r="785" spans="1:14">
      <c r="A785" s="175"/>
      <c r="B785" s="271">
        <v>552111</v>
      </c>
      <c r="C785" s="201" t="s">
        <v>201</v>
      </c>
      <c r="D785" s="272" t="s">
        <v>713</v>
      </c>
      <c r="E785" s="273" t="s">
        <v>1021</v>
      </c>
      <c r="F785" s="270" t="s">
        <v>1012</v>
      </c>
      <c r="G785" s="270" t="s">
        <v>817</v>
      </c>
      <c r="H785" s="205"/>
      <c r="I785" s="205"/>
      <c r="J785" s="205">
        <v>0</v>
      </c>
      <c r="K785" s="205">
        <v>0</v>
      </c>
      <c r="L785" s="205">
        <v>0</v>
      </c>
      <c r="M785" s="205">
        <v>0</v>
      </c>
      <c r="N785" s="205">
        <v>0</v>
      </c>
    </row>
    <row r="786" spans="1:14">
      <c r="A786" s="175"/>
      <c r="B786" s="271">
        <v>552116</v>
      </c>
      <c r="C786" s="201" t="s">
        <v>201</v>
      </c>
      <c r="D786" s="272" t="s">
        <v>713</v>
      </c>
      <c r="E786" s="273" t="s">
        <v>1022</v>
      </c>
      <c r="F786" s="270" t="s">
        <v>1012</v>
      </c>
      <c r="G786" s="270" t="s">
        <v>817</v>
      </c>
      <c r="H786" s="205"/>
      <c r="I786" s="205"/>
      <c r="J786" s="205">
        <v>0</v>
      </c>
      <c r="K786" s="205">
        <v>0</v>
      </c>
      <c r="L786" s="205">
        <v>0</v>
      </c>
      <c r="M786" s="205">
        <v>0</v>
      </c>
      <c r="N786" s="205">
        <v>0</v>
      </c>
    </row>
    <row r="787" spans="1:14">
      <c r="A787" s="175"/>
      <c r="B787" s="271">
        <v>552117</v>
      </c>
      <c r="C787" s="201" t="s">
        <v>201</v>
      </c>
      <c r="D787" s="272" t="s">
        <v>713</v>
      </c>
      <c r="E787" s="273" t="s">
        <v>1023</v>
      </c>
      <c r="F787" s="270" t="s">
        <v>1012</v>
      </c>
      <c r="G787" s="270" t="s">
        <v>817</v>
      </c>
      <c r="H787" s="205"/>
      <c r="I787" s="205"/>
      <c r="J787" s="205">
        <v>0</v>
      </c>
      <c r="K787" s="205">
        <v>0</v>
      </c>
      <c r="L787" s="205">
        <v>0</v>
      </c>
      <c r="M787" s="205">
        <v>0</v>
      </c>
      <c r="N787" s="205">
        <v>0</v>
      </c>
    </row>
    <row r="788" spans="1:14">
      <c r="A788" s="175"/>
      <c r="B788" s="271">
        <v>552119</v>
      </c>
      <c r="C788" s="201" t="s">
        <v>201</v>
      </c>
      <c r="D788" s="272" t="s">
        <v>713</v>
      </c>
      <c r="E788" s="273" t="s">
        <v>1024</v>
      </c>
      <c r="F788" s="270" t="s">
        <v>1012</v>
      </c>
      <c r="G788" s="270" t="s">
        <v>817</v>
      </c>
      <c r="H788" s="205"/>
      <c r="I788" s="205"/>
      <c r="J788" s="205">
        <v>0</v>
      </c>
      <c r="K788" s="205">
        <v>0</v>
      </c>
      <c r="L788" s="205">
        <v>0</v>
      </c>
      <c r="M788" s="205">
        <v>0</v>
      </c>
      <c r="N788" s="205">
        <v>0</v>
      </c>
    </row>
    <row r="789" spans="1:14">
      <c r="A789" s="175"/>
      <c r="B789" s="271">
        <v>552120</v>
      </c>
      <c r="C789" s="201" t="s">
        <v>201</v>
      </c>
      <c r="D789" s="272" t="s">
        <v>713</v>
      </c>
      <c r="E789" s="273" t="s">
        <v>1025</v>
      </c>
      <c r="F789" s="270" t="s">
        <v>1012</v>
      </c>
      <c r="G789" s="270" t="s">
        <v>817</v>
      </c>
      <c r="H789" s="205"/>
      <c r="I789" s="205"/>
      <c r="J789" s="205">
        <v>0</v>
      </c>
      <c r="K789" s="205">
        <v>0</v>
      </c>
      <c r="L789" s="205">
        <v>0</v>
      </c>
      <c r="M789" s="205">
        <v>0</v>
      </c>
      <c r="N789" s="205">
        <v>0</v>
      </c>
    </row>
    <row r="790" spans="1:14">
      <c r="A790" s="175"/>
      <c r="B790" s="271">
        <v>552123</v>
      </c>
      <c r="C790" s="201" t="s">
        <v>201</v>
      </c>
      <c r="D790" s="272" t="s">
        <v>713</v>
      </c>
      <c r="E790" s="273" t="s">
        <v>1026</v>
      </c>
      <c r="F790" s="270" t="s">
        <v>1012</v>
      </c>
      <c r="G790" s="270" t="s">
        <v>817</v>
      </c>
      <c r="H790" s="205"/>
      <c r="I790" s="205"/>
      <c r="J790" s="205">
        <v>0</v>
      </c>
      <c r="K790" s="205">
        <v>0</v>
      </c>
      <c r="L790" s="205">
        <v>0</v>
      </c>
      <c r="M790" s="205">
        <v>0</v>
      </c>
      <c r="N790" s="205">
        <v>0</v>
      </c>
    </row>
    <row r="791" spans="1:14">
      <c r="A791" s="175"/>
      <c r="B791" s="271">
        <v>552127</v>
      </c>
      <c r="C791" s="201" t="s">
        <v>201</v>
      </c>
      <c r="D791" s="272" t="s">
        <v>713</v>
      </c>
      <c r="E791" s="273" t="s">
        <v>1027</v>
      </c>
      <c r="F791" s="270" t="s">
        <v>1012</v>
      </c>
      <c r="G791" s="270" t="s">
        <v>817</v>
      </c>
      <c r="H791" s="205"/>
      <c r="I791" s="205"/>
      <c r="J791" s="205">
        <v>0</v>
      </c>
      <c r="K791" s="205">
        <v>0</v>
      </c>
      <c r="L791" s="205">
        <v>0</v>
      </c>
      <c r="M791" s="205">
        <v>0</v>
      </c>
      <c r="N791" s="205">
        <v>0</v>
      </c>
    </row>
    <row r="792" spans="1:14">
      <c r="A792" s="175"/>
      <c r="B792" s="271">
        <v>552128</v>
      </c>
      <c r="C792" s="201" t="s">
        <v>201</v>
      </c>
      <c r="D792" s="272" t="s">
        <v>713</v>
      </c>
      <c r="E792" s="273" t="s">
        <v>1028</v>
      </c>
      <c r="F792" s="270" t="s">
        <v>1012</v>
      </c>
      <c r="G792" s="270" t="s">
        <v>817</v>
      </c>
      <c r="H792" s="205"/>
      <c r="I792" s="205"/>
      <c r="J792" s="205">
        <v>0</v>
      </c>
      <c r="K792" s="205">
        <v>0</v>
      </c>
      <c r="L792" s="205">
        <v>0</v>
      </c>
      <c r="M792" s="205">
        <v>0</v>
      </c>
      <c r="N792" s="205">
        <v>0</v>
      </c>
    </row>
    <row r="793" spans="1:14">
      <c r="A793" s="364"/>
      <c r="B793" s="365">
        <v>621101</v>
      </c>
      <c r="C793" s="366" t="s">
        <v>201</v>
      </c>
      <c r="D793" s="367" t="s">
        <v>713</v>
      </c>
      <c r="E793" s="368" t="s">
        <v>1029</v>
      </c>
      <c r="F793" s="369" t="s">
        <v>1012</v>
      </c>
      <c r="G793" s="369" t="s">
        <v>817</v>
      </c>
      <c r="H793" s="370"/>
      <c r="I793" s="370"/>
      <c r="J793" s="370">
        <v>0</v>
      </c>
      <c r="K793" s="370">
        <v>0</v>
      </c>
      <c r="L793" s="370">
        <v>0</v>
      </c>
      <c r="M793" s="370">
        <v>0</v>
      </c>
      <c r="N793" s="370">
        <v>0</v>
      </c>
    </row>
    <row r="794" spans="1:14">
      <c r="A794" s="175"/>
      <c r="B794" s="271">
        <v>621102</v>
      </c>
      <c r="C794" s="201" t="s">
        <v>201</v>
      </c>
      <c r="D794" s="272" t="s">
        <v>713</v>
      </c>
      <c r="E794" s="273" t="s">
        <v>1030</v>
      </c>
      <c r="F794" s="270" t="s">
        <v>1012</v>
      </c>
      <c r="G794" s="270" t="s">
        <v>817</v>
      </c>
      <c r="H794" s="205"/>
      <c r="I794" s="205"/>
      <c r="J794" s="205">
        <v>0</v>
      </c>
      <c r="K794" s="205">
        <v>0</v>
      </c>
      <c r="L794" s="205">
        <v>0</v>
      </c>
      <c r="M794" s="205">
        <v>0</v>
      </c>
      <c r="N794" s="205">
        <v>0</v>
      </c>
    </row>
    <row r="795" spans="1:14">
      <c r="A795" s="175"/>
      <c r="B795" s="271">
        <v>621103</v>
      </c>
      <c r="C795" s="201" t="s">
        <v>201</v>
      </c>
      <c r="D795" s="272" t="s">
        <v>713</v>
      </c>
      <c r="E795" s="273" t="s">
        <v>1031</v>
      </c>
      <c r="F795" s="270" t="s">
        <v>1012</v>
      </c>
      <c r="G795" s="270" t="s">
        <v>817</v>
      </c>
      <c r="H795" s="205"/>
      <c r="I795" s="205"/>
      <c r="J795" s="205">
        <v>0</v>
      </c>
      <c r="K795" s="205">
        <v>0</v>
      </c>
      <c r="L795" s="205">
        <v>0</v>
      </c>
      <c r="M795" s="205">
        <v>0</v>
      </c>
      <c r="N795" s="205">
        <v>0</v>
      </c>
    </row>
    <row r="796" spans="1:14">
      <c r="A796" s="175"/>
      <c r="B796" s="271">
        <v>621104</v>
      </c>
      <c r="C796" s="201" t="s">
        <v>201</v>
      </c>
      <c r="D796" s="272" t="s">
        <v>713</v>
      </c>
      <c r="E796" s="273" t="s">
        <v>1032</v>
      </c>
      <c r="F796" s="270" t="s">
        <v>1012</v>
      </c>
      <c r="G796" s="270" t="s">
        <v>817</v>
      </c>
      <c r="H796" s="205"/>
      <c r="I796" s="205"/>
      <c r="J796" s="205">
        <v>0</v>
      </c>
      <c r="K796" s="205">
        <v>0</v>
      </c>
      <c r="L796" s="205">
        <v>0</v>
      </c>
      <c r="M796" s="205">
        <v>0</v>
      </c>
      <c r="N796" s="205">
        <v>0</v>
      </c>
    </row>
    <row r="797" spans="1:14">
      <c r="A797" s="175"/>
      <c r="B797" s="271">
        <v>621106</v>
      </c>
      <c r="C797" s="201" t="s">
        <v>201</v>
      </c>
      <c r="D797" s="272" t="s">
        <v>713</v>
      </c>
      <c r="E797" s="273" t="s">
        <v>1033</v>
      </c>
      <c r="F797" s="274" t="s">
        <v>1012</v>
      </c>
      <c r="G797" s="274" t="s">
        <v>817</v>
      </c>
      <c r="H797" s="205"/>
      <c r="I797" s="205"/>
      <c r="J797" s="205">
        <v>0</v>
      </c>
      <c r="K797" s="205">
        <v>0</v>
      </c>
      <c r="L797" s="205">
        <v>0</v>
      </c>
      <c r="M797" s="205">
        <v>0</v>
      </c>
      <c r="N797" s="205">
        <v>0</v>
      </c>
    </row>
    <row r="798" spans="1:14">
      <c r="A798" s="175"/>
      <c r="B798" s="271">
        <v>621107</v>
      </c>
      <c r="C798" s="201" t="s">
        <v>201</v>
      </c>
      <c r="D798" s="272" t="s">
        <v>713</v>
      </c>
      <c r="E798" s="273" t="s">
        <v>1034</v>
      </c>
      <c r="F798" s="274" t="s">
        <v>1012</v>
      </c>
      <c r="G798" s="274" t="s">
        <v>817</v>
      </c>
      <c r="H798" s="205"/>
      <c r="I798" s="205"/>
      <c r="J798" s="205">
        <v>0</v>
      </c>
      <c r="K798" s="205">
        <v>0</v>
      </c>
      <c r="L798" s="205">
        <v>0</v>
      </c>
      <c r="M798" s="205">
        <v>0</v>
      </c>
      <c r="N798" s="205">
        <v>0</v>
      </c>
    </row>
    <row r="799" spans="1:14">
      <c r="A799" s="175"/>
      <c r="B799" s="271">
        <v>621108</v>
      </c>
      <c r="C799" s="201" t="s">
        <v>201</v>
      </c>
      <c r="D799" s="272" t="s">
        <v>713</v>
      </c>
      <c r="E799" s="273" t="s">
        <v>1035</v>
      </c>
      <c r="F799" s="274" t="s">
        <v>1012</v>
      </c>
      <c r="G799" s="274" t="s">
        <v>817</v>
      </c>
      <c r="H799" s="205"/>
      <c r="I799" s="205"/>
      <c r="J799" s="205">
        <v>0</v>
      </c>
      <c r="K799" s="205">
        <v>0</v>
      </c>
      <c r="L799" s="205">
        <v>0</v>
      </c>
      <c r="M799" s="205">
        <v>0</v>
      </c>
      <c r="N799" s="205">
        <v>0</v>
      </c>
    </row>
    <row r="800" spans="1:14">
      <c r="A800" s="175"/>
      <c r="B800" s="271">
        <v>621110</v>
      </c>
      <c r="C800" s="201" t="s">
        <v>201</v>
      </c>
      <c r="D800" s="272" t="s">
        <v>713</v>
      </c>
      <c r="E800" s="273" t="s">
        <v>1036</v>
      </c>
      <c r="F800" s="274" t="s">
        <v>1012</v>
      </c>
      <c r="G800" s="274" t="s">
        <v>817</v>
      </c>
      <c r="H800" s="205"/>
      <c r="I800" s="205"/>
      <c r="J800" s="205">
        <v>0</v>
      </c>
      <c r="K800" s="205">
        <v>0</v>
      </c>
      <c r="L800" s="205">
        <v>0</v>
      </c>
      <c r="M800" s="205">
        <v>0</v>
      </c>
      <c r="N800" s="205">
        <v>0</v>
      </c>
    </row>
    <row r="801" spans="1:14">
      <c r="A801" s="175"/>
      <c r="B801" s="271">
        <v>621111</v>
      </c>
      <c r="C801" s="201" t="s">
        <v>201</v>
      </c>
      <c r="D801" s="272" t="s">
        <v>713</v>
      </c>
      <c r="E801" s="273" t="s">
        <v>1037</v>
      </c>
      <c r="F801" s="274" t="s">
        <v>1012</v>
      </c>
      <c r="G801" s="274" t="s">
        <v>817</v>
      </c>
      <c r="H801" s="205"/>
      <c r="I801" s="205"/>
      <c r="J801" s="205">
        <v>0</v>
      </c>
      <c r="K801" s="205">
        <v>0</v>
      </c>
      <c r="L801" s="205">
        <v>0</v>
      </c>
      <c r="M801" s="205">
        <v>0</v>
      </c>
      <c r="N801" s="205">
        <v>0</v>
      </c>
    </row>
    <row r="802" spans="1:14">
      <c r="A802" s="175"/>
      <c r="B802" s="271">
        <v>621113</v>
      </c>
      <c r="C802" s="201" t="s">
        <v>201</v>
      </c>
      <c r="D802" s="272" t="s">
        <v>713</v>
      </c>
      <c r="E802" s="273" t="s">
        <v>1038</v>
      </c>
      <c r="F802" s="274" t="s">
        <v>1012</v>
      </c>
      <c r="G802" s="274" t="s">
        <v>817</v>
      </c>
      <c r="H802" s="205"/>
      <c r="I802" s="205"/>
      <c r="J802" s="205">
        <v>0</v>
      </c>
      <c r="K802" s="205">
        <v>0</v>
      </c>
      <c r="L802" s="205">
        <v>0</v>
      </c>
      <c r="M802" s="205">
        <v>0</v>
      </c>
      <c r="N802" s="205">
        <v>0</v>
      </c>
    </row>
    <row r="803" spans="1:14">
      <c r="A803" s="175"/>
      <c r="B803" s="271">
        <v>621115</v>
      </c>
      <c r="C803" s="201" t="s">
        <v>201</v>
      </c>
      <c r="D803" s="272" t="s">
        <v>713</v>
      </c>
      <c r="E803" s="273" t="s">
        <v>1039</v>
      </c>
      <c r="F803" s="274" t="s">
        <v>1012</v>
      </c>
      <c r="G803" s="274" t="s">
        <v>817</v>
      </c>
      <c r="H803" s="205"/>
      <c r="I803" s="205"/>
      <c r="J803" s="205">
        <v>0</v>
      </c>
      <c r="K803" s="205">
        <v>0</v>
      </c>
      <c r="L803" s="205">
        <v>0</v>
      </c>
      <c r="M803" s="205">
        <v>0</v>
      </c>
      <c r="N803" s="205">
        <v>0</v>
      </c>
    </row>
    <row r="804" spans="1:14">
      <c r="A804" s="175"/>
      <c r="B804" s="271">
        <v>621117</v>
      </c>
      <c r="C804" s="201" t="s">
        <v>201</v>
      </c>
      <c r="D804" s="272" t="s">
        <v>713</v>
      </c>
      <c r="E804" s="273" t="s">
        <v>1040</v>
      </c>
      <c r="F804" s="274" t="s">
        <v>1012</v>
      </c>
      <c r="G804" s="274" t="s">
        <v>817</v>
      </c>
      <c r="H804" s="205"/>
      <c r="I804" s="205"/>
      <c r="J804" s="205">
        <v>0</v>
      </c>
      <c r="K804" s="205">
        <v>0</v>
      </c>
      <c r="L804" s="205">
        <v>0</v>
      </c>
      <c r="M804" s="205">
        <v>0</v>
      </c>
      <c r="N804" s="205">
        <v>0</v>
      </c>
    </row>
    <row r="805" spans="1:14">
      <c r="A805" s="175"/>
      <c r="B805" s="271">
        <v>621118</v>
      </c>
      <c r="C805" s="201" t="s">
        <v>201</v>
      </c>
      <c r="D805" s="272" t="s">
        <v>713</v>
      </c>
      <c r="E805" s="273" t="s">
        <v>1041</v>
      </c>
      <c r="F805" s="274" t="s">
        <v>1012</v>
      </c>
      <c r="G805" s="274" t="s">
        <v>817</v>
      </c>
      <c r="H805" s="205"/>
      <c r="I805" s="205"/>
      <c r="J805" s="205">
        <v>0</v>
      </c>
      <c r="K805" s="205">
        <v>0</v>
      </c>
      <c r="L805" s="205">
        <v>0</v>
      </c>
      <c r="M805" s="205">
        <v>0</v>
      </c>
      <c r="N805" s="205">
        <v>0</v>
      </c>
    </row>
    <row r="806" spans="1:14">
      <c r="A806" s="175"/>
      <c r="B806" s="271">
        <v>621119</v>
      </c>
      <c r="C806" s="201" t="s">
        <v>201</v>
      </c>
      <c r="D806" s="272" t="s">
        <v>713</v>
      </c>
      <c r="E806" s="273" t="s">
        <v>1042</v>
      </c>
      <c r="F806" s="274" t="s">
        <v>1012</v>
      </c>
      <c r="G806" s="274" t="s">
        <v>817</v>
      </c>
      <c r="H806" s="205"/>
      <c r="I806" s="205"/>
      <c r="J806" s="205">
        <v>0</v>
      </c>
      <c r="K806" s="205">
        <v>0</v>
      </c>
      <c r="L806" s="205">
        <v>0</v>
      </c>
      <c r="M806" s="205">
        <v>0</v>
      </c>
      <c r="N806" s="205">
        <v>0</v>
      </c>
    </row>
    <row r="807" spans="1:14">
      <c r="A807" s="175"/>
      <c r="B807" s="271">
        <v>621122</v>
      </c>
      <c r="C807" s="201" t="s">
        <v>201</v>
      </c>
      <c r="D807" s="272" t="s">
        <v>713</v>
      </c>
      <c r="E807" s="273" t="s">
        <v>1043</v>
      </c>
      <c r="F807" s="274" t="s">
        <v>1012</v>
      </c>
      <c r="G807" s="274" t="s">
        <v>817</v>
      </c>
      <c r="H807" s="205"/>
      <c r="I807" s="205"/>
      <c r="J807" s="205">
        <v>0</v>
      </c>
      <c r="K807" s="205">
        <v>0</v>
      </c>
      <c r="L807" s="205">
        <v>0</v>
      </c>
      <c r="M807" s="205">
        <v>0</v>
      </c>
      <c r="N807" s="205">
        <v>0</v>
      </c>
    </row>
    <row r="808" spans="1:14">
      <c r="A808" s="175"/>
      <c r="B808" s="271">
        <v>622101</v>
      </c>
      <c r="C808" s="201" t="s">
        <v>201</v>
      </c>
      <c r="D808" s="272" t="s">
        <v>713</v>
      </c>
      <c r="E808" s="273" t="s">
        <v>1044</v>
      </c>
      <c r="F808" s="274" t="s">
        <v>1012</v>
      </c>
      <c r="G808" s="274" t="s">
        <v>817</v>
      </c>
      <c r="H808" s="205"/>
      <c r="I808" s="205"/>
      <c r="J808" s="205">
        <v>0</v>
      </c>
      <c r="K808" s="205">
        <v>0</v>
      </c>
      <c r="L808" s="205">
        <v>0</v>
      </c>
      <c r="M808" s="205">
        <v>0</v>
      </c>
      <c r="N808" s="205">
        <v>0</v>
      </c>
    </row>
    <row r="809" spans="1:14">
      <c r="A809" s="175"/>
      <c r="B809" s="271">
        <v>622102</v>
      </c>
      <c r="C809" s="201" t="s">
        <v>201</v>
      </c>
      <c r="D809" s="272" t="s">
        <v>713</v>
      </c>
      <c r="E809" s="273" t="s">
        <v>1045</v>
      </c>
      <c r="F809" s="274" t="s">
        <v>1012</v>
      </c>
      <c r="G809" s="274" t="s">
        <v>817</v>
      </c>
      <c r="H809" s="205"/>
      <c r="I809" s="205"/>
      <c r="J809" s="205">
        <v>0</v>
      </c>
      <c r="K809" s="205">
        <v>0</v>
      </c>
      <c r="L809" s="205">
        <v>0</v>
      </c>
      <c r="M809" s="205">
        <v>0</v>
      </c>
      <c r="N809" s="205">
        <v>0</v>
      </c>
    </row>
    <row r="810" spans="1:14">
      <c r="A810" s="175"/>
      <c r="B810" s="271">
        <v>623103</v>
      </c>
      <c r="C810" s="201" t="s">
        <v>201</v>
      </c>
      <c r="D810" s="272" t="s">
        <v>713</v>
      </c>
      <c r="E810" s="273" t="s">
        <v>1046</v>
      </c>
      <c r="F810" s="274" t="s">
        <v>1012</v>
      </c>
      <c r="G810" s="274" t="s">
        <v>817</v>
      </c>
      <c r="H810" s="205"/>
      <c r="I810" s="205"/>
      <c r="J810" s="205">
        <v>0</v>
      </c>
      <c r="K810" s="205">
        <v>0</v>
      </c>
      <c r="L810" s="205">
        <v>0</v>
      </c>
      <c r="M810" s="205">
        <v>0</v>
      </c>
      <c r="N810" s="205">
        <v>0</v>
      </c>
    </row>
    <row r="811" spans="1:14">
      <c r="A811" s="175"/>
      <c r="B811" s="271">
        <v>530100</v>
      </c>
      <c r="C811" s="201" t="s">
        <v>200</v>
      </c>
      <c r="D811" s="272" t="s">
        <v>713</v>
      </c>
      <c r="E811" s="273" t="s">
        <v>1047</v>
      </c>
      <c r="F811" s="274" t="s">
        <v>1012</v>
      </c>
      <c r="G811" s="274" t="s">
        <v>817</v>
      </c>
      <c r="H811" s="205">
        <v>0</v>
      </c>
      <c r="I811" s="205">
        <v>0</v>
      </c>
      <c r="J811" s="205"/>
      <c r="K811" s="205"/>
      <c r="L811" s="205">
        <v>2046872.26</v>
      </c>
      <c r="M811" s="205">
        <v>0</v>
      </c>
      <c r="N811" s="205">
        <v>2046872.26</v>
      </c>
    </row>
    <row r="812" spans="1:14">
      <c r="A812" s="175"/>
      <c r="B812" s="271">
        <v>530101</v>
      </c>
      <c r="C812" s="201" t="s">
        <v>200</v>
      </c>
      <c r="D812" s="272" t="s">
        <v>713</v>
      </c>
      <c r="E812" s="273" t="s">
        <v>1048</v>
      </c>
      <c r="F812" s="274" t="s">
        <v>1012</v>
      </c>
      <c r="G812" s="274" t="s">
        <v>817</v>
      </c>
      <c r="H812" s="205">
        <v>0</v>
      </c>
      <c r="I812" s="205">
        <v>0</v>
      </c>
      <c r="J812" s="205"/>
      <c r="K812" s="205"/>
      <c r="L812" s="205">
        <v>0</v>
      </c>
      <c r="M812" s="205">
        <v>0</v>
      </c>
      <c r="N812" s="205">
        <v>0</v>
      </c>
    </row>
    <row r="813" spans="1:14">
      <c r="A813" s="175"/>
      <c r="B813" s="271">
        <v>530200</v>
      </c>
      <c r="C813" s="201" t="s">
        <v>200</v>
      </c>
      <c r="D813" s="272" t="s">
        <v>713</v>
      </c>
      <c r="E813" s="273" t="s">
        <v>1049</v>
      </c>
      <c r="F813" s="274" t="s">
        <v>1012</v>
      </c>
      <c r="G813" s="274" t="s">
        <v>817</v>
      </c>
      <c r="H813" s="205">
        <v>0</v>
      </c>
      <c r="I813" s="205">
        <v>0</v>
      </c>
      <c r="J813" s="205"/>
      <c r="K813" s="205"/>
      <c r="L813" s="205">
        <v>0</v>
      </c>
      <c r="M813" s="205">
        <v>0</v>
      </c>
      <c r="N813" s="205">
        <v>0</v>
      </c>
    </row>
    <row r="814" spans="1:14">
      <c r="A814" s="175"/>
      <c r="B814" s="271">
        <v>530300</v>
      </c>
      <c r="C814" s="201" t="s">
        <v>200</v>
      </c>
      <c r="D814" s="272" t="s">
        <v>713</v>
      </c>
      <c r="E814" s="273" t="s">
        <v>1050</v>
      </c>
      <c r="F814" s="274" t="s">
        <v>1012</v>
      </c>
      <c r="G814" s="274" t="s">
        <v>817</v>
      </c>
      <c r="H814" s="205">
        <v>0</v>
      </c>
      <c r="I814" s="205">
        <v>0</v>
      </c>
      <c r="J814" s="205"/>
      <c r="K814" s="205"/>
      <c r="L814" s="205">
        <v>0</v>
      </c>
      <c r="M814" s="205">
        <v>0</v>
      </c>
      <c r="N814" s="205">
        <v>0</v>
      </c>
    </row>
    <row r="815" spans="1:14">
      <c r="A815" s="175"/>
      <c r="B815" s="271">
        <v>530400</v>
      </c>
      <c r="C815" s="201" t="s">
        <v>200</v>
      </c>
      <c r="D815" s="272" t="s">
        <v>713</v>
      </c>
      <c r="E815" s="273" t="s">
        <v>1051</v>
      </c>
      <c r="F815" s="274" t="s">
        <v>1012</v>
      </c>
      <c r="G815" s="274" t="s">
        <v>817</v>
      </c>
      <c r="H815" s="205">
        <v>0</v>
      </c>
      <c r="I815" s="205">
        <v>0</v>
      </c>
      <c r="J815" s="205"/>
      <c r="K815" s="205"/>
      <c r="L815" s="205">
        <v>24816</v>
      </c>
      <c r="M815" s="205">
        <v>0</v>
      </c>
      <c r="N815" s="205">
        <v>24816</v>
      </c>
    </row>
    <row r="816" spans="1:14">
      <c r="A816" s="175"/>
      <c r="B816" s="271">
        <v>530500</v>
      </c>
      <c r="C816" s="201" t="s">
        <v>200</v>
      </c>
      <c r="D816" s="272" t="s">
        <v>713</v>
      </c>
      <c r="E816" s="273" t="s">
        <v>1052</v>
      </c>
      <c r="F816" s="274" t="s">
        <v>1012</v>
      </c>
      <c r="G816" s="274" t="s">
        <v>817</v>
      </c>
      <c r="H816" s="205">
        <v>0</v>
      </c>
      <c r="I816" s="205">
        <v>0</v>
      </c>
      <c r="J816" s="205"/>
      <c r="K816" s="205"/>
      <c r="L816" s="205">
        <v>47705</v>
      </c>
      <c r="M816" s="205">
        <v>0</v>
      </c>
      <c r="N816" s="205">
        <v>47705</v>
      </c>
    </row>
    <row r="817" spans="1:14">
      <c r="A817" s="175"/>
      <c r="B817" s="271">
        <v>530501</v>
      </c>
      <c r="C817" s="201" t="s">
        <v>200</v>
      </c>
      <c r="D817" s="272" t="s">
        <v>713</v>
      </c>
      <c r="E817" s="273" t="s">
        <v>1053</v>
      </c>
      <c r="F817" s="274" t="s">
        <v>1012</v>
      </c>
      <c r="G817" s="274" t="s">
        <v>817</v>
      </c>
      <c r="H817" s="205">
        <v>0</v>
      </c>
      <c r="I817" s="205">
        <v>0</v>
      </c>
      <c r="J817" s="205"/>
      <c r="K817" s="205"/>
      <c r="L817" s="205">
        <v>0</v>
      </c>
      <c r="M817" s="205">
        <v>0</v>
      </c>
      <c r="N817" s="205">
        <v>0</v>
      </c>
    </row>
    <row r="818" spans="1:14">
      <c r="A818" s="175"/>
      <c r="B818" s="271">
        <v>560603</v>
      </c>
      <c r="C818" s="201" t="s">
        <v>200</v>
      </c>
      <c r="D818" s="272" t="s">
        <v>713</v>
      </c>
      <c r="E818" s="273" t="s">
        <v>1054</v>
      </c>
      <c r="F818" s="274" t="s">
        <v>1012</v>
      </c>
      <c r="G818" s="274" t="s">
        <v>817</v>
      </c>
      <c r="H818" s="205">
        <v>0</v>
      </c>
      <c r="I818" s="205">
        <v>0</v>
      </c>
      <c r="J818" s="205"/>
      <c r="K818" s="205"/>
      <c r="L818" s="205">
        <v>21315.66</v>
      </c>
      <c r="M818" s="205">
        <v>0</v>
      </c>
      <c r="N818" s="205">
        <v>21315.66</v>
      </c>
    </row>
    <row r="819" spans="1:14">
      <c r="A819" s="175"/>
      <c r="B819" s="271">
        <v>530600</v>
      </c>
      <c r="C819" s="201" t="s">
        <v>200</v>
      </c>
      <c r="D819" s="272" t="s">
        <v>713</v>
      </c>
      <c r="E819" s="273" t="s">
        <v>1055</v>
      </c>
      <c r="F819" s="274" t="s">
        <v>1012</v>
      </c>
      <c r="G819" s="274" t="s">
        <v>817</v>
      </c>
      <c r="H819" s="205">
        <v>0</v>
      </c>
      <c r="I819" s="205">
        <v>0</v>
      </c>
      <c r="J819" s="205"/>
      <c r="K819" s="205"/>
      <c r="L819" s="205">
        <v>0</v>
      </c>
      <c r="M819" s="205">
        <v>0</v>
      </c>
      <c r="N819" s="205">
        <v>0</v>
      </c>
    </row>
    <row r="820" spans="1:14">
      <c r="A820" s="175"/>
      <c r="B820" s="271">
        <v>531000</v>
      </c>
      <c r="C820" s="201" t="s">
        <v>200</v>
      </c>
      <c r="D820" s="272" t="s">
        <v>713</v>
      </c>
      <c r="E820" s="273" t="s">
        <v>1056</v>
      </c>
      <c r="F820" s="274" t="s">
        <v>1012</v>
      </c>
      <c r="G820" s="274" t="s">
        <v>817</v>
      </c>
      <c r="H820" s="205">
        <v>0</v>
      </c>
      <c r="I820" s="205">
        <v>0</v>
      </c>
      <c r="J820" s="205"/>
      <c r="K820" s="205"/>
      <c r="L820" s="205">
        <v>687500</v>
      </c>
      <c r="M820" s="205">
        <v>0</v>
      </c>
      <c r="N820" s="205">
        <v>687500</v>
      </c>
    </row>
    <row r="821" spans="1:14">
      <c r="A821" s="175"/>
      <c r="B821" s="271">
        <v>530700</v>
      </c>
      <c r="C821" s="201" t="s">
        <v>200</v>
      </c>
      <c r="D821" s="272" t="s">
        <v>713</v>
      </c>
      <c r="E821" s="273" t="s">
        <v>1057</v>
      </c>
      <c r="F821" s="274" t="s">
        <v>1012</v>
      </c>
      <c r="G821" s="274" t="s">
        <v>817</v>
      </c>
      <c r="H821" s="205">
        <v>0</v>
      </c>
      <c r="I821" s="205">
        <v>0</v>
      </c>
      <c r="J821" s="205"/>
      <c r="K821" s="205"/>
      <c r="L821" s="205">
        <v>815655.71</v>
      </c>
      <c r="M821" s="205">
        <v>0</v>
      </c>
      <c r="N821" s="205">
        <v>815655.71</v>
      </c>
    </row>
    <row r="822" spans="1:14">
      <c r="A822" s="175"/>
      <c r="B822" s="261" t="s">
        <v>1058</v>
      </c>
      <c r="C822" s="262"/>
      <c r="D822" s="263"/>
      <c r="E822" s="264"/>
      <c r="F822" s="363"/>
      <c r="G822" s="363"/>
      <c r="H822" s="265"/>
      <c r="I822" s="265"/>
      <c r="J822" s="265">
        <v>0</v>
      </c>
      <c r="K822" s="265">
        <v>0</v>
      </c>
      <c r="L822" s="265">
        <v>0</v>
      </c>
      <c r="M822" s="265">
        <v>0</v>
      </c>
      <c r="N822" s="265">
        <v>0</v>
      </c>
    </row>
    <row r="823" spans="1:14">
      <c r="A823" s="175"/>
      <c r="B823" s="271">
        <v>552936</v>
      </c>
      <c r="C823" s="201" t="s">
        <v>201</v>
      </c>
      <c r="D823" s="272" t="s">
        <v>713</v>
      </c>
      <c r="E823" s="273" t="s">
        <v>1059</v>
      </c>
      <c r="F823" s="274" t="s">
        <v>1012</v>
      </c>
      <c r="G823" s="274" t="s">
        <v>1058</v>
      </c>
      <c r="H823" s="205"/>
      <c r="I823" s="205"/>
      <c r="J823" s="205">
        <v>0</v>
      </c>
      <c r="K823" s="205">
        <v>0</v>
      </c>
      <c r="L823" s="205">
        <v>0</v>
      </c>
      <c r="M823" s="205">
        <v>0</v>
      </c>
      <c r="N823" s="205">
        <v>0</v>
      </c>
    </row>
    <row r="824" spans="1:14">
      <c r="A824" s="175"/>
      <c r="B824" s="261" t="s">
        <v>1060</v>
      </c>
      <c r="C824" s="262"/>
      <c r="D824" s="263"/>
      <c r="E824" s="264"/>
      <c r="F824" s="363"/>
      <c r="G824" s="363"/>
      <c r="H824" s="265"/>
      <c r="I824" s="265"/>
      <c r="J824" s="265">
        <v>0</v>
      </c>
      <c r="K824" s="265">
        <v>0</v>
      </c>
      <c r="L824" s="265">
        <v>0</v>
      </c>
      <c r="M824" s="265">
        <v>0</v>
      </c>
      <c r="N824" s="265">
        <v>0</v>
      </c>
    </row>
    <row r="825" spans="1:14">
      <c r="A825" s="175"/>
      <c r="B825" s="271">
        <v>511161</v>
      </c>
      <c r="C825" s="201" t="s">
        <v>201</v>
      </c>
      <c r="D825" s="272" t="s">
        <v>713</v>
      </c>
      <c r="E825" s="273" t="s">
        <v>1061</v>
      </c>
      <c r="F825" s="274" t="s">
        <v>1012</v>
      </c>
      <c r="G825" s="274" t="s">
        <v>1060</v>
      </c>
      <c r="H825" s="205"/>
      <c r="I825" s="205"/>
      <c r="J825" s="205">
        <v>0</v>
      </c>
      <c r="K825" s="205">
        <v>0</v>
      </c>
      <c r="L825" s="205">
        <v>0</v>
      </c>
      <c r="M825" s="205">
        <v>0</v>
      </c>
      <c r="N825" s="205">
        <v>0</v>
      </c>
    </row>
    <row r="826" spans="1:14">
      <c r="A826" s="175"/>
      <c r="B826" s="261" t="s">
        <v>876</v>
      </c>
      <c r="C826" s="262"/>
      <c r="D826" s="263"/>
      <c r="E826" s="264"/>
      <c r="F826" s="363"/>
      <c r="G826" s="363"/>
      <c r="H826" s="265"/>
      <c r="I826" s="265"/>
      <c r="J826" s="265">
        <v>0</v>
      </c>
      <c r="K826" s="265">
        <v>0</v>
      </c>
      <c r="L826" s="265">
        <v>2716979.57</v>
      </c>
      <c r="M826" s="265">
        <v>332377.95</v>
      </c>
      <c r="N826" s="265">
        <v>3049357.52</v>
      </c>
    </row>
    <row r="827" spans="1:14">
      <c r="A827" s="175"/>
      <c r="B827" s="271">
        <v>513212</v>
      </c>
      <c r="C827" s="201" t="s">
        <v>201</v>
      </c>
      <c r="D827" s="272" t="s">
        <v>713</v>
      </c>
      <c r="E827" s="273" t="s">
        <v>1062</v>
      </c>
      <c r="F827" s="274" t="s">
        <v>1012</v>
      </c>
      <c r="G827" s="274" t="s">
        <v>876</v>
      </c>
      <c r="H827" s="205"/>
      <c r="I827" s="205"/>
      <c r="J827" s="205">
        <v>0</v>
      </c>
      <c r="K827" s="205">
        <v>0</v>
      </c>
      <c r="L827" s="205">
        <v>0</v>
      </c>
      <c r="M827" s="205">
        <v>0</v>
      </c>
      <c r="N827" s="205">
        <v>0</v>
      </c>
    </row>
    <row r="828" spans="1:14">
      <c r="A828" s="175"/>
      <c r="B828" s="271">
        <v>552608</v>
      </c>
      <c r="C828" s="201" t="s">
        <v>201</v>
      </c>
      <c r="D828" s="272" t="s">
        <v>713</v>
      </c>
      <c r="E828" s="273" t="s">
        <v>1063</v>
      </c>
      <c r="F828" s="274" t="s">
        <v>1012</v>
      </c>
      <c r="G828" s="274" t="s">
        <v>876</v>
      </c>
      <c r="H828" s="205"/>
      <c r="I828" s="205"/>
      <c r="J828" s="205">
        <v>0</v>
      </c>
      <c r="K828" s="205">
        <v>0</v>
      </c>
      <c r="L828" s="205">
        <v>0</v>
      </c>
      <c r="M828" s="205">
        <v>0</v>
      </c>
      <c r="N828" s="205">
        <v>0</v>
      </c>
    </row>
    <row r="829" spans="1:14">
      <c r="A829" s="175"/>
      <c r="B829" s="271">
        <v>552609</v>
      </c>
      <c r="C829" s="201" t="s">
        <v>201</v>
      </c>
      <c r="D829" s="272" t="s">
        <v>713</v>
      </c>
      <c r="E829" s="273" t="s">
        <v>1064</v>
      </c>
      <c r="F829" s="274" t="s">
        <v>1012</v>
      </c>
      <c r="G829" s="274" t="s">
        <v>876</v>
      </c>
      <c r="H829" s="205"/>
      <c r="I829" s="205"/>
      <c r="J829" s="205">
        <v>0</v>
      </c>
      <c r="K829" s="205">
        <v>0</v>
      </c>
      <c r="L829" s="205">
        <v>0</v>
      </c>
      <c r="M829" s="205">
        <v>48900.160000000003</v>
      </c>
      <c r="N829" s="205">
        <v>48900.160000000003</v>
      </c>
    </row>
    <row r="830" spans="1:14">
      <c r="A830" s="175"/>
      <c r="B830" s="271">
        <v>552610</v>
      </c>
      <c r="C830" s="201" t="s">
        <v>201</v>
      </c>
      <c r="D830" s="272" t="s">
        <v>713</v>
      </c>
      <c r="E830" s="273" t="s">
        <v>1065</v>
      </c>
      <c r="F830" s="274" t="s">
        <v>1012</v>
      </c>
      <c r="G830" s="274" t="s">
        <v>876</v>
      </c>
      <c r="H830" s="205"/>
      <c r="I830" s="205"/>
      <c r="J830" s="205">
        <v>0</v>
      </c>
      <c r="K830" s="205">
        <v>0</v>
      </c>
      <c r="L830" s="205">
        <v>0</v>
      </c>
      <c r="M830" s="205">
        <v>35351.11</v>
      </c>
      <c r="N830" s="205">
        <v>35351.11</v>
      </c>
    </row>
    <row r="831" spans="1:14">
      <c r="A831" s="175"/>
      <c r="B831" s="271">
        <v>552611</v>
      </c>
      <c r="C831" s="201" t="s">
        <v>201</v>
      </c>
      <c r="D831" s="272" t="s">
        <v>713</v>
      </c>
      <c r="E831" s="273" t="s">
        <v>1066</v>
      </c>
      <c r="F831" s="274" t="s">
        <v>1012</v>
      </c>
      <c r="G831" s="274" t="s">
        <v>876</v>
      </c>
      <c r="H831" s="205"/>
      <c r="I831" s="205"/>
      <c r="J831" s="205">
        <v>0</v>
      </c>
      <c r="K831" s="205">
        <v>0</v>
      </c>
      <c r="L831" s="205">
        <v>0</v>
      </c>
      <c r="M831" s="205">
        <v>16152.98</v>
      </c>
      <c r="N831" s="205">
        <v>16152.98</v>
      </c>
    </row>
    <row r="832" spans="1:14">
      <c r="A832" s="175"/>
      <c r="B832" s="271">
        <v>552612</v>
      </c>
      <c r="C832" s="201" t="s">
        <v>201</v>
      </c>
      <c r="D832" s="272" t="s">
        <v>713</v>
      </c>
      <c r="E832" s="273" t="s">
        <v>1067</v>
      </c>
      <c r="F832" s="274" t="s">
        <v>1012</v>
      </c>
      <c r="G832" s="274" t="s">
        <v>876</v>
      </c>
      <c r="H832" s="205"/>
      <c r="I832" s="205"/>
      <c r="J832" s="205">
        <v>0</v>
      </c>
      <c r="K832" s="205">
        <v>0</v>
      </c>
      <c r="L832" s="205">
        <v>0</v>
      </c>
      <c r="M832" s="205">
        <v>13653.7</v>
      </c>
      <c r="N832" s="205">
        <v>13653.7</v>
      </c>
    </row>
    <row r="833" spans="1:14">
      <c r="A833" s="175"/>
      <c r="B833" s="271">
        <v>552613</v>
      </c>
      <c r="C833" s="201" t="s">
        <v>201</v>
      </c>
      <c r="D833" s="272" t="s">
        <v>713</v>
      </c>
      <c r="E833" s="273" t="s">
        <v>1068</v>
      </c>
      <c r="F833" s="274" t="s">
        <v>1012</v>
      </c>
      <c r="G833" s="274" t="s">
        <v>876</v>
      </c>
      <c r="H833" s="205"/>
      <c r="I833" s="205"/>
      <c r="J833" s="205">
        <v>0</v>
      </c>
      <c r="K833" s="205">
        <v>0</v>
      </c>
      <c r="L833" s="205">
        <v>0</v>
      </c>
      <c r="M833" s="205">
        <v>0</v>
      </c>
      <c r="N833" s="205">
        <v>0</v>
      </c>
    </row>
    <row r="834" spans="1:14">
      <c r="A834" s="175"/>
      <c r="B834" s="271">
        <v>552614</v>
      </c>
      <c r="C834" s="201" t="s">
        <v>201</v>
      </c>
      <c r="D834" s="272" t="s">
        <v>713</v>
      </c>
      <c r="E834" s="273" t="s">
        <v>1069</v>
      </c>
      <c r="F834" s="274" t="s">
        <v>1012</v>
      </c>
      <c r="G834" s="274" t="s">
        <v>876</v>
      </c>
      <c r="H834" s="205"/>
      <c r="I834" s="205"/>
      <c r="J834" s="205">
        <v>0</v>
      </c>
      <c r="K834" s="205">
        <v>0</v>
      </c>
      <c r="L834" s="205">
        <v>0</v>
      </c>
      <c r="M834" s="205">
        <v>0</v>
      </c>
      <c r="N834" s="205">
        <v>0</v>
      </c>
    </row>
    <row r="835" spans="1:14">
      <c r="A835" s="175"/>
      <c r="B835" s="271">
        <v>552615</v>
      </c>
      <c r="C835" s="201" t="s">
        <v>201</v>
      </c>
      <c r="D835" s="272" t="s">
        <v>713</v>
      </c>
      <c r="E835" s="273" t="s">
        <v>1070</v>
      </c>
      <c r="F835" s="274" t="s">
        <v>1012</v>
      </c>
      <c r="G835" s="274" t="s">
        <v>876</v>
      </c>
      <c r="H835" s="205"/>
      <c r="I835" s="205"/>
      <c r="J835" s="205">
        <v>0</v>
      </c>
      <c r="K835" s="205">
        <v>0</v>
      </c>
      <c r="L835" s="205">
        <v>0</v>
      </c>
      <c r="M835" s="205">
        <v>0</v>
      </c>
      <c r="N835" s="205">
        <v>0</v>
      </c>
    </row>
    <row r="836" spans="1:14">
      <c r="A836" s="175"/>
      <c r="B836" s="271">
        <v>552616</v>
      </c>
      <c r="C836" s="201" t="s">
        <v>201</v>
      </c>
      <c r="D836" s="272" t="s">
        <v>713</v>
      </c>
      <c r="E836" s="273" t="s">
        <v>1071</v>
      </c>
      <c r="F836" s="274" t="s">
        <v>1012</v>
      </c>
      <c r="G836" s="274" t="s">
        <v>876</v>
      </c>
      <c r="H836" s="205"/>
      <c r="I836" s="205"/>
      <c r="J836" s="205">
        <v>0</v>
      </c>
      <c r="K836" s="205">
        <v>0</v>
      </c>
      <c r="L836" s="205">
        <v>0</v>
      </c>
      <c r="M836" s="205">
        <v>0</v>
      </c>
      <c r="N836" s="205">
        <v>0</v>
      </c>
    </row>
    <row r="837" spans="1:14">
      <c r="A837" s="175"/>
      <c r="B837" s="271">
        <v>552617</v>
      </c>
      <c r="C837" s="201" t="s">
        <v>201</v>
      </c>
      <c r="D837" s="272" t="s">
        <v>713</v>
      </c>
      <c r="E837" s="273" t="s">
        <v>1072</v>
      </c>
      <c r="F837" s="274" t="s">
        <v>1012</v>
      </c>
      <c r="G837" s="274" t="s">
        <v>876</v>
      </c>
      <c r="H837" s="205"/>
      <c r="I837" s="205"/>
      <c r="J837" s="205">
        <v>0</v>
      </c>
      <c r="K837" s="205">
        <v>0</v>
      </c>
      <c r="L837" s="205">
        <v>0</v>
      </c>
      <c r="M837" s="205">
        <v>0</v>
      </c>
      <c r="N837" s="205">
        <v>0</v>
      </c>
    </row>
    <row r="838" spans="1:14">
      <c r="A838" s="175"/>
      <c r="B838" s="353">
        <v>626108</v>
      </c>
      <c r="C838" s="295" t="s">
        <v>201</v>
      </c>
      <c r="D838" s="354" t="s">
        <v>713</v>
      </c>
      <c r="E838" s="355" t="s">
        <v>1073</v>
      </c>
      <c r="F838" s="298" t="s">
        <v>1012</v>
      </c>
      <c r="G838" s="298" t="s">
        <v>876</v>
      </c>
      <c r="H838" s="299"/>
      <c r="I838" s="299"/>
      <c r="J838" s="299">
        <v>0</v>
      </c>
      <c r="K838" s="299">
        <v>0</v>
      </c>
      <c r="L838" s="299">
        <v>0</v>
      </c>
      <c r="M838" s="299">
        <v>0</v>
      </c>
      <c r="N838" s="299">
        <v>0</v>
      </c>
    </row>
    <row r="839" spans="1:14">
      <c r="A839" s="175"/>
      <c r="B839" s="271">
        <v>627112</v>
      </c>
      <c r="C839" s="201" t="s">
        <v>201</v>
      </c>
      <c r="D839" s="272" t="s">
        <v>713</v>
      </c>
      <c r="E839" s="273" t="s">
        <v>1074</v>
      </c>
      <c r="F839" s="274" t="s">
        <v>1012</v>
      </c>
      <c r="G839" s="274" t="s">
        <v>876</v>
      </c>
      <c r="H839" s="205"/>
      <c r="I839" s="205"/>
      <c r="J839" s="205">
        <v>0</v>
      </c>
      <c r="K839" s="205">
        <v>0</v>
      </c>
      <c r="L839" s="205">
        <v>0</v>
      </c>
      <c r="M839" s="205">
        <v>0</v>
      </c>
      <c r="N839" s="205">
        <v>0</v>
      </c>
    </row>
    <row r="840" spans="1:14">
      <c r="A840" s="175"/>
      <c r="B840" s="271">
        <v>627113</v>
      </c>
      <c r="C840" s="201" t="s">
        <v>201</v>
      </c>
      <c r="D840" s="272" t="s">
        <v>713</v>
      </c>
      <c r="E840" s="273" t="s">
        <v>1075</v>
      </c>
      <c r="F840" s="274" t="s">
        <v>1012</v>
      </c>
      <c r="G840" s="274" t="s">
        <v>876</v>
      </c>
      <c r="H840" s="205"/>
      <c r="I840" s="205"/>
      <c r="J840" s="205">
        <v>0</v>
      </c>
      <c r="K840" s="205">
        <v>0</v>
      </c>
      <c r="L840" s="205">
        <v>0</v>
      </c>
      <c r="M840" s="205">
        <v>218320</v>
      </c>
      <c r="N840" s="205">
        <v>218320</v>
      </c>
    </row>
    <row r="841" spans="1:14">
      <c r="A841" s="175"/>
      <c r="B841" s="271">
        <v>545300</v>
      </c>
      <c r="C841" s="201" t="s">
        <v>200</v>
      </c>
      <c r="D841" s="272" t="s">
        <v>713</v>
      </c>
      <c r="E841" s="273" t="s">
        <v>1076</v>
      </c>
      <c r="F841" s="270" t="s">
        <v>1012</v>
      </c>
      <c r="G841" s="270" t="s">
        <v>876</v>
      </c>
      <c r="H841" s="205">
        <v>0</v>
      </c>
      <c r="I841" s="205">
        <v>0</v>
      </c>
      <c r="J841" s="205"/>
      <c r="K841" s="205"/>
      <c r="L841" s="205">
        <v>58263</v>
      </c>
      <c r="M841" s="205">
        <v>0</v>
      </c>
      <c r="N841" s="205">
        <v>58263</v>
      </c>
    </row>
    <row r="842" spans="1:14">
      <c r="A842" s="175"/>
      <c r="B842" s="271">
        <v>545410</v>
      </c>
      <c r="C842" s="201" t="s">
        <v>200</v>
      </c>
      <c r="D842" s="272" t="s">
        <v>713</v>
      </c>
      <c r="E842" s="273" t="s">
        <v>1077</v>
      </c>
      <c r="F842" s="270" t="s">
        <v>1012</v>
      </c>
      <c r="G842" s="270" t="s">
        <v>876</v>
      </c>
      <c r="H842" s="205">
        <v>0</v>
      </c>
      <c r="I842" s="205">
        <v>0</v>
      </c>
      <c r="J842" s="205"/>
      <c r="K842" s="205"/>
      <c r="L842" s="205">
        <v>32159.01</v>
      </c>
      <c r="M842" s="205">
        <v>0</v>
      </c>
      <c r="N842" s="205">
        <v>32159.01</v>
      </c>
    </row>
    <row r="843" spans="1:14">
      <c r="A843" s="175"/>
      <c r="B843" s="271">
        <v>545450</v>
      </c>
      <c r="C843" s="201" t="s">
        <v>200</v>
      </c>
      <c r="D843" s="272" t="s">
        <v>713</v>
      </c>
      <c r="E843" s="273" t="s">
        <v>1078</v>
      </c>
      <c r="F843" s="270" t="s">
        <v>1012</v>
      </c>
      <c r="G843" s="270" t="s">
        <v>876</v>
      </c>
      <c r="H843" s="205">
        <v>0</v>
      </c>
      <c r="I843" s="205">
        <v>0</v>
      </c>
      <c r="J843" s="205"/>
      <c r="K843" s="205"/>
      <c r="L843" s="205">
        <v>40770.5</v>
      </c>
      <c r="M843" s="205">
        <v>0</v>
      </c>
      <c r="N843" s="205">
        <v>40770.5</v>
      </c>
    </row>
    <row r="844" spans="1:14">
      <c r="A844" s="175"/>
      <c r="B844" s="271">
        <v>550100</v>
      </c>
      <c r="C844" s="201" t="s">
        <v>200</v>
      </c>
      <c r="D844" s="272" t="s">
        <v>713</v>
      </c>
      <c r="E844" s="273" t="s">
        <v>1079</v>
      </c>
      <c r="F844" s="270" t="s">
        <v>1012</v>
      </c>
      <c r="G844" s="270" t="s">
        <v>876</v>
      </c>
      <c r="H844" s="205">
        <v>0</v>
      </c>
      <c r="I844" s="205">
        <v>0</v>
      </c>
      <c r="J844" s="205"/>
      <c r="K844" s="205"/>
      <c r="L844" s="205">
        <v>1920152.64</v>
      </c>
      <c r="M844" s="205">
        <v>0</v>
      </c>
      <c r="N844" s="205">
        <v>1920152.64</v>
      </c>
    </row>
    <row r="845" spans="1:14">
      <c r="A845" s="175" t="s">
        <v>216</v>
      </c>
      <c r="B845" s="271">
        <v>545700</v>
      </c>
      <c r="C845" s="201" t="s">
        <v>200</v>
      </c>
      <c r="D845" s="272" t="s">
        <v>713</v>
      </c>
      <c r="E845" s="273" t="s">
        <v>1080</v>
      </c>
      <c r="F845" s="270" t="s">
        <v>1012</v>
      </c>
      <c r="G845" s="270" t="s">
        <v>876</v>
      </c>
      <c r="H845" s="205">
        <v>0</v>
      </c>
      <c r="I845" s="205">
        <v>0</v>
      </c>
      <c r="J845" s="205"/>
      <c r="K845" s="205"/>
      <c r="L845" s="205">
        <v>665634.42000000004</v>
      </c>
      <c r="M845" s="205">
        <v>0</v>
      </c>
      <c r="N845" s="205">
        <v>665634.42000000004</v>
      </c>
    </row>
    <row r="846" spans="1:14">
      <c r="A846" s="175"/>
      <c r="B846" s="261" t="s">
        <v>865</v>
      </c>
      <c r="C846" s="262"/>
      <c r="D846" s="263"/>
      <c r="E846" s="264"/>
      <c r="F846" s="363"/>
      <c r="G846" s="363"/>
      <c r="H846" s="265"/>
      <c r="I846" s="265"/>
      <c r="J846" s="265">
        <v>0</v>
      </c>
      <c r="K846" s="265">
        <v>0</v>
      </c>
      <c r="L846" s="265">
        <v>0</v>
      </c>
      <c r="M846" s="265">
        <v>0</v>
      </c>
      <c r="N846" s="265">
        <v>0</v>
      </c>
    </row>
    <row r="847" spans="1:14">
      <c r="A847" s="175"/>
      <c r="B847" s="271">
        <v>523172</v>
      </c>
      <c r="C847" s="201" t="s">
        <v>201</v>
      </c>
      <c r="D847" s="272" t="s">
        <v>713</v>
      </c>
      <c r="E847" s="273" t="s">
        <v>1081</v>
      </c>
      <c r="F847" s="274" t="s">
        <v>1012</v>
      </c>
      <c r="G847" s="274" t="s">
        <v>865</v>
      </c>
      <c r="H847" s="205"/>
      <c r="I847" s="205"/>
      <c r="J847" s="205">
        <v>0</v>
      </c>
      <c r="K847" s="205">
        <v>0</v>
      </c>
      <c r="L847" s="205">
        <v>0</v>
      </c>
      <c r="M847" s="205">
        <v>0</v>
      </c>
      <c r="N847" s="205">
        <v>0</v>
      </c>
    </row>
    <row r="848" spans="1:14">
      <c r="A848" s="175"/>
      <c r="B848" s="271">
        <v>552403</v>
      </c>
      <c r="C848" s="201" t="s">
        <v>201</v>
      </c>
      <c r="D848" s="272" t="s">
        <v>713</v>
      </c>
      <c r="E848" s="273" t="s">
        <v>1082</v>
      </c>
      <c r="F848" s="274" t="s">
        <v>1012</v>
      </c>
      <c r="G848" s="274" t="s">
        <v>865</v>
      </c>
      <c r="H848" s="205"/>
      <c r="I848" s="205"/>
      <c r="J848" s="205">
        <v>0</v>
      </c>
      <c r="K848" s="205">
        <v>0</v>
      </c>
      <c r="L848" s="205">
        <v>0</v>
      </c>
      <c r="M848" s="205">
        <v>0</v>
      </c>
      <c r="N848" s="205">
        <v>0</v>
      </c>
    </row>
    <row r="849" spans="1:14">
      <c r="A849" s="175"/>
      <c r="B849" s="271">
        <v>552501</v>
      </c>
      <c r="C849" s="201" t="s">
        <v>201</v>
      </c>
      <c r="D849" s="272" t="s">
        <v>713</v>
      </c>
      <c r="E849" s="273" t="s">
        <v>1083</v>
      </c>
      <c r="F849" s="274" t="s">
        <v>1012</v>
      </c>
      <c r="G849" s="274" t="s">
        <v>865</v>
      </c>
      <c r="H849" s="205"/>
      <c r="I849" s="205"/>
      <c r="J849" s="205">
        <v>0</v>
      </c>
      <c r="K849" s="205">
        <v>0</v>
      </c>
      <c r="L849" s="205">
        <v>0</v>
      </c>
      <c r="M849" s="205">
        <v>0</v>
      </c>
      <c r="N849" s="205">
        <v>0</v>
      </c>
    </row>
    <row r="850" spans="1:14">
      <c r="A850" s="175"/>
      <c r="B850" s="271">
        <v>552502</v>
      </c>
      <c r="C850" s="201" t="s">
        <v>201</v>
      </c>
      <c r="D850" s="272" t="s">
        <v>713</v>
      </c>
      <c r="E850" s="273" t="s">
        <v>1084</v>
      </c>
      <c r="F850" s="274" t="s">
        <v>1012</v>
      </c>
      <c r="G850" s="274" t="s">
        <v>865</v>
      </c>
      <c r="H850" s="205"/>
      <c r="I850" s="205"/>
      <c r="J850" s="205">
        <v>0</v>
      </c>
      <c r="K850" s="205">
        <v>0</v>
      </c>
      <c r="L850" s="205">
        <v>0</v>
      </c>
      <c r="M850" s="205">
        <v>0</v>
      </c>
      <c r="N850" s="205">
        <v>0</v>
      </c>
    </row>
    <row r="851" spans="1:14">
      <c r="A851" s="175"/>
      <c r="B851" s="271">
        <v>552503</v>
      </c>
      <c r="C851" s="201" t="s">
        <v>201</v>
      </c>
      <c r="D851" s="272" t="s">
        <v>713</v>
      </c>
      <c r="E851" s="273" t="s">
        <v>1085</v>
      </c>
      <c r="F851" s="274" t="s">
        <v>1012</v>
      </c>
      <c r="G851" s="274" t="s">
        <v>865</v>
      </c>
      <c r="H851" s="205"/>
      <c r="I851" s="205"/>
      <c r="J851" s="205">
        <v>0</v>
      </c>
      <c r="K851" s="205">
        <v>0</v>
      </c>
      <c r="L851" s="205">
        <v>0</v>
      </c>
      <c r="M851" s="205">
        <v>0</v>
      </c>
      <c r="N851" s="205">
        <v>0</v>
      </c>
    </row>
    <row r="852" spans="1:14">
      <c r="A852" s="175"/>
      <c r="B852" s="271">
        <v>552504</v>
      </c>
      <c r="C852" s="201" t="s">
        <v>201</v>
      </c>
      <c r="D852" s="272" t="s">
        <v>713</v>
      </c>
      <c r="E852" s="273" t="s">
        <v>1086</v>
      </c>
      <c r="F852" s="274" t="s">
        <v>1012</v>
      </c>
      <c r="G852" s="274" t="s">
        <v>865</v>
      </c>
      <c r="H852" s="205"/>
      <c r="I852" s="205"/>
      <c r="J852" s="205">
        <v>0</v>
      </c>
      <c r="K852" s="205">
        <v>0</v>
      </c>
      <c r="L852" s="205">
        <v>0</v>
      </c>
      <c r="M852" s="205">
        <v>0</v>
      </c>
      <c r="N852" s="205">
        <v>0</v>
      </c>
    </row>
    <row r="853" spans="1:14">
      <c r="A853" s="175"/>
      <c r="B853" s="271">
        <v>552942</v>
      </c>
      <c r="C853" s="201" t="s">
        <v>201</v>
      </c>
      <c r="D853" s="272" t="s">
        <v>713</v>
      </c>
      <c r="E853" s="273" t="s">
        <v>1087</v>
      </c>
      <c r="F853" s="274" t="s">
        <v>1012</v>
      </c>
      <c r="G853" s="274" t="s">
        <v>865</v>
      </c>
      <c r="H853" s="205"/>
      <c r="I853" s="205"/>
      <c r="J853" s="205">
        <v>0</v>
      </c>
      <c r="K853" s="205">
        <v>0</v>
      </c>
      <c r="L853" s="205">
        <v>0</v>
      </c>
      <c r="M853" s="205">
        <v>0</v>
      </c>
      <c r="N853" s="205">
        <v>0</v>
      </c>
    </row>
    <row r="854" spans="1:14">
      <c r="A854" s="175"/>
      <c r="B854" s="261" t="s">
        <v>858</v>
      </c>
      <c r="C854" s="262"/>
      <c r="D854" s="263"/>
      <c r="E854" s="264"/>
      <c r="F854" s="363"/>
      <c r="G854" s="363"/>
      <c r="H854" s="265"/>
      <c r="I854" s="265"/>
      <c r="J854" s="265">
        <v>0</v>
      </c>
      <c r="K854" s="265">
        <v>0</v>
      </c>
      <c r="L854" s="265">
        <v>108330</v>
      </c>
      <c r="M854" s="265">
        <v>0</v>
      </c>
      <c r="N854" s="265">
        <v>108330</v>
      </c>
    </row>
    <row r="855" spans="1:14">
      <c r="A855" s="175"/>
      <c r="B855" s="271">
        <v>552204</v>
      </c>
      <c r="C855" s="201" t="s">
        <v>201</v>
      </c>
      <c r="D855" s="272" t="s">
        <v>713</v>
      </c>
      <c r="E855" s="273" t="s">
        <v>1088</v>
      </c>
      <c r="F855" s="274" t="s">
        <v>1012</v>
      </c>
      <c r="G855" s="274" t="s">
        <v>858</v>
      </c>
      <c r="H855" s="205"/>
      <c r="I855" s="205"/>
      <c r="J855" s="205">
        <v>0</v>
      </c>
      <c r="K855" s="205">
        <v>0</v>
      </c>
      <c r="L855" s="205">
        <v>0</v>
      </c>
      <c r="M855" s="205">
        <v>0</v>
      </c>
      <c r="N855" s="205">
        <v>0</v>
      </c>
    </row>
    <row r="856" spans="1:14">
      <c r="A856" s="175"/>
      <c r="B856" s="271">
        <v>552401</v>
      </c>
      <c r="C856" s="201" t="s">
        <v>201</v>
      </c>
      <c r="D856" s="272" t="s">
        <v>713</v>
      </c>
      <c r="E856" s="273" t="s">
        <v>1089</v>
      </c>
      <c r="F856" s="274" t="s">
        <v>1012</v>
      </c>
      <c r="G856" s="274" t="s">
        <v>858</v>
      </c>
      <c r="H856" s="205"/>
      <c r="I856" s="205"/>
      <c r="J856" s="205">
        <v>0</v>
      </c>
      <c r="K856" s="205">
        <v>0</v>
      </c>
      <c r="L856" s="205">
        <v>0</v>
      </c>
      <c r="M856" s="205">
        <v>0</v>
      </c>
      <c r="N856" s="205">
        <v>0</v>
      </c>
    </row>
    <row r="857" spans="1:14">
      <c r="A857" s="175"/>
      <c r="B857" s="271">
        <v>552408</v>
      </c>
      <c r="C857" s="201" t="s">
        <v>201</v>
      </c>
      <c r="D857" s="272" t="s">
        <v>713</v>
      </c>
      <c r="E857" s="273" t="s">
        <v>1090</v>
      </c>
      <c r="F857" s="274" t="s">
        <v>1012</v>
      </c>
      <c r="G857" s="274" t="s">
        <v>858</v>
      </c>
      <c r="H857" s="205"/>
      <c r="I857" s="205"/>
      <c r="J857" s="205">
        <v>0</v>
      </c>
      <c r="K857" s="205">
        <v>0</v>
      </c>
      <c r="L857" s="205">
        <v>0</v>
      </c>
      <c r="M857" s="205">
        <v>0</v>
      </c>
      <c r="N857" s="205">
        <v>0</v>
      </c>
    </row>
    <row r="858" spans="1:14">
      <c r="A858" s="175"/>
      <c r="B858" s="271">
        <v>552951</v>
      </c>
      <c r="C858" s="201" t="s">
        <v>201</v>
      </c>
      <c r="D858" s="272" t="s">
        <v>713</v>
      </c>
      <c r="E858" s="273" t="s">
        <v>1091</v>
      </c>
      <c r="F858" s="274" t="s">
        <v>1012</v>
      </c>
      <c r="G858" s="274" t="s">
        <v>858</v>
      </c>
      <c r="H858" s="205"/>
      <c r="I858" s="205"/>
      <c r="J858" s="205">
        <v>0</v>
      </c>
      <c r="K858" s="205">
        <v>0</v>
      </c>
      <c r="L858" s="205">
        <v>0</v>
      </c>
      <c r="M858" s="205">
        <v>0</v>
      </c>
      <c r="N858" s="205">
        <v>0</v>
      </c>
    </row>
    <row r="859" spans="1:14">
      <c r="A859" s="175"/>
      <c r="B859" s="271">
        <v>624101</v>
      </c>
      <c r="C859" s="201" t="s">
        <v>201</v>
      </c>
      <c r="D859" s="272" t="s">
        <v>713</v>
      </c>
      <c r="E859" s="273" t="s">
        <v>1092</v>
      </c>
      <c r="F859" s="274" t="s">
        <v>1012</v>
      </c>
      <c r="G859" s="274" t="s">
        <v>858</v>
      </c>
      <c r="H859" s="205"/>
      <c r="I859" s="205"/>
      <c r="J859" s="205">
        <v>0</v>
      </c>
      <c r="K859" s="205">
        <v>0</v>
      </c>
      <c r="L859" s="205">
        <v>0</v>
      </c>
      <c r="M859" s="205">
        <v>0</v>
      </c>
      <c r="N859" s="205">
        <v>0</v>
      </c>
    </row>
    <row r="860" spans="1:14">
      <c r="A860" s="175"/>
      <c r="B860" s="271">
        <v>513354</v>
      </c>
      <c r="C860" s="201" t="s">
        <v>201</v>
      </c>
      <c r="D860" s="272" t="s">
        <v>713</v>
      </c>
      <c r="E860" s="273" t="s">
        <v>1093</v>
      </c>
      <c r="F860" s="274" t="s">
        <v>1012</v>
      </c>
      <c r="G860" s="274" t="s">
        <v>858</v>
      </c>
      <c r="H860" s="205"/>
      <c r="I860" s="205"/>
      <c r="J860" s="205">
        <v>0</v>
      </c>
      <c r="K860" s="205">
        <v>0</v>
      </c>
      <c r="L860" s="205">
        <v>0</v>
      </c>
      <c r="M860" s="205">
        <v>0</v>
      </c>
      <c r="N860" s="205">
        <v>0</v>
      </c>
    </row>
    <row r="861" spans="1:14">
      <c r="A861" s="175"/>
      <c r="B861" s="271">
        <v>629143</v>
      </c>
      <c r="C861" s="201" t="s">
        <v>201</v>
      </c>
      <c r="D861" s="272" t="s">
        <v>713</v>
      </c>
      <c r="E861" s="273" t="s">
        <v>1094</v>
      </c>
      <c r="F861" s="274" t="s">
        <v>1012</v>
      </c>
      <c r="G861" s="274" t="s">
        <v>858</v>
      </c>
      <c r="H861" s="205"/>
      <c r="I861" s="205"/>
      <c r="J861" s="205">
        <v>0</v>
      </c>
      <c r="K861" s="205">
        <v>0</v>
      </c>
      <c r="L861" s="205">
        <v>0</v>
      </c>
      <c r="M861" s="205">
        <v>0</v>
      </c>
      <c r="N861" s="205">
        <v>0</v>
      </c>
    </row>
    <row r="862" spans="1:14">
      <c r="A862" s="175"/>
      <c r="B862" s="271">
        <v>535500</v>
      </c>
      <c r="C862" s="201" t="s">
        <v>200</v>
      </c>
      <c r="D862" s="272" t="s">
        <v>713</v>
      </c>
      <c r="E862" s="273" t="s">
        <v>1095</v>
      </c>
      <c r="F862" s="274" t="s">
        <v>1012</v>
      </c>
      <c r="G862" s="274" t="s">
        <v>858</v>
      </c>
      <c r="H862" s="205">
        <v>0</v>
      </c>
      <c r="I862" s="205">
        <v>-133920</v>
      </c>
      <c r="J862" s="205"/>
      <c r="K862" s="205"/>
      <c r="L862" s="205">
        <v>108330</v>
      </c>
      <c r="M862" s="205">
        <v>0</v>
      </c>
      <c r="N862" s="205">
        <v>108330</v>
      </c>
    </row>
    <row r="863" spans="1:14">
      <c r="A863" s="175"/>
      <c r="B863" s="261" t="s">
        <v>809</v>
      </c>
      <c r="C863" s="262"/>
      <c r="D863" s="263"/>
      <c r="E863" s="264"/>
      <c r="F863" s="363"/>
      <c r="G863" s="363"/>
      <c r="H863" s="265"/>
      <c r="I863" s="265"/>
      <c r="J863" s="265">
        <v>0</v>
      </c>
      <c r="K863" s="265">
        <v>0</v>
      </c>
      <c r="L863" s="265">
        <v>8244.7800000000007</v>
      </c>
      <c r="M863" s="265">
        <v>0</v>
      </c>
      <c r="N863" s="265">
        <v>8244.7800000000007</v>
      </c>
    </row>
    <row r="864" spans="1:14">
      <c r="A864" s="175"/>
      <c r="B864" s="271">
        <v>552301</v>
      </c>
      <c r="C864" s="201" t="s">
        <v>201</v>
      </c>
      <c r="D864" s="272" t="s">
        <v>713</v>
      </c>
      <c r="E864" s="273" t="s">
        <v>1096</v>
      </c>
      <c r="F864" s="274" t="s">
        <v>1012</v>
      </c>
      <c r="G864" s="274" t="s">
        <v>809</v>
      </c>
      <c r="H864" s="205"/>
      <c r="I864" s="205"/>
      <c r="J864" s="205">
        <v>0</v>
      </c>
      <c r="K864" s="205">
        <v>0</v>
      </c>
      <c r="L864" s="205">
        <v>0</v>
      </c>
      <c r="M864" s="205">
        <v>0</v>
      </c>
      <c r="N864" s="205">
        <v>0</v>
      </c>
    </row>
    <row r="865" spans="1:14">
      <c r="A865" s="175"/>
      <c r="B865" s="271">
        <v>552303</v>
      </c>
      <c r="C865" s="201" t="s">
        <v>201</v>
      </c>
      <c r="D865" s="272" t="s">
        <v>713</v>
      </c>
      <c r="E865" s="273" t="s">
        <v>1097</v>
      </c>
      <c r="F865" s="274" t="s">
        <v>1012</v>
      </c>
      <c r="G865" s="274" t="s">
        <v>809</v>
      </c>
      <c r="H865" s="205"/>
      <c r="I865" s="205"/>
      <c r="J865" s="205">
        <v>0</v>
      </c>
      <c r="K865" s="205">
        <v>0</v>
      </c>
      <c r="L865" s="205">
        <v>0</v>
      </c>
      <c r="M865" s="205">
        <v>0</v>
      </c>
      <c r="N865" s="205">
        <v>0</v>
      </c>
    </row>
    <row r="866" spans="1:14">
      <c r="A866" s="175"/>
      <c r="B866" s="271">
        <v>552304</v>
      </c>
      <c r="C866" s="201" t="s">
        <v>201</v>
      </c>
      <c r="D866" s="272" t="s">
        <v>713</v>
      </c>
      <c r="E866" s="273" t="s">
        <v>1098</v>
      </c>
      <c r="F866" s="274" t="s">
        <v>1012</v>
      </c>
      <c r="G866" s="274" t="s">
        <v>809</v>
      </c>
      <c r="H866" s="205"/>
      <c r="I866" s="205"/>
      <c r="J866" s="205">
        <v>0</v>
      </c>
      <c r="K866" s="205">
        <v>0</v>
      </c>
      <c r="L866" s="205">
        <v>0</v>
      </c>
      <c r="M866" s="205">
        <v>0</v>
      </c>
      <c r="N866" s="205">
        <v>0</v>
      </c>
    </row>
    <row r="867" spans="1:14">
      <c r="A867" s="175"/>
      <c r="B867" s="271">
        <v>623104</v>
      </c>
      <c r="C867" s="201" t="s">
        <v>201</v>
      </c>
      <c r="D867" s="272" t="s">
        <v>713</v>
      </c>
      <c r="E867" s="273" t="s">
        <v>1099</v>
      </c>
      <c r="F867" s="274" t="s">
        <v>1012</v>
      </c>
      <c r="G867" s="274" t="s">
        <v>809</v>
      </c>
      <c r="H867" s="205"/>
      <c r="I867" s="205"/>
      <c r="J867" s="205">
        <v>0</v>
      </c>
      <c r="K867" s="205">
        <v>0</v>
      </c>
      <c r="L867" s="205">
        <v>0</v>
      </c>
      <c r="M867" s="205">
        <v>0</v>
      </c>
      <c r="N867" s="205">
        <v>0</v>
      </c>
    </row>
    <row r="868" spans="1:14">
      <c r="A868" s="175"/>
      <c r="B868" s="271">
        <v>624102</v>
      </c>
      <c r="C868" s="201" t="s">
        <v>201</v>
      </c>
      <c r="D868" s="272" t="s">
        <v>713</v>
      </c>
      <c r="E868" s="273" t="s">
        <v>1100</v>
      </c>
      <c r="F868" s="274" t="s">
        <v>1012</v>
      </c>
      <c r="G868" s="274" t="s">
        <v>809</v>
      </c>
      <c r="H868" s="205"/>
      <c r="I868" s="205"/>
      <c r="J868" s="205">
        <v>0</v>
      </c>
      <c r="K868" s="205">
        <v>0</v>
      </c>
      <c r="L868" s="205">
        <v>0</v>
      </c>
      <c r="M868" s="205">
        <v>0</v>
      </c>
      <c r="N868" s="205">
        <v>0</v>
      </c>
    </row>
    <row r="869" spans="1:14">
      <c r="A869" s="175"/>
      <c r="B869" s="275">
        <v>624106</v>
      </c>
      <c r="C869" s="201" t="s">
        <v>201</v>
      </c>
      <c r="D869" s="272" t="s">
        <v>713</v>
      </c>
      <c r="E869" s="278" t="s">
        <v>1101</v>
      </c>
      <c r="F869" s="274" t="s">
        <v>1012</v>
      </c>
      <c r="G869" s="279" t="s">
        <v>809</v>
      </c>
      <c r="H869" s="205"/>
      <c r="I869" s="205"/>
      <c r="J869" s="205">
        <v>0</v>
      </c>
      <c r="K869" s="205">
        <v>0</v>
      </c>
      <c r="L869" s="205">
        <v>0</v>
      </c>
      <c r="M869" s="205">
        <v>0</v>
      </c>
      <c r="N869" s="205">
        <v>0</v>
      </c>
    </row>
    <row r="870" spans="1:14">
      <c r="A870" s="175" t="s">
        <v>216</v>
      </c>
      <c r="B870" s="271">
        <v>532100</v>
      </c>
      <c r="C870" s="201" t="s">
        <v>200</v>
      </c>
      <c r="D870" s="272" t="s">
        <v>713</v>
      </c>
      <c r="E870" s="273" t="s">
        <v>1102</v>
      </c>
      <c r="F870" s="274" t="s">
        <v>1012</v>
      </c>
      <c r="G870" s="274" t="s">
        <v>809</v>
      </c>
      <c r="H870" s="205">
        <v>0</v>
      </c>
      <c r="I870" s="205">
        <v>0</v>
      </c>
      <c r="J870" s="205"/>
      <c r="K870" s="205"/>
      <c r="L870" s="205">
        <v>1450.73</v>
      </c>
      <c r="M870" s="205">
        <v>0</v>
      </c>
      <c r="N870" s="205">
        <v>1450.73</v>
      </c>
    </row>
    <row r="871" spans="1:14">
      <c r="A871" s="175" t="s">
        <v>216</v>
      </c>
      <c r="B871" s="271">
        <v>532200</v>
      </c>
      <c r="C871" s="201" t="s">
        <v>200</v>
      </c>
      <c r="D871" s="272" t="s">
        <v>713</v>
      </c>
      <c r="E871" s="273" t="s">
        <v>1103</v>
      </c>
      <c r="F871" s="274" t="s">
        <v>1012</v>
      </c>
      <c r="G871" s="274" t="s">
        <v>809</v>
      </c>
      <c r="H871" s="205">
        <v>0</v>
      </c>
      <c r="I871" s="205">
        <v>0</v>
      </c>
      <c r="J871" s="205"/>
      <c r="K871" s="205"/>
      <c r="L871" s="205">
        <v>6794.05</v>
      </c>
      <c r="M871" s="205">
        <v>0</v>
      </c>
      <c r="N871" s="205">
        <v>6794.05</v>
      </c>
    </row>
    <row r="872" spans="1:14">
      <c r="A872" s="175"/>
      <c r="B872" s="261" t="s">
        <v>972</v>
      </c>
      <c r="C872" s="262"/>
      <c r="D872" s="263"/>
      <c r="E872" s="264"/>
      <c r="F872" s="363"/>
      <c r="G872" s="363"/>
      <c r="H872" s="265"/>
      <c r="I872" s="265"/>
      <c r="J872" s="265">
        <v>0</v>
      </c>
      <c r="K872" s="265">
        <v>0</v>
      </c>
      <c r="L872" s="265">
        <v>2885017.12</v>
      </c>
      <c r="M872" s="265">
        <v>374999.95999999996</v>
      </c>
      <c r="N872" s="265">
        <v>3260017.08</v>
      </c>
    </row>
    <row r="873" spans="1:14">
      <c r="A873" s="175"/>
      <c r="B873" s="271">
        <v>552701</v>
      </c>
      <c r="C873" s="201" t="s">
        <v>201</v>
      </c>
      <c r="D873" s="272" t="s">
        <v>713</v>
      </c>
      <c r="E873" s="273" t="s">
        <v>1104</v>
      </c>
      <c r="F873" s="270" t="s">
        <v>1012</v>
      </c>
      <c r="G873" s="270" t="s">
        <v>972</v>
      </c>
      <c r="H873" s="205"/>
      <c r="I873" s="205"/>
      <c r="J873" s="205">
        <v>0</v>
      </c>
      <c r="K873" s="205">
        <v>0</v>
      </c>
      <c r="L873" s="205">
        <v>0</v>
      </c>
      <c r="M873" s="205">
        <v>0</v>
      </c>
      <c r="N873" s="205">
        <v>0</v>
      </c>
    </row>
    <row r="874" spans="1:14">
      <c r="A874" s="175"/>
      <c r="B874" s="271">
        <v>552702</v>
      </c>
      <c r="C874" s="201" t="s">
        <v>201</v>
      </c>
      <c r="D874" s="272" t="s">
        <v>713</v>
      </c>
      <c r="E874" s="273" t="s">
        <v>1105</v>
      </c>
      <c r="F874" s="270" t="s">
        <v>1012</v>
      </c>
      <c r="G874" s="270" t="s">
        <v>972</v>
      </c>
      <c r="H874" s="205"/>
      <c r="I874" s="205"/>
      <c r="J874" s="205">
        <v>0</v>
      </c>
      <c r="K874" s="205">
        <v>0</v>
      </c>
      <c r="L874" s="205">
        <v>0</v>
      </c>
      <c r="M874" s="205">
        <v>0</v>
      </c>
      <c r="N874" s="205">
        <v>0</v>
      </c>
    </row>
    <row r="875" spans="1:14">
      <c r="A875" s="175"/>
      <c r="B875" s="271">
        <v>552704</v>
      </c>
      <c r="C875" s="201" t="s">
        <v>201</v>
      </c>
      <c r="D875" s="272" t="s">
        <v>713</v>
      </c>
      <c r="E875" s="273" t="s">
        <v>1106</v>
      </c>
      <c r="F875" s="270" t="s">
        <v>1012</v>
      </c>
      <c r="G875" s="270" t="s">
        <v>972</v>
      </c>
      <c r="H875" s="205"/>
      <c r="I875" s="205"/>
      <c r="J875" s="205">
        <v>0</v>
      </c>
      <c r="K875" s="205">
        <v>0</v>
      </c>
      <c r="L875" s="205">
        <v>0</v>
      </c>
      <c r="M875" s="205">
        <v>0</v>
      </c>
      <c r="N875" s="205">
        <v>0</v>
      </c>
    </row>
    <row r="876" spans="1:14">
      <c r="A876" s="175"/>
      <c r="B876" s="271">
        <v>552706</v>
      </c>
      <c r="C876" s="201" t="s">
        <v>201</v>
      </c>
      <c r="D876" s="272" t="s">
        <v>713</v>
      </c>
      <c r="E876" s="273" t="s">
        <v>1107</v>
      </c>
      <c r="F876" s="270" t="s">
        <v>1012</v>
      </c>
      <c r="G876" s="270" t="s">
        <v>972</v>
      </c>
      <c r="H876" s="205"/>
      <c r="I876" s="205"/>
      <c r="J876" s="205">
        <v>0</v>
      </c>
      <c r="K876" s="205">
        <v>0</v>
      </c>
      <c r="L876" s="205">
        <v>0</v>
      </c>
      <c r="M876" s="205">
        <v>0</v>
      </c>
      <c r="N876" s="205">
        <v>0</v>
      </c>
    </row>
    <row r="877" spans="1:14">
      <c r="A877" s="175"/>
      <c r="B877" s="271">
        <v>552708</v>
      </c>
      <c r="C877" s="201" t="s">
        <v>201</v>
      </c>
      <c r="D877" s="272" t="s">
        <v>713</v>
      </c>
      <c r="E877" s="273" t="s">
        <v>1108</v>
      </c>
      <c r="F877" s="270" t="s">
        <v>1012</v>
      </c>
      <c r="G877" s="270" t="s">
        <v>972</v>
      </c>
      <c r="H877" s="205"/>
      <c r="I877" s="205"/>
      <c r="J877" s="205">
        <v>0</v>
      </c>
      <c r="K877" s="205">
        <v>0</v>
      </c>
      <c r="L877" s="205">
        <v>0</v>
      </c>
      <c r="M877" s="205">
        <v>0</v>
      </c>
      <c r="N877" s="205">
        <v>0</v>
      </c>
    </row>
    <row r="878" spans="1:14">
      <c r="A878" s="175"/>
      <c r="B878" s="271">
        <v>627101</v>
      </c>
      <c r="C878" s="201" t="s">
        <v>201</v>
      </c>
      <c r="D878" s="272" t="s">
        <v>713</v>
      </c>
      <c r="E878" s="273" t="s">
        <v>1109</v>
      </c>
      <c r="F878" s="270" t="s">
        <v>1012</v>
      </c>
      <c r="G878" s="270" t="s">
        <v>972</v>
      </c>
      <c r="H878" s="205"/>
      <c r="I878" s="205"/>
      <c r="J878" s="205">
        <v>0</v>
      </c>
      <c r="K878" s="205">
        <v>0</v>
      </c>
      <c r="L878" s="205">
        <v>0</v>
      </c>
      <c r="M878" s="205">
        <v>49999.97</v>
      </c>
      <c r="N878" s="205">
        <v>49999.97</v>
      </c>
    </row>
    <row r="879" spans="1:14">
      <c r="A879" s="175"/>
      <c r="B879" s="271">
        <v>627103</v>
      </c>
      <c r="C879" s="201" t="s">
        <v>201</v>
      </c>
      <c r="D879" s="272" t="s">
        <v>713</v>
      </c>
      <c r="E879" s="273" t="s">
        <v>1110</v>
      </c>
      <c r="F879" s="270" t="s">
        <v>1012</v>
      </c>
      <c r="G879" s="270" t="s">
        <v>972</v>
      </c>
      <c r="H879" s="205"/>
      <c r="I879" s="205"/>
      <c r="J879" s="205">
        <v>0</v>
      </c>
      <c r="K879" s="205">
        <v>0</v>
      </c>
      <c r="L879" s="205">
        <v>0</v>
      </c>
      <c r="M879" s="205">
        <v>0</v>
      </c>
      <c r="N879" s="205">
        <v>0</v>
      </c>
    </row>
    <row r="880" spans="1:14">
      <c r="A880" s="175"/>
      <c r="B880" s="271">
        <v>627104</v>
      </c>
      <c r="C880" s="201" t="s">
        <v>201</v>
      </c>
      <c r="D880" s="272" t="s">
        <v>713</v>
      </c>
      <c r="E880" s="273" t="s">
        <v>1111</v>
      </c>
      <c r="F880" s="270" t="s">
        <v>1012</v>
      </c>
      <c r="G880" s="270" t="s">
        <v>972</v>
      </c>
      <c r="H880" s="205"/>
      <c r="I880" s="205"/>
      <c r="J880" s="205">
        <v>0</v>
      </c>
      <c r="K880" s="205">
        <v>0</v>
      </c>
      <c r="L880" s="205">
        <v>0</v>
      </c>
      <c r="M880" s="205">
        <v>324999.99</v>
      </c>
      <c r="N880" s="205">
        <v>324999.99</v>
      </c>
    </row>
    <row r="881" spans="1:14">
      <c r="A881" s="175"/>
      <c r="B881" s="271">
        <v>627106</v>
      </c>
      <c r="C881" s="201" t="s">
        <v>201</v>
      </c>
      <c r="D881" s="272" t="s">
        <v>713</v>
      </c>
      <c r="E881" s="273" t="s">
        <v>1112</v>
      </c>
      <c r="F881" s="270" t="s">
        <v>1012</v>
      </c>
      <c r="G881" s="270" t="s">
        <v>972</v>
      </c>
      <c r="H881" s="205"/>
      <c r="I881" s="205"/>
      <c r="J881" s="205">
        <v>0</v>
      </c>
      <c r="K881" s="205">
        <v>0</v>
      </c>
      <c r="L881" s="205">
        <v>0</v>
      </c>
      <c r="M881" s="205">
        <v>0</v>
      </c>
      <c r="N881" s="205">
        <v>0</v>
      </c>
    </row>
    <row r="882" spans="1:14">
      <c r="A882" s="175"/>
      <c r="B882" s="271">
        <v>627109</v>
      </c>
      <c r="C882" s="201" t="s">
        <v>201</v>
      </c>
      <c r="D882" s="272" t="s">
        <v>713</v>
      </c>
      <c r="E882" s="273" t="s">
        <v>1113</v>
      </c>
      <c r="F882" s="270" t="s">
        <v>1012</v>
      </c>
      <c r="G882" s="270" t="s">
        <v>972</v>
      </c>
      <c r="H882" s="205"/>
      <c r="I882" s="205"/>
      <c r="J882" s="205">
        <v>0</v>
      </c>
      <c r="K882" s="205">
        <v>0</v>
      </c>
      <c r="L882" s="205">
        <v>0</v>
      </c>
      <c r="M882" s="205">
        <v>0</v>
      </c>
      <c r="N882" s="205">
        <v>0</v>
      </c>
    </row>
    <row r="883" spans="1:14">
      <c r="A883" s="175"/>
      <c r="B883" s="271">
        <v>629124</v>
      </c>
      <c r="C883" s="201" t="s">
        <v>201</v>
      </c>
      <c r="D883" s="272" t="s">
        <v>713</v>
      </c>
      <c r="E883" s="273" t="s">
        <v>1114</v>
      </c>
      <c r="F883" s="270" t="s">
        <v>1012</v>
      </c>
      <c r="G883" s="270" t="s">
        <v>972</v>
      </c>
      <c r="H883" s="205"/>
      <c r="I883" s="205"/>
      <c r="J883" s="205">
        <v>0</v>
      </c>
      <c r="K883" s="205">
        <v>0</v>
      </c>
      <c r="L883" s="205">
        <v>0</v>
      </c>
      <c r="M883" s="205">
        <v>0</v>
      </c>
      <c r="N883" s="205">
        <v>0</v>
      </c>
    </row>
    <row r="884" spans="1:14">
      <c r="A884" s="175"/>
      <c r="B884" s="271">
        <v>541401</v>
      </c>
      <c r="C884" s="201" t="s">
        <v>200</v>
      </c>
      <c r="D884" s="272" t="s">
        <v>713</v>
      </c>
      <c r="E884" s="273" t="s">
        <v>1115</v>
      </c>
      <c r="F884" s="270" t="s">
        <v>1012</v>
      </c>
      <c r="G884" s="270" t="s">
        <v>972</v>
      </c>
      <c r="H884" s="205">
        <v>0</v>
      </c>
      <c r="I884" s="205">
        <v>0</v>
      </c>
      <c r="J884" s="205"/>
      <c r="K884" s="205"/>
      <c r="L884" s="205">
        <v>2300</v>
      </c>
      <c r="M884" s="205">
        <v>0</v>
      </c>
      <c r="N884" s="205">
        <v>2300</v>
      </c>
    </row>
    <row r="885" spans="1:14">
      <c r="A885" s="175"/>
      <c r="B885" s="271">
        <v>541110</v>
      </c>
      <c r="C885" s="201" t="s">
        <v>200</v>
      </c>
      <c r="D885" s="272" t="s">
        <v>713</v>
      </c>
      <c r="E885" s="273" t="s">
        <v>1116</v>
      </c>
      <c r="F885" s="270" t="s">
        <v>1012</v>
      </c>
      <c r="G885" s="270" t="s">
        <v>972</v>
      </c>
      <c r="H885" s="205">
        <v>0</v>
      </c>
      <c r="I885" s="205">
        <v>0</v>
      </c>
      <c r="J885" s="205"/>
      <c r="K885" s="205"/>
      <c r="L885" s="205">
        <v>105600</v>
      </c>
      <c r="M885" s="205">
        <v>0</v>
      </c>
      <c r="N885" s="205">
        <v>105600</v>
      </c>
    </row>
    <row r="886" spans="1:14">
      <c r="A886" s="175"/>
      <c r="B886" s="271">
        <v>541000</v>
      </c>
      <c r="C886" s="201" t="s">
        <v>200</v>
      </c>
      <c r="D886" s="272" t="s">
        <v>713</v>
      </c>
      <c r="E886" s="273" t="s">
        <v>1117</v>
      </c>
      <c r="F886" s="270" t="s">
        <v>1012</v>
      </c>
      <c r="G886" s="270" t="s">
        <v>972</v>
      </c>
      <c r="H886" s="205">
        <v>0</v>
      </c>
      <c r="I886" s="205">
        <v>0</v>
      </c>
      <c r="J886" s="205"/>
      <c r="K886" s="205"/>
      <c r="L886" s="205">
        <v>0</v>
      </c>
      <c r="M886" s="205">
        <v>0</v>
      </c>
      <c r="N886" s="205">
        <v>0</v>
      </c>
    </row>
    <row r="887" spans="1:14">
      <c r="A887" s="175"/>
      <c r="B887" s="271">
        <v>541100</v>
      </c>
      <c r="C887" s="201" t="s">
        <v>200</v>
      </c>
      <c r="D887" s="272" t="s">
        <v>713</v>
      </c>
      <c r="E887" s="273" t="s">
        <v>1118</v>
      </c>
      <c r="F887" s="270" t="s">
        <v>1012</v>
      </c>
      <c r="G887" s="270" t="s">
        <v>972</v>
      </c>
      <c r="H887" s="205">
        <v>0</v>
      </c>
      <c r="I887" s="205">
        <v>0</v>
      </c>
      <c r="J887" s="205"/>
      <c r="K887" s="205"/>
      <c r="L887" s="205">
        <v>525000</v>
      </c>
      <c r="M887" s="205">
        <v>0</v>
      </c>
      <c r="N887" s="205">
        <v>525000</v>
      </c>
    </row>
    <row r="888" spans="1:14">
      <c r="A888" s="175"/>
      <c r="B888" s="271">
        <v>541200</v>
      </c>
      <c r="C888" s="201" t="s">
        <v>200</v>
      </c>
      <c r="D888" s="272" t="s">
        <v>713</v>
      </c>
      <c r="E888" s="273" t="s">
        <v>1119</v>
      </c>
      <c r="F888" s="270" t="s">
        <v>1012</v>
      </c>
      <c r="G888" s="270" t="s">
        <v>972</v>
      </c>
      <c r="H888" s="205">
        <v>0</v>
      </c>
      <c r="I888" s="205">
        <v>0</v>
      </c>
      <c r="J888" s="205"/>
      <c r="K888" s="205"/>
      <c r="L888" s="205">
        <v>568711.32999999996</v>
      </c>
      <c r="M888" s="205">
        <v>0</v>
      </c>
      <c r="N888" s="205">
        <v>568711.32999999996</v>
      </c>
    </row>
    <row r="889" spans="1:14">
      <c r="A889" s="175"/>
      <c r="B889" s="271">
        <v>541300</v>
      </c>
      <c r="C889" s="201" t="s">
        <v>200</v>
      </c>
      <c r="D889" s="272" t="s">
        <v>713</v>
      </c>
      <c r="E889" s="273" t="s">
        <v>1120</v>
      </c>
      <c r="F889" s="270" t="s">
        <v>1012</v>
      </c>
      <c r="G889" s="270" t="s">
        <v>972</v>
      </c>
      <c r="H889" s="205">
        <v>0</v>
      </c>
      <c r="I889" s="205">
        <v>0</v>
      </c>
      <c r="J889" s="205"/>
      <c r="K889" s="205"/>
      <c r="L889" s="205">
        <v>0</v>
      </c>
      <c r="M889" s="205">
        <v>0</v>
      </c>
      <c r="N889" s="205">
        <v>0</v>
      </c>
    </row>
    <row r="890" spans="1:14">
      <c r="A890" s="175" t="s">
        <v>1121</v>
      </c>
      <c r="B890" s="271">
        <v>627113</v>
      </c>
      <c r="C890" s="201" t="s">
        <v>200</v>
      </c>
      <c r="D890" s="272" t="s">
        <v>713</v>
      </c>
      <c r="E890" s="273" t="s">
        <v>1075</v>
      </c>
      <c r="F890" s="270" t="s">
        <v>1012</v>
      </c>
      <c r="G890" s="270" t="s">
        <v>972</v>
      </c>
      <c r="H890" s="205">
        <v>0</v>
      </c>
      <c r="I890" s="205">
        <v>0</v>
      </c>
      <c r="J890" s="205"/>
      <c r="K890" s="205"/>
      <c r="L890" s="205">
        <v>1683405.79</v>
      </c>
      <c r="M890" s="205">
        <v>0</v>
      </c>
      <c r="N890" s="205">
        <v>1683405.79</v>
      </c>
    </row>
    <row r="891" spans="1:14">
      <c r="A891" s="175"/>
      <c r="B891" s="261" t="s">
        <v>890</v>
      </c>
      <c r="C891" s="262"/>
      <c r="D891" s="263"/>
      <c r="E891" s="264"/>
      <c r="F891" s="363"/>
      <c r="G891" s="363"/>
      <c r="H891" s="265"/>
      <c r="I891" s="265"/>
      <c r="J891" s="265">
        <v>0</v>
      </c>
      <c r="K891" s="265">
        <v>0</v>
      </c>
      <c r="L891" s="265">
        <v>3457539.2399999998</v>
      </c>
      <c r="M891" s="265">
        <v>12451.3</v>
      </c>
      <c r="N891" s="265">
        <v>3469990.5399999996</v>
      </c>
    </row>
    <row r="892" spans="1:14">
      <c r="A892" s="175"/>
      <c r="B892" s="271">
        <v>331200</v>
      </c>
      <c r="C892" s="201" t="s">
        <v>201</v>
      </c>
      <c r="D892" s="272" t="s">
        <v>713</v>
      </c>
      <c r="E892" s="273" t="s">
        <v>1122</v>
      </c>
      <c r="F892" s="274" t="s">
        <v>1012</v>
      </c>
      <c r="G892" s="274" t="s">
        <v>890</v>
      </c>
      <c r="H892" s="205"/>
      <c r="I892" s="205"/>
      <c r="J892" s="205">
        <v>0</v>
      </c>
      <c r="K892" s="205">
        <v>0</v>
      </c>
      <c r="L892" s="205">
        <v>0</v>
      </c>
      <c r="M892" s="205">
        <v>0</v>
      </c>
      <c r="N892" s="205">
        <v>0</v>
      </c>
    </row>
    <row r="893" spans="1:14">
      <c r="A893" s="175"/>
      <c r="B893" s="271">
        <v>455100</v>
      </c>
      <c r="C893" s="201" t="s">
        <v>201</v>
      </c>
      <c r="D893" s="272" t="s">
        <v>713</v>
      </c>
      <c r="E893" s="273" t="s">
        <v>1123</v>
      </c>
      <c r="F893" s="274" t="s">
        <v>1012</v>
      </c>
      <c r="G893" s="274" t="s">
        <v>890</v>
      </c>
      <c r="H893" s="205"/>
      <c r="I893" s="205"/>
      <c r="J893" s="205">
        <v>0</v>
      </c>
      <c r="K893" s="205">
        <v>0</v>
      </c>
      <c r="L893" s="205">
        <v>0</v>
      </c>
      <c r="M893" s="205">
        <v>0</v>
      </c>
      <c r="N893" s="205">
        <v>0</v>
      </c>
    </row>
    <row r="894" spans="1:14">
      <c r="A894" s="175"/>
      <c r="B894" s="271">
        <v>456100</v>
      </c>
      <c r="C894" s="201" t="s">
        <v>201</v>
      </c>
      <c r="D894" s="272" t="s">
        <v>713</v>
      </c>
      <c r="E894" s="273" t="s">
        <v>1124</v>
      </c>
      <c r="F894" s="274" t="s">
        <v>1012</v>
      </c>
      <c r="G894" s="274" t="s">
        <v>890</v>
      </c>
      <c r="H894" s="205"/>
      <c r="I894" s="205"/>
      <c r="J894" s="205">
        <v>0</v>
      </c>
      <c r="K894" s="205">
        <v>0</v>
      </c>
      <c r="L894" s="205">
        <v>0</v>
      </c>
      <c r="M894" s="205">
        <v>0</v>
      </c>
      <c r="N894" s="205">
        <v>0</v>
      </c>
    </row>
    <row r="895" spans="1:14">
      <c r="A895" s="175"/>
      <c r="B895" s="271">
        <v>513411</v>
      </c>
      <c r="C895" s="201" t="s">
        <v>201</v>
      </c>
      <c r="D895" s="272" t="s">
        <v>713</v>
      </c>
      <c r="E895" s="273" t="s">
        <v>1125</v>
      </c>
      <c r="F895" s="274" t="s">
        <v>1012</v>
      </c>
      <c r="G895" s="274" t="s">
        <v>890</v>
      </c>
      <c r="H895" s="205"/>
      <c r="I895" s="205"/>
      <c r="J895" s="205">
        <v>0</v>
      </c>
      <c r="K895" s="205">
        <v>0</v>
      </c>
      <c r="L895" s="205">
        <v>0</v>
      </c>
      <c r="M895" s="205">
        <v>0</v>
      </c>
      <c r="N895" s="205">
        <v>0</v>
      </c>
    </row>
    <row r="896" spans="1:14">
      <c r="A896" s="175"/>
      <c r="B896" s="271">
        <v>523382</v>
      </c>
      <c r="C896" s="201" t="s">
        <v>201</v>
      </c>
      <c r="D896" s="272" t="s">
        <v>713</v>
      </c>
      <c r="E896" s="273" t="s">
        <v>1126</v>
      </c>
      <c r="F896" s="274" t="s">
        <v>1012</v>
      </c>
      <c r="G896" s="274" t="s">
        <v>890</v>
      </c>
      <c r="H896" s="205"/>
      <c r="I896" s="205"/>
      <c r="J896" s="205">
        <v>0</v>
      </c>
      <c r="K896" s="205">
        <v>0</v>
      </c>
      <c r="L896" s="205">
        <v>0</v>
      </c>
      <c r="M896" s="205">
        <v>0</v>
      </c>
      <c r="N896" s="205">
        <v>0</v>
      </c>
    </row>
    <row r="897" spans="1:14">
      <c r="A897" s="175"/>
      <c r="B897" s="271">
        <v>552108</v>
      </c>
      <c r="C897" s="201" t="s">
        <v>201</v>
      </c>
      <c r="D897" s="272" t="s">
        <v>713</v>
      </c>
      <c r="E897" s="273" t="s">
        <v>1127</v>
      </c>
      <c r="F897" s="274" t="s">
        <v>1012</v>
      </c>
      <c r="G897" s="274" t="s">
        <v>890</v>
      </c>
      <c r="H897" s="205"/>
      <c r="I897" s="205"/>
      <c r="J897" s="205">
        <v>0</v>
      </c>
      <c r="K897" s="205">
        <v>0</v>
      </c>
      <c r="L897" s="205">
        <v>0</v>
      </c>
      <c r="M897" s="205">
        <v>0</v>
      </c>
      <c r="N897" s="205">
        <v>0</v>
      </c>
    </row>
    <row r="898" spans="1:14">
      <c r="A898" s="175"/>
      <c r="B898" s="271">
        <v>552109</v>
      </c>
      <c r="C898" s="201" t="s">
        <v>201</v>
      </c>
      <c r="D898" s="272" t="s">
        <v>713</v>
      </c>
      <c r="E898" s="273" t="s">
        <v>1128</v>
      </c>
      <c r="F898" s="274" t="s">
        <v>1012</v>
      </c>
      <c r="G898" s="274" t="s">
        <v>890</v>
      </c>
      <c r="H898" s="205"/>
      <c r="I898" s="205"/>
      <c r="J898" s="205">
        <v>0</v>
      </c>
      <c r="K898" s="205">
        <v>0</v>
      </c>
      <c r="L898" s="205">
        <v>0</v>
      </c>
      <c r="M898" s="205">
        <v>0</v>
      </c>
      <c r="N898" s="205">
        <v>0</v>
      </c>
    </row>
    <row r="899" spans="1:14">
      <c r="A899" s="175"/>
      <c r="B899" s="271">
        <v>552110</v>
      </c>
      <c r="C899" s="201" t="s">
        <v>201</v>
      </c>
      <c r="D899" s="272" t="s">
        <v>713</v>
      </c>
      <c r="E899" s="273" t="s">
        <v>1129</v>
      </c>
      <c r="F899" s="274" t="s">
        <v>1012</v>
      </c>
      <c r="G899" s="274" t="s">
        <v>890</v>
      </c>
      <c r="H899" s="205"/>
      <c r="I899" s="205"/>
      <c r="J899" s="205">
        <v>0</v>
      </c>
      <c r="K899" s="205">
        <v>0</v>
      </c>
      <c r="L899" s="205">
        <v>0</v>
      </c>
      <c r="M899" s="205">
        <v>0</v>
      </c>
      <c r="N899" s="205">
        <v>0</v>
      </c>
    </row>
    <row r="900" spans="1:14">
      <c r="A900" s="175"/>
      <c r="B900" s="271">
        <v>552112</v>
      </c>
      <c r="C900" s="201" t="s">
        <v>201</v>
      </c>
      <c r="D900" s="272" t="s">
        <v>713</v>
      </c>
      <c r="E900" s="273" t="s">
        <v>825</v>
      </c>
      <c r="F900" s="274" t="s">
        <v>1012</v>
      </c>
      <c r="G900" s="274" t="s">
        <v>890</v>
      </c>
      <c r="H900" s="205"/>
      <c r="I900" s="205"/>
      <c r="J900" s="205">
        <v>0</v>
      </c>
      <c r="K900" s="205">
        <v>0</v>
      </c>
      <c r="L900" s="205">
        <v>0</v>
      </c>
      <c r="M900" s="205">
        <v>0</v>
      </c>
      <c r="N900" s="205">
        <v>0</v>
      </c>
    </row>
    <row r="901" spans="1:14">
      <c r="A901" s="175"/>
      <c r="B901" s="271">
        <v>552114</v>
      </c>
      <c r="C901" s="201" t="s">
        <v>201</v>
      </c>
      <c r="D901" s="272" t="s">
        <v>713</v>
      </c>
      <c r="E901" s="273" t="s">
        <v>905</v>
      </c>
      <c r="F901" s="274" t="s">
        <v>1012</v>
      </c>
      <c r="G901" s="274" t="s">
        <v>890</v>
      </c>
      <c r="H901" s="205"/>
      <c r="I901" s="205"/>
      <c r="J901" s="205">
        <v>0</v>
      </c>
      <c r="K901" s="205">
        <v>0</v>
      </c>
      <c r="L901" s="205">
        <v>0</v>
      </c>
      <c r="M901" s="205">
        <v>0</v>
      </c>
      <c r="N901" s="205">
        <v>0</v>
      </c>
    </row>
    <row r="902" spans="1:14">
      <c r="A902" s="175"/>
      <c r="B902" s="271">
        <v>552118</v>
      </c>
      <c r="C902" s="201" t="s">
        <v>201</v>
      </c>
      <c r="D902" s="272" t="s">
        <v>713</v>
      </c>
      <c r="E902" s="273" t="s">
        <v>909</v>
      </c>
      <c r="F902" s="274" t="s">
        <v>1012</v>
      </c>
      <c r="G902" s="274" t="s">
        <v>890</v>
      </c>
      <c r="H902" s="205"/>
      <c r="I902" s="205"/>
      <c r="J902" s="205">
        <v>0</v>
      </c>
      <c r="K902" s="205">
        <v>0</v>
      </c>
      <c r="L902" s="205">
        <v>0</v>
      </c>
      <c r="M902" s="205">
        <v>0</v>
      </c>
      <c r="N902" s="205">
        <v>0</v>
      </c>
    </row>
    <row r="903" spans="1:14">
      <c r="A903" s="175"/>
      <c r="B903" s="271">
        <v>552121</v>
      </c>
      <c r="C903" s="201" t="s">
        <v>201</v>
      </c>
      <c r="D903" s="272" t="s">
        <v>713</v>
      </c>
      <c r="E903" s="273" t="s">
        <v>1130</v>
      </c>
      <c r="F903" s="274" t="s">
        <v>1012</v>
      </c>
      <c r="G903" s="274" t="s">
        <v>890</v>
      </c>
      <c r="H903" s="205"/>
      <c r="I903" s="205"/>
      <c r="J903" s="205">
        <v>0</v>
      </c>
      <c r="K903" s="205">
        <v>0</v>
      </c>
      <c r="L903" s="205">
        <v>0</v>
      </c>
      <c r="M903" s="205">
        <v>0</v>
      </c>
      <c r="N903" s="205">
        <v>0</v>
      </c>
    </row>
    <row r="904" spans="1:14">
      <c r="A904" s="175"/>
      <c r="B904" s="271">
        <v>552122</v>
      </c>
      <c r="C904" s="201" t="s">
        <v>201</v>
      </c>
      <c r="D904" s="272" t="s">
        <v>713</v>
      </c>
      <c r="E904" s="273" t="s">
        <v>1131</v>
      </c>
      <c r="F904" s="274" t="s">
        <v>1012</v>
      </c>
      <c r="G904" s="274" t="s">
        <v>890</v>
      </c>
      <c r="H904" s="205"/>
      <c r="I904" s="205"/>
      <c r="J904" s="205">
        <v>0</v>
      </c>
      <c r="K904" s="205">
        <v>0</v>
      </c>
      <c r="L904" s="205">
        <v>0</v>
      </c>
      <c r="M904" s="205">
        <v>0</v>
      </c>
      <c r="N904" s="205">
        <v>0</v>
      </c>
    </row>
    <row r="905" spans="1:14">
      <c r="A905" s="175"/>
      <c r="B905" s="271">
        <v>552126</v>
      </c>
      <c r="C905" s="201" t="s">
        <v>201</v>
      </c>
      <c r="D905" s="272" t="s">
        <v>713</v>
      </c>
      <c r="E905" s="273" t="s">
        <v>1132</v>
      </c>
      <c r="F905" s="274" t="s">
        <v>1012</v>
      </c>
      <c r="G905" s="274" t="s">
        <v>890</v>
      </c>
      <c r="H905" s="205"/>
      <c r="I905" s="205"/>
      <c r="J905" s="205">
        <v>0</v>
      </c>
      <c r="K905" s="205">
        <v>0</v>
      </c>
      <c r="L905" s="205">
        <v>0</v>
      </c>
      <c r="M905" s="205">
        <v>0</v>
      </c>
      <c r="N905" s="205">
        <v>0</v>
      </c>
    </row>
    <row r="906" spans="1:14">
      <c r="A906" s="175"/>
      <c r="B906" s="271">
        <v>552130</v>
      </c>
      <c r="C906" s="201" t="s">
        <v>201</v>
      </c>
      <c r="D906" s="272" t="s">
        <v>713</v>
      </c>
      <c r="E906" s="273" t="s">
        <v>1133</v>
      </c>
      <c r="F906" s="274" t="s">
        <v>1012</v>
      </c>
      <c r="G906" s="274" t="s">
        <v>890</v>
      </c>
      <c r="H906" s="205"/>
      <c r="I906" s="205"/>
      <c r="J906" s="205">
        <v>0</v>
      </c>
      <c r="K906" s="205">
        <v>0</v>
      </c>
      <c r="L906" s="205">
        <v>0</v>
      </c>
      <c r="M906" s="205">
        <v>0</v>
      </c>
      <c r="N906" s="205">
        <v>0</v>
      </c>
    </row>
    <row r="907" spans="1:14">
      <c r="A907" s="175"/>
      <c r="B907" s="271">
        <v>552131</v>
      </c>
      <c r="C907" s="201" t="s">
        <v>201</v>
      </c>
      <c r="D907" s="272" t="s">
        <v>713</v>
      </c>
      <c r="E907" s="273" t="s">
        <v>904</v>
      </c>
      <c r="F907" s="274" t="s">
        <v>1012</v>
      </c>
      <c r="G907" s="274" t="s">
        <v>890</v>
      </c>
      <c r="H907" s="205"/>
      <c r="I907" s="205"/>
      <c r="J907" s="205">
        <v>0</v>
      </c>
      <c r="K907" s="205">
        <v>0</v>
      </c>
      <c r="L907" s="205">
        <v>0</v>
      </c>
      <c r="M907" s="205">
        <v>0</v>
      </c>
      <c r="N907" s="205">
        <v>0</v>
      </c>
    </row>
    <row r="908" spans="1:14">
      <c r="A908" s="175"/>
      <c r="B908" s="271">
        <v>552132</v>
      </c>
      <c r="C908" s="201" t="s">
        <v>201</v>
      </c>
      <c r="D908" s="272" t="s">
        <v>713</v>
      </c>
      <c r="E908" s="273" t="s">
        <v>1134</v>
      </c>
      <c r="F908" s="274" t="s">
        <v>1012</v>
      </c>
      <c r="G908" s="274" t="s">
        <v>890</v>
      </c>
      <c r="H908" s="205"/>
      <c r="I908" s="205"/>
      <c r="J908" s="205">
        <v>0</v>
      </c>
      <c r="K908" s="205">
        <v>0</v>
      </c>
      <c r="L908" s="205">
        <v>0</v>
      </c>
      <c r="M908" s="205">
        <v>0</v>
      </c>
      <c r="N908" s="205">
        <v>0</v>
      </c>
    </row>
    <row r="909" spans="1:14">
      <c r="A909" s="175"/>
      <c r="B909" s="271">
        <v>552133</v>
      </c>
      <c r="C909" s="201" t="s">
        <v>201</v>
      </c>
      <c r="D909" s="272" t="s">
        <v>713</v>
      </c>
      <c r="E909" s="273" t="s">
        <v>842</v>
      </c>
      <c r="F909" s="274" t="s">
        <v>1012</v>
      </c>
      <c r="G909" s="274" t="s">
        <v>890</v>
      </c>
      <c r="H909" s="205"/>
      <c r="I909" s="205"/>
      <c r="J909" s="205">
        <v>0</v>
      </c>
      <c r="K909" s="205">
        <v>0</v>
      </c>
      <c r="L909" s="205">
        <v>0</v>
      </c>
      <c r="M909" s="205">
        <v>0</v>
      </c>
      <c r="N909" s="205">
        <v>0</v>
      </c>
    </row>
    <row r="910" spans="1:14">
      <c r="A910" s="175"/>
      <c r="B910" s="271">
        <v>552201</v>
      </c>
      <c r="C910" s="201" t="s">
        <v>201</v>
      </c>
      <c r="D910" s="272" t="s">
        <v>713</v>
      </c>
      <c r="E910" s="273" t="s">
        <v>1135</v>
      </c>
      <c r="F910" s="274" t="s">
        <v>1012</v>
      </c>
      <c r="G910" s="274" t="s">
        <v>890</v>
      </c>
      <c r="H910" s="205"/>
      <c r="I910" s="205"/>
      <c r="J910" s="205">
        <v>0</v>
      </c>
      <c r="K910" s="205">
        <v>0</v>
      </c>
      <c r="L910" s="205">
        <v>0</v>
      </c>
      <c r="M910" s="205">
        <v>0</v>
      </c>
      <c r="N910" s="205">
        <v>0</v>
      </c>
    </row>
    <row r="911" spans="1:14">
      <c r="A911" s="175"/>
      <c r="B911" s="271">
        <v>552202</v>
      </c>
      <c r="C911" s="201" t="s">
        <v>201</v>
      </c>
      <c r="D911" s="272" t="s">
        <v>713</v>
      </c>
      <c r="E911" s="273" t="s">
        <v>1136</v>
      </c>
      <c r="F911" s="274" t="s">
        <v>1012</v>
      </c>
      <c r="G911" s="274" t="s">
        <v>890</v>
      </c>
      <c r="H911" s="205"/>
      <c r="I911" s="205"/>
      <c r="J911" s="205">
        <v>0</v>
      </c>
      <c r="K911" s="205">
        <v>0</v>
      </c>
      <c r="L911" s="205">
        <v>0</v>
      </c>
      <c r="M911" s="205">
        <v>0</v>
      </c>
      <c r="N911" s="205">
        <v>0</v>
      </c>
    </row>
    <row r="912" spans="1:14">
      <c r="A912" s="175"/>
      <c r="B912" s="271">
        <v>552305</v>
      </c>
      <c r="C912" s="201" t="s">
        <v>201</v>
      </c>
      <c r="D912" s="272" t="s">
        <v>713</v>
      </c>
      <c r="E912" s="273" t="s">
        <v>1137</v>
      </c>
      <c r="F912" s="274" t="s">
        <v>1012</v>
      </c>
      <c r="G912" s="274" t="s">
        <v>890</v>
      </c>
      <c r="H912" s="205"/>
      <c r="I912" s="205"/>
      <c r="J912" s="205">
        <v>0</v>
      </c>
      <c r="K912" s="205">
        <v>0</v>
      </c>
      <c r="L912" s="205">
        <v>0</v>
      </c>
      <c r="M912" s="205">
        <v>0</v>
      </c>
      <c r="N912" s="205">
        <v>0</v>
      </c>
    </row>
    <row r="913" spans="1:14">
      <c r="A913" s="175"/>
      <c r="B913" s="271">
        <v>552402</v>
      </c>
      <c r="C913" s="201" t="s">
        <v>201</v>
      </c>
      <c r="D913" s="272" t="s">
        <v>713</v>
      </c>
      <c r="E913" s="273" t="s">
        <v>1138</v>
      </c>
      <c r="F913" s="274" t="s">
        <v>1012</v>
      </c>
      <c r="G913" s="274" t="s">
        <v>890</v>
      </c>
      <c r="H913" s="205"/>
      <c r="I913" s="205"/>
      <c r="J913" s="205">
        <v>0</v>
      </c>
      <c r="K913" s="205">
        <v>0</v>
      </c>
      <c r="L913" s="205">
        <v>0</v>
      </c>
      <c r="M913" s="205">
        <v>0</v>
      </c>
      <c r="N913" s="205">
        <v>0</v>
      </c>
    </row>
    <row r="914" spans="1:14">
      <c r="A914" s="175"/>
      <c r="B914" s="271">
        <v>552404</v>
      </c>
      <c r="C914" s="201" t="s">
        <v>201</v>
      </c>
      <c r="D914" s="272" t="s">
        <v>713</v>
      </c>
      <c r="E914" s="273" t="s">
        <v>1139</v>
      </c>
      <c r="F914" s="274" t="s">
        <v>1012</v>
      </c>
      <c r="G914" s="274" t="s">
        <v>890</v>
      </c>
      <c r="H914" s="205"/>
      <c r="I914" s="205"/>
      <c r="J914" s="205">
        <v>0</v>
      </c>
      <c r="K914" s="205">
        <v>0</v>
      </c>
      <c r="L914" s="205">
        <v>0</v>
      </c>
      <c r="M914" s="205">
        <v>0</v>
      </c>
      <c r="N914" s="205">
        <v>0</v>
      </c>
    </row>
    <row r="915" spans="1:14">
      <c r="A915" s="175"/>
      <c r="B915" s="271">
        <v>552405</v>
      </c>
      <c r="C915" s="201" t="s">
        <v>201</v>
      </c>
      <c r="D915" s="272" t="s">
        <v>713</v>
      </c>
      <c r="E915" s="273" t="s">
        <v>1140</v>
      </c>
      <c r="F915" s="274" t="s">
        <v>1012</v>
      </c>
      <c r="G915" s="274" t="s">
        <v>890</v>
      </c>
      <c r="H915" s="205"/>
      <c r="I915" s="205"/>
      <c r="J915" s="205">
        <v>0</v>
      </c>
      <c r="K915" s="205">
        <v>0</v>
      </c>
      <c r="L915" s="205">
        <v>0</v>
      </c>
      <c r="M915" s="205">
        <v>0</v>
      </c>
      <c r="N915" s="205">
        <v>0</v>
      </c>
    </row>
    <row r="916" spans="1:14">
      <c r="A916" s="175"/>
      <c r="B916" s="271">
        <v>552406</v>
      </c>
      <c r="C916" s="201" t="s">
        <v>201</v>
      </c>
      <c r="D916" s="272" t="s">
        <v>713</v>
      </c>
      <c r="E916" s="273" t="s">
        <v>1141</v>
      </c>
      <c r="F916" s="274" t="s">
        <v>1012</v>
      </c>
      <c r="G916" s="274" t="s">
        <v>890</v>
      </c>
      <c r="H916" s="205"/>
      <c r="I916" s="205"/>
      <c r="J916" s="205">
        <v>0</v>
      </c>
      <c r="K916" s="205">
        <v>0</v>
      </c>
      <c r="L916" s="205">
        <v>0</v>
      </c>
      <c r="M916" s="205">
        <v>0</v>
      </c>
      <c r="N916" s="205">
        <v>0</v>
      </c>
    </row>
    <row r="917" spans="1:14">
      <c r="A917" s="175"/>
      <c r="B917" s="271">
        <v>552505</v>
      </c>
      <c r="C917" s="201" t="s">
        <v>201</v>
      </c>
      <c r="D917" s="272" t="s">
        <v>713</v>
      </c>
      <c r="E917" s="273" t="s">
        <v>1142</v>
      </c>
      <c r="F917" s="274" t="s">
        <v>1012</v>
      </c>
      <c r="G917" s="274" t="s">
        <v>890</v>
      </c>
      <c r="H917" s="205"/>
      <c r="I917" s="205"/>
      <c r="J917" s="205">
        <v>0</v>
      </c>
      <c r="K917" s="205">
        <v>0</v>
      </c>
      <c r="L917" s="205">
        <v>0</v>
      </c>
      <c r="M917" s="205">
        <v>0</v>
      </c>
      <c r="N917" s="205">
        <v>0</v>
      </c>
    </row>
    <row r="918" spans="1:14">
      <c r="A918" s="175"/>
      <c r="B918" s="271">
        <v>552705</v>
      </c>
      <c r="C918" s="201" t="s">
        <v>201</v>
      </c>
      <c r="D918" s="272" t="s">
        <v>713</v>
      </c>
      <c r="E918" s="273" t="s">
        <v>1143</v>
      </c>
      <c r="F918" s="274" t="s">
        <v>1012</v>
      </c>
      <c r="G918" s="274" t="s">
        <v>890</v>
      </c>
      <c r="H918" s="205"/>
      <c r="I918" s="205"/>
      <c r="J918" s="205">
        <v>0</v>
      </c>
      <c r="K918" s="205">
        <v>0</v>
      </c>
      <c r="L918" s="205">
        <v>0</v>
      </c>
      <c r="M918" s="205">
        <v>0</v>
      </c>
      <c r="N918" s="205">
        <v>0</v>
      </c>
    </row>
    <row r="919" spans="1:14">
      <c r="A919" s="175"/>
      <c r="B919" s="271">
        <v>552707</v>
      </c>
      <c r="C919" s="201" t="s">
        <v>201</v>
      </c>
      <c r="D919" s="272" t="s">
        <v>713</v>
      </c>
      <c r="E919" s="273" t="s">
        <v>1144</v>
      </c>
      <c r="F919" s="274" t="s">
        <v>1012</v>
      </c>
      <c r="G919" s="274" t="s">
        <v>890</v>
      </c>
      <c r="H919" s="205"/>
      <c r="I919" s="205"/>
      <c r="J919" s="205">
        <v>0</v>
      </c>
      <c r="K919" s="205">
        <v>0</v>
      </c>
      <c r="L919" s="205">
        <v>0</v>
      </c>
      <c r="M919" s="205">
        <v>0</v>
      </c>
      <c r="N919" s="205">
        <v>0</v>
      </c>
    </row>
    <row r="920" spans="1:14">
      <c r="A920" s="175"/>
      <c r="B920" s="271">
        <v>552709</v>
      </c>
      <c r="C920" s="201" t="s">
        <v>201</v>
      </c>
      <c r="D920" s="272" t="s">
        <v>713</v>
      </c>
      <c r="E920" s="273" t="s">
        <v>1145</v>
      </c>
      <c r="F920" s="274" t="s">
        <v>1012</v>
      </c>
      <c r="G920" s="274" t="s">
        <v>890</v>
      </c>
      <c r="H920" s="205"/>
      <c r="I920" s="205"/>
      <c r="J920" s="205">
        <v>0</v>
      </c>
      <c r="K920" s="205">
        <v>0</v>
      </c>
      <c r="L920" s="205">
        <v>0</v>
      </c>
      <c r="M920" s="205">
        <v>0</v>
      </c>
      <c r="N920" s="205">
        <v>0</v>
      </c>
    </row>
    <row r="921" spans="1:14">
      <c r="A921" s="175"/>
      <c r="B921" s="271">
        <v>552801</v>
      </c>
      <c r="C921" s="201" t="s">
        <v>201</v>
      </c>
      <c r="D921" s="272" t="s">
        <v>713</v>
      </c>
      <c r="E921" s="273" t="s">
        <v>1146</v>
      </c>
      <c r="F921" s="274" t="s">
        <v>1012</v>
      </c>
      <c r="G921" s="274" t="s">
        <v>890</v>
      </c>
      <c r="H921" s="205"/>
      <c r="I921" s="205"/>
      <c r="J921" s="205">
        <v>0</v>
      </c>
      <c r="K921" s="205">
        <v>0</v>
      </c>
      <c r="L921" s="205">
        <v>0</v>
      </c>
      <c r="M921" s="205">
        <v>12909.24</v>
      </c>
      <c r="N921" s="205">
        <v>12909.24</v>
      </c>
    </row>
    <row r="922" spans="1:14">
      <c r="A922" s="175"/>
      <c r="B922" s="271">
        <v>552802</v>
      </c>
      <c r="C922" s="201" t="s">
        <v>201</v>
      </c>
      <c r="D922" s="272" t="s">
        <v>713</v>
      </c>
      <c r="E922" s="273" t="s">
        <v>1147</v>
      </c>
      <c r="F922" s="274" t="s">
        <v>1012</v>
      </c>
      <c r="G922" s="274" t="s">
        <v>890</v>
      </c>
      <c r="H922" s="205"/>
      <c r="I922" s="205"/>
      <c r="J922" s="205">
        <v>0</v>
      </c>
      <c r="K922" s="205">
        <v>0</v>
      </c>
      <c r="L922" s="205">
        <v>0</v>
      </c>
      <c r="M922" s="205">
        <v>0</v>
      </c>
      <c r="N922" s="205">
        <v>0</v>
      </c>
    </row>
    <row r="923" spans="1:14">
      <c r="A923" s="175"/>
      <c r="B923" s="271">
        <v>552804</v>
      </c>
      <c r="C923" s="201" t="s">
        <v>201</v>
      </c>
      <c r="D923" s="272" t="s">
        <v>713</v>
      </c>
      <c r="E923" s="273" t="s">
        <v>1148</v>
      </c>
      <c r="F923" s="274" t="s">
        <v>1012</v>
      </c>
      <c r="G923" s="274" t="s">
        <v>890</v>
      </c>
      <c r="H923" s="205"/>
      <c r="I923" s="205"/>
      <c r="J923" s="205">
        <v>0</v>
      </c>
      <c r="K923" s="205">
        <v>0</v>
      </c>
      <c r="L923" s="205">
        <v>0</v>
      </c>
      <c r="M923" s="205">
        <v>0</v>
      </c>
      <c r="N923" s="205">
        <v>0</v>
      </c>
    </row>
    <row r="924" spans="1:14">
      <c r="A924" s="175"/>
      <c r="B924" s="271">
        <v>552805</v>
      </c>
      <c r="C924" s="201" t="s">
        <v>201</v>
      </c>
      <c r="D924" s="272" t="s">
        <v>713</v>
      </c>
      <c r="E924" s="273" t="s">
        <v>1149</v>
      </c>
      <c r="F924" s="274" t="s">
        <v>1012</v>
      </c>
      <c r="G924" s="274" t="s">
        <v>890</v>
      </c>
      <c r="H924" s="205"/>
      <c r="I924" s="205"/>
      <c r="J924" s="205">
        <v>0</v>
      </c>
      <c r="K924" s="205">
        <v>0</v>
      </c>
      <c r="L924" s="205">
        <v>0</v>
      </c>
      <c r="M924" s="205">
        <v>0</v>
      </c>
      <c r="N924" s="205">
        <v>0</v>
      </c>
    </row>
    <row r="925" spans="1:14">
      <c r="A925" s="175"/>
      <c r="B925" s="271">
        <v>552901</v>
      </c>
      <c r="C925" s="201" t="s">
        <v>201</v>
      </c>
      <c r="D925" s="272" t="s">
        <v>713</v>
      </c>
      <c r="E925" s="273" t="s">
        <v>1150</v>
      </c>
      <c r="F925" s="274" t="s">
        <v>1012</v>
      </c>
      <c r="G925" s="274" t="s">
        <v>890</v>
      </c>
      <c r="H925" s="205"/>
      <c r="I925" s="205"/>
      <c r="J925" s="205">
        <v>0</v>
      </c>
      <c r="K925" s="205">
        <v>0</v>
      </c>
      <c r="L925" s="205">
        <v>0</v>
      </c>
      <c r="M925" s="205">
        <v>0</v>
      </c>
      <c r="N925" s="205">
        <v>0</v>
      </c>
    </row>
    <row r="926" spans="1:14">
      <c r="A926" s="175"/>
      <c r="B926" s="271">
        <v>552902</v>
      </c>
      <c r="C926" s="201" t="s">
        <v>201</v>
      </c>
      <c r="D926" s="272" t="s">
        <v>713</v>
      </c>
      <c r="E926" s="273" t="s">
        <v>1151</v>
      </c>
      <c r="F926" s="274" t="s">
        <v>1012</v>
      </c>
      <c r="G926" s="274" t="s">
        <v>890</v>
      </c>
      <c r="H926" s="205"/>
      <c r="I926" s="205"/>
      <c r="J926" s="205">
        <v>0</v>
      </c>
      <c r="K926" s="205">
        <v>0</v>
      </c>
      <c r="L926" s="205">
        <v>0</v>
      </c>
      <c r="M926" s="205">
        <v>0</v>
      </c>
      <c r="N926" s="205">
        <v>0</v>
      </c>
    </row>
    <row r="927" spans="1:14">
      <c r="A927" s="175"/>
      <c r="B927" s="271">
        <v>552903</v>
      </c>
      <c r="C927" s="201" t="s">
        <v>201</v>
      </c>
      <c r="D927" s="272" t="s">
        <v>713</v>
      </c>
      <c r="E927" s="273" t="s">
        <v>1152</v>
      </c>
      <c r="F927" s="274" t="s">
        <v>1012</v>
      </c>
      <c r="G927" s="274" t="s">
        <v>890</v>
      </c>
      <c r="H927" s="205"/>
      <c r="I927" s="205"/>
      <c r="J927" s="205">
        <v>0</v>
      </c>
      <c r="K927" s="205">
        <v>0</v>
      </c>
      <c r="L927" s="205">
        <v>0</v>
      </c>
      <c r="M927" s="205">
        <v>0</v>
      </c>
      <c r="N927" s="205">
        <v>0</v>
      </c>
    </row>
    <row r="928" spans="1:14">
      <c r="A928" s="175"/>
      <c r="B928" s="271">
        <v>552904</v>
      </c>
      <c r="C928" s="201" t="s">
        <v>201</v>
      </c>
      <c r="D928" s="272" t="s">
        <v>713</v>
      </c>
      <c r="E928" s="273" t="s">
        <v>1153</v>
      </c>
      <c r="F928" s="274" t="s">
        <v>1012</v>
      </c>
      <c r="G928" s="274" t="s">
        <v>890</v>
      </c>
      <c r="H928" s="205"/>
      <c r="I928" s="205"/>
      <c r="J928" s="205">
        <v>0</v>
      </c>
      <c r="K928" s="205">
        <v>0</v>
      </c>
      <c r="L928" s="205">
        <v>0</v>
      </c>
      <c r="M928" s="205">
        <v>0</v>
      </c>
      <c r="N928" s="205">
        <v>0</v>
      </c>
    </row>
    <row r="929" spans="1:14">
      <c r="A929" s="175"/>
      <c r="B929" s="271">
        <v>552906</v>
      </c>
      <c r="C929" s="201" t="s">
        <v>201</v>
      </c>
      <c r="D929" s="272" t="s">
        <v>713</v>
      </c>
      <c r="E929" s="273" t="s">
        <v>1154</v>
      </c>
      <c r="F929" s="274" t="s">
        <v>1012</v>
      </c>
      <c r="G929" s="274" t="s">
        <v>890</v>
      </c>
      <c r="H929" s="205"/>
      <c r="I929" s="205"/>
      <c r="J929" s="205">
        <v>0</v>
      </c>
      <c r="K929" s="205">
        <v>0</v>
      </c>
      <c r="L929" s="205">
        <v>0</v>
      </c>
      <c r="M929" s="205">
        <v>0</v>
      </c>
      <c r="N929" s="205">
        <v>0</v>
      </c>
    </row>
    <row r="930" spans="1:14">
      <c r="A930" s="175"/>
      <c r="B930" s="271">
        <v>552907</v>
      </c>
      <c r="C930" s="201" t="s">
        <v>201</v>
      </c>
      <c r="D930" s="272" t="s">
        <v>713</v>
      </c>
      <c r="E930" s="273" t="s">
        <v>1155</v>
      </c>
      <c r="F930" s="274" t="s">
        <v>1012</v>
      </c>
      <c r="G930" s="274" t="s">
        <v>890</v>
      </c>
      <c r="H930" s="205"/>
      <c r="I930" s="205"/>
      <c r="J930" s="205">
        <v>0</v>
      </c>
      <c r="K930" s="205">
        <v>0</v>
      </c>
      <c r="L930" s="205">
        <v>0</v>
      </c>
      <c r="M930" s="205">
        <v>0</v>
      </c>
      <c r="N930" s="205">
        <v>0</v>
      </c>
    </row>
    <row r="931" spans="1:14">
      <c r="A931" s="175"/>
      <c r="B931" s="271">
        <v>552908</v>
      </c>
      <c r="C931" s="201" t="s">
        <v>201</v>
      </c>
      <c r="D931" s="272" t="s">
        <v>713</v>
      </c>
      <c r="E931" s="273" t="s">
        <v>1156</v>
      </c>
      <c r="F931" s="274" t="s">
        <v>1012</v>
      </c>
      <c r="G931" s="274" t="s">
        <v>890</v>
      </c>
      <c r="H931" s="205"/>
      <c r="I931" s="205"/>
      <c r="J931" s="205">
        <v>0</v>
      </c>
      <c r="K931" s="205">
        <v>0</v>
      </c>
      <c r="L931" s="205">
        <v>0</v>
      </c>
      <c r="M931" s="205">
        <v>0</v>
      </c>
      <c r="N931" s="205">
        <v>0</v>
      </c>
    </row>
    <row r="932" spans="1:14">
      <c r="A932" s="175"/>
      <c r="B932" s="271">
        <v>552909</v>
      </c>
      <c r="C932" s="201" t="s">
        <v>201</v>
      </c>
      <c r="D932" s="272" t="s">
        <v>713</v>
      </c>
      <c r="E932" s="273" t="s">
        <v>1157</v>
      </c>
      <c r="F932" s="274" t="s">
        <v>1012</v>
      </c>
      <c r="G932" s="274" t="s">
        <v>890</v>
      </c>
      <c r="H932" s="205"/>
      <c r="I932" s="205"/>
      <c r="J932" s="205">
        <v>0</v>
      </c>
      <c r="K932" s="205">
        <v>0</v>
      </c>
      <c r="L932" s="205">
        <v>0</v>
      </c>
      <c r="M932" s="205">
        <v>0</v>
      </c>
      <c r="N932" s="205">
        <v>0</v>
      </c>
    </row>
    <row r="933" spans="1:14">
      <c r="A933" s="175"/>
      <c r="B933" s="271">
        <v>552910</v>
      </c>
      <c r="C933" s="201" t="s">
        <v>201</v>
      </c>
      <c r="D933" s="272" t="s">
        <v>713</v>
      </c>
      <c r="E933" s="273" t="s">
        <v>1158</v>
      </c>
      <c r="F933" s="274" t="s">
        <v>1012</v>
      </c>
      <c r="G933" s="274" t="s">
        <v>890</v>
      </c>
      <c r="H933" s="205"/>
      <c r="I933" s="205"/>
      <c r="J933" s="205">
        <v>0</v>
      </c>
      <c r="K933" s="205">
        <v>0</v>
      </c>
      <c r="L933" s="205">
        <v>0</v>
      </c>
      <c r="M933" s="205">
        <v>0</v>
      </c>
      <c r="N933" s="205">
        <v>0</v>
      </c>
    </row>
    <row r="934" spans="1:14">
      <c r="A934" s="175"/>
      <c r="B934" s="271">
        <v>552913</v>
      </c>
      <c r="C934" s="201" t="s">
        <v>201</v>
      </c>
      <c r="D934" s="272" t="s">
        <v>713</v>
      </c>
      <c r="E934" s="273" t="s">
        <v>1159</v>
      </c>
      <c r="F934" s="274" t="s">
        <v>1012</v>
      </c>
      <c r="G934" s="274" t="s">
        <v>890</v>
      </c>
      <c r="H934" s="205"/>
      <c r="I934" s="205"/>
      <c r="J934" s="205">
        <v>0</v>
      </c>
      <c r="K934" s="205">
        <v>0</v>
      </c>
      <c r="L934" s="205">
        <v>0</v>
      </c>
      <c r="M934" s="205">
        <v>0</v>
      </c>
      <c r="N934" s="205">
        <v>0</v>
      </c>
    </row>
    <row r="935" spans="1:14">
      <c r="A935" s="175"/>
      <c r="B935" s="271">
        <v>552914</v>
      </c>
      <c r="C935" s="201" t="s">
        <v>201</v>
      </c>
      <c r="D935" s="272" t="s">
        <v>713</v>
      </c>
      <c r="E935" s="273" t="s">
        <v>1160</v>
      </c>
      <c r="F935" s="274" t="s">
        <v>1012</v>
      </c>
      <c r="G935" s="274" t="s">
        <v>890</v>
      </c>
      <c r="H935" s="205"/>
      <c r="I935" s="205"/>
      <c r="J935" s="205">
        <v>0</v>
      </c>
      <c r="K935" s="205">
        <v>0</v>
      </c>
      <c r="L935" s="205">
        <v>0</v>
      </c>
      <c r="M935" s="205">
        <v>0</v>
      </c>
      <c r="N935" s="205">
        <v>0</v>
      </c>
    </row>
    <row r="936" spans="1:14">
      <c r="A936" s="175"/>
      <c r="B936" s="271">
        <v>552915</v>
      </c>
      <c r="C936" s="201" t="s">
        <v>201</v>
      </c>
      <c r="D936" s="272" t="s">
        <v>713</v>
      </c>
      <c r="E936" s="273" t="s">
        <v>1161</v>
      </c>
      <c r="F936" s="274" t="s">
        <v>1012</v>
      </c>
      <c r="G936" s="274" t="s">
        <v>890</v>
      </c>
      <c r="H936" s="205"/>
      <c r="I936" s="205"/>
      <c r="J936" s="205">
        <v>0</v>
      </c>
      <c r="K936" s="205">
        <v>0</v>
      </c>
      <c r="L936" s="205">
        <v>0</v>
      </c>
      <c r="M936" s="205">
        <v>0</v>
      </c>
      <c r="N936" s="205">
        <v>0</v>
      </c>
    </row>
    <row r="937" spans="1:14">
      <c r="A937" s="175"/>
      <c r="B937" s="271">
        <v>552918</v>
      </c>
      <c r="C937" s="201" t="s">
        <v>201</v>
      </c>
      <c r="D937" s="272" t="s">
        <v>713</v>
      </c>
      <c r="E937" s="273" t="s">
        <v>1162</v>
      </c>
      <c r="F937" s="274" t="s">
        <v>1012</v>
      </c>
      <c r="G937" s="274" t="s">
        <v>890</v>
      </c>
      <c r="H937" s="205"/>
      <c r="I937" s="205"/>
      <c r="J937" s="205">
        <v>0</v>
      </c>
      <c r="K937" s="205">
        <v>0</v>
      </c>
      <c r="L937" s="205">
        <v>0</v>
      </c>
      <c r="M937" s="205">
        <v>0</v>
      </c>
      <c r="N937" s="205">
        <v>0</v>
      </c>
    </row>
    <row r="938" spans="1:14">
      <c r="A938" s="175"/>
      <c r="B938" s="271">
        <v>552919</v>
      </c>
      <c r="C938" s="201" t="s">
        <v>201</v>
      </c>
      <c r="D938" s="272" t="s">
        <v>713</v>
      </c>
      <c r="E938" s="273" t="s">
        <v>1163</v>
      </c>
      <c r="F938" s="274" t="s">
        <v>1012</v>
      </c>
      <c r="G938" s="274" t="s">
        <v>890</v>
      </c>
      <c r="H938" s="205"/>
      <c r="I938" s="205"/>
      <c r="J938" s="205">
        <v>0</v>
      </c>
      <c r="K938" s="205">
        <v>0</v>
      </c>
      <c r="L938" s="205">
        <v>0</v>
      </c>
      <c r="M938" s="205">
        <v>0</v>
      </c>
      <c r="N938" s="205">
        <v>0</v>
      </c>
    </row>
    <row r="939" spans="1:14">
      <c r="A939" s="175"/>
      <c r="B939" s="271">
        <v>552920</v>
      </c>
      <c r="C939" s="201" t="s">
        <v>201</v>
      </c>
      <c r="D939" s="272" t="s">
        <v>713</v>
      </c>
      <c r="E939" s="273" t="s">
        <v>1164</v>
      </c>
      <c r="F939" s="274" t="s">
        <v>1012</v>
      </c>
      <c r="G939" s="274" t="s">
        <v>890</v>
      </c>
      <c r="H939" s="205"/>
      <c r="I939" s="205"/>
      <c r="J939" s="205">
        <v>0</v>
      </c>
      <c r="K939" s="205">
        <v>0</v>
      </c>
      <c r="L939" s="205">
        <v>0</v>
      </c>
      <c r="M939" s="205">
        <v>0</v>
      </c>
      <c r="N939" s="205">
        <v>0</v>
      </c>
    </row>
    <row r="940" spans="1:14">
      <c r="A940" s="175"/>
      <c r="B940" s="271">
        <v>552922</v>
      </c>
      <c r="C940" s="201" t="s">
        <v>201</v>
      </c>
      <c r="D940" s="272" t="s">
        <v>713</v>
      </c>
      <c r="E940" s="273" t="s">
        <v>1165</v>
      </c>
      <c r="F940" s="274" t="s">
        <v>1012</v>
      </c>
      <c r="G940" s="274" t="s">
        <v>890</v>
      </c>
      <c r="H940" s="205"/>
      <c r="I940" s="205"/>
      <c r="J940" s="205">
        <v>0</v>
      </c>
      <c r="K940" s="205">
        <v>0</v>
      </c>
      <c r="L940" s="205">
        <v>0</v>
      </c>
      <c r="M940" s="205">
        <v>0</v>
      </c>
      <c r="N940" s="205">
        <v>0</v>
      </c>
    </row>
    <row r="941" spans="1:14">
      <c r="A941" s="175"/>
      <c r="B941" s="271">
        <v>552924</v>
      </c>
      <c r="C941" s="201" t="s">
        <v>201</v>
      </c>
      <c r="D941" s="272" t="s">
        <v>713</v>
      </c>
      <c r="E941" s="273" t="s">
        <v>1166</v>
      </c>
      <c r="F941" s="274" t="s">
        <v>1012</v>
      </c>
      <c r="G941" s="274" t="s">
        <v>890</v>
      </c>
      <c r="H941" s="205"/>
      <c r="I941" s="205"/>
      <c r="J941" s="205">
        <v>0</v>
      </c>
      <c r="K941" s="205">
        <v>0</v>
      </c>
      <c r="L941" s="205">
        <v>0</v>
      </c>
      <c r="M941" s="205">
        <v>0</v>
      </c>
      <c r="N941" s="205">
        <v>0</v>
      </c>
    </row>
    <row r="942" spans="1:14">
      <c r="A942" s="175"/>
      <c r="B942" s="271">
        <v>552925</v>
      </c>
      <c r="C942" s="201" t="s">
        <v>201</v>
      </c>
      <c r="D942" s="272" t="s">
        <v>713</v>
      </c>
      <c r="E942" s="273" t="s">
        <v>1167</v>
      </c>
      <c r="F942" s="274" t="s">
        <v>1012</v>
      </c>
      <c r="G942" s="274" t="s">
        <v>890</v>
      </c>
      <c r="H942" s="205"/>
      <c r="I942" s="205"/>
      <c r="J942" s="205">
        <v>0</v>
      </c>
      <c r="K942" s="205">
        <v>0</v>
      </c>
      <c r="L942" s="205">
        <v>0</v>
      </c>
      <c r="M942" s="205">
        <v>0</v>
      </c>
      <c r="N942" s="205">
        <v>0</v>
      </c>
    </row>
    <row r="943" spans="1:14">
      <c r="A943" s="175"/>
      <c r="B943" s="271">
        <v>552927</v>
      </c>
      <c r="C943" s="201" t="s">
        <v>201</v>
      </c>
      <c r="D943" s="272" t="s">
        <v>713</v>
      </c>
      <c r="E943" s="273" t="s">
        <v>1168</v>
      </c>
      <c r="F943" s="274" t="s">
        <v>1012</v>
      </c>
      <c r="G943" s="274" t="s">
        <v>890</v>
      </c>
      <c r="H943" s="205"/>
      <c r="I943" s="205"/>
      <c r="J943" s="205">
        <v>0</v>
      </c>
      <c r="K943" s="205">
        <v>0</v>
      </c>
      <c r="L943" s="205">
        <v>0</v>
      </c>
      <c r="M943" s="205">
        <v>0</v>
      </c>
      <c r="N943" s="205">
        <v>0</v>
      </c>
    </row>
    <row r="944" spans="1:14">
      <c r="A944" s="175"/>
      <c r="B944" s="271">
        <v>552929</v>
      </c>
      <c r="C944" s="201" t="s">
        <v>201</v>
      </c>
      <c r="D944" s="272" t="s">
        <v>713</v>
      </c>
      <c r="E944" s="273" t="s">
        <v>1169</v>
      </c>
      <c r="F944" s="274" t="s">
        <v>1012</v>
      </c>
      <c r="G944" s="274" t="s">
        <v>890</v>
      </c>
      <c r="H944" s="205"/>
      <c r="I944" s="205"/>
      <c r="J944" s="205">
        <v>0</v>
      </c>
      <c r="K944" s="205">
        <v>0</v>
      </c>
      <c r="L944" s="205">
        <v>0</v>
      </c>
      <c r="M944" s="205">
        <v>0</v>
      </c>
      <c r="N944" s="205">
        <v>0</v>
      </c>
    </row>
    <row r="945" spans="1:14">
      <c r="A945" s="175"/>
      <c r="B945" s="271">
        <v>552930</v>
      </c>
      <c r="C945" s="201" t="s">
        <v>201</v>
      </c>
      <c r="D945" s="272" t="s">
        <v>713</v>
      </c>
      <c r="E945" s="273" t="s">
        <v>1170</v>
      </c>
      <c r="F945" s="274" t="s">
        <v>1012</v>
      </c>
      <c r="G945" s="274" t="s">
        <v>890</v>
      </c>
      <c r="H945" s="205"/>
      <c r="I945" s="205"/>
      <c r="J945" s="205">
        <v>0</v>
      </c>
      <c r="K945" s="205">
        <v>0</v>
      </c>
      <c r="L945" s="205">
        <v>0</v>
      </c>
      <c r="M945" s="205">
        <v>0</v>
      </c>
      <c r="N945" s="205">
        <v>0</v>
      </c>
    </row>
    <row r="946" spans="1:14">
      <c r="A946" s="175"/>
      <c r="B946" s="271">
        <v>552931</v>
      </c>
      <c r="C946" s="201" t="s">
        <v>201</v>
      </c>
      <c r="D946" s="272" t="s">
        <v>713</v>
      </c>
      <c r="E946" s="273" t="s">
        <v>1171</v>
      </c>
      <c r="F946" s="274" t="s">
        <v>1012</v>
      </c>
      <c r="G946" s="274" t="s">
        <v>890</v>
      </c>
      <c r="H946" s="205"/>
      <c r="I946" s="205"/>
      <c r="J946" s="205">
        <v>0</v>
      </c>
      <c r="K946" s="205">
        <v>0</v>
      </c>
      <c r="L946" s="205">
        <v>0</v>
      </c>
      <c r="M946" s="205">
        <v>0</v>
      </c>
      <c r="N946" s="205">
        <v>0</v>
      </c>
    </row>
    <row r="947" spans="1:14">
      <c r="A947" s="175"/>
      <c r="B947" s="271">
        <v>552933</v>
      </c>
      <c r="C947" s="201" t="s">
        <v>201</v>
      </c>
      <c r="D947" s="272" t="s">
        <v>713</v>
      </c>
      <c r="E947" s="273" t="s">
        <v>1172</v>
      </c>
      <c r="F947" s="274" t="s">
        <v>1012</v>
      </c>
      <c r="G947" s="274" t="s">
        <v>890</v>
      </c>
      <c r="H947" s="205"/>
      <c r="I947" s="205"/>
      <c r="J947" s="205">
        <v>0</v>
      </c>
      <c r="K947" s="205">
        <v>0</v>
      </c>
      <c r="L947" s="205">
        <v>0</v>
      </c>
      <c r="M947" s="205">
        <v>0</v>
      </c>
      <c r="N947" s="205">
        <v>0</v>
      </c>
    </row>
    <row r="948" spans="1:14">
      <c r="A948" s="175"/>
      <c r="B948" s="271">
        <v>552935</v>
      </c>
      <c r="C948" s="201" t="s">
        <v>201</v>
      </c>
      <c r="D948" s="272" t="s">
        <v>713</v>
      </c>
      <c r="E948" s="273" t="s">
        <v>1173</v>
      </c>
      <c r="F948" s="274" t="s">
        <v>1012</v>
      </c>
      <c r="G948" s="274" t="s">
        <v>890</v>
      </c>
      <c r="H948" s="205"/>
      <c r="I948" s="205"/>
      <c r="J948" s="205">
        <v>0</v>
      </c>
      <c r="K948" s="205">
        <v>0</v>
      </c>
      <c r="L948" s="205">
        <v>0</v>
      </c>
      <c r="M948" s="205">
        <v>0</v>
      </c>
      <c r="N948" s="205">
        <v>0</v>
      </c>
    </row>
    <row r="949" spans="1:14">
      <c r="A949" s="175"/>
      <c r="B949" s="271">
        <v>552943</v>
      </c>
      <c r="C949" s="201" t="s">
        <v>201</v>
      </c>
      <c r="D949" s="272" t="s">
        <v>713</v>
      </c>
      <c r="E949" s="273" t="s">
        <v>927</v>
      </c>
      <c r="F949" s="274" t="s">
        <v>1012</v>
      </c>
      <c r="G949" s="274" t="s">
        <v>890</v>
      </c>
      <c r="H949" s="205"/>
      <c r="I949" s="205"/>
      <c r="J949" s="205">
        <v>0</v>
      </c>
      <c r="K949" s="205">
        <v>0</v>
      </c>
      <c r="L949" s="205">
        <v>0</v>
      </c>
      <c r="M949" s="205">
        <v>0</v>
      </c>
      <c r="N949" s="205">
        <v>0</v>
      </c>
    </row>
    <row r="950" spans="1:14">
      <c r="A950" s="175"/>
      <c r="B950" s="271">
        <v>552944</v>
      </c>
      <c r="C950" s="201" t="s">
        <v>201</v>
      </c>
      <c r="D950" s="272" t="s">
        <v>713</v>
      </c>
      <c r="E950" s="273" t="s">
        <v>1174</v>
      </c>
      <c r="F950" s="274" t="s">
        <v>1012</v>
      </c>
      <c r="G950" s="274" t="s">
        <v>890</v>
      </c>
      <c r="H950" s="205"/>
      <c r="I950" s="205"/>
      <c r="J950" s="205">
        <v>0</v>
      </c>
      <c r="K950" s="205">
        <v>0</v>
      </c>
      <c r="L950" s="205">
        <v>0</v>
      </c>
      <c r="M950" s="205">
        <v>0</v>
      </c>
      <c r="N950" s="205">
        <v>0</v>
      </c>
    </row>
    <row r="951" spans="1:14">
      <c r="A951" s="175"/>
      <c r="B951" s="271">
        <v>552945</v>
      </c>
      <c r="C951" s="201" t="s">
        <v>201</v>
      </c>
      <c r="D951" s="272" t="s">
        <v>713</v>
      </c>
      <c r="E951" s="273" t="s">
        <v>1175</v>
      </c>
      <c r="F951" s="274" t="s">
        <v>1012</v>
      </c>
      <c r="G951" s="274" t="s">
        <v>890</v>
      </c>
      <c r="H951" s="205"/>
      <c r="I951" s="205"/>
      <c r="J951" s="205">
        <v>0</v>
      </c>
      <c r="K951" s="205">
        <v>0</v>
      </c>
      <c r="L951" s="205">
        <v>0</v>
      </c>
      <c r="M951" s="205">
        <v>0</v>
      </c>
      <c r="N951" s="205">
        <v>0</v>
      </c>
    </row>
    <row r="952" spans="1:14">
      <c r="A952" s="175"/>
      <c r="B952" s="271">
        <v>552946</v>
      </c>
      <c r="C952" s="201" t="s">
        <v>201</v>
      </c>
      <c r="D952" s="272" t="s">
        <v>713</v>
      </c>
      <c r="E952" s="273" t="s">
        <v>1176</v>
      </c>
      <c r="F952" s="274" t="s">
        <v>1012</v>
      </c>
      <c r="G952" s="274" t="s">
        <v>890</v>
      </c>
      <c r="H952" s="205"/>
      <c r="I952" s="205"/>
      <c r="J952" s="205">
        <v>0</v>
      </c>
      <c r="K952" s="205">
        <v>0</v>
      </c>
      <c r="L952" s="205">
        <v>0</v>
      </c>
      <c r="M952" s="205">
        <v>0</v>
      </c>
      <c r="N952" s="205">
        <v>0</v>
      </c>
    </row>
    <row r="953" spans="1:14">
      <c r="A953" s="175"/>
      <c r="B953" s="271">
        <v>552947</v>
      </c>
      <c r="C953" s="201" t="s">
        <v>201</v>
      </c>
      <c r="D953" s="272" t="s">
        <v>713</v>
      </c>
      <c r="E953" s="273" t="s">
        <v>1177</v>
      </c>
      <c r="F953" s="274" t="s">
        <v>1012</v>
      </c>
      <c r="G953" s="274" t="s">
        <v>890</v>
      </c>
      <c r="H953" s="205"/>
      <c r="I953" s="205"/>
      <c r="J953" s="205">
        <v>0</v>
      </c>
      <c r="K953" s="205">
        <v>0</v>
      </c>
      <c r="L953" s="205">
        <v>0</v>
      </c>
      <c r="M953" s="205">
        <v>0</v>
      </c>
      <c r="N953" s="205">
        <v>0</v>
      </c>
    </row>
    <row r="954" spans="1:14">
      <c r="A954" s="175"/>
      <c r="B954" s="271">
        <v>552948</v>
      </c>
      <c r="C954" s="201" t="s">
        <v>201</v>
      </c>
      <c r="D954" s="272" t="s">
        <v>713</v>
      </c>
      <c r="E954" s="273" t="s">
        <v>1178</v>
      </c>
      <c r="F954" s="274" t="s">
        <v>1012</v>
      </c>
      <c r="G954" s="274" t="s">
        <v>890</v>
      </c>
      <c r="H954" s="205"/>
      <c r="I954" s="205"/>
      <c r="J954" s="205">
        <v>0</v>
      </c>
      <c r="K954" s="205">
        <v>0</v>
      </c>
      <c r="L954" s="205">
        <v>0</v>
      </c>
      <c r="M954" s="205">
        <v>0</v>
      </c>
      <c r="N954" s="205">
        <v>0</v>
      </c>
    </row>
    <row r="955" spans="1:14">
      <c r="A955" s="175"/>
      <c r="B955" s="271">
        <v>552950</v>
      </c>
      <c r="C955" s="201" t="s">
        <v>201</v>
      </c>
      <c r="D955" s="272" t="s">
        <v>713</v>
      </c>
      <c r="E955" s="273" t="s">
        <v>1179</v>
      </c>
      <c r="F955" s="274" t="s">
        <v>1012</v>
      </c>
      <c r="G955" s="274" t="s">
        <v>890</v>
      </c>
      <c r="H955" s="205"/>
      <c r="I955" s="205"/>
      <c r="J955" s="205">
        <v>0</v>
      </c>
      <c r="K955" s="205">
        <v>0</v>
      </c>
      <c r="L955" s="205">
        <v>0</v>
      </c>
      <c r="M955" s="205">
        <v>0</v>
      </c>
      <c r="N955" s="205">
        <v>0</v>
      </c>
    </row>
    <row r="956" spans="1:14">
      <c r="A956" s="175"/>
      <c r="B956" s="271">
        <v>552952</v>
      </c>
      <c r="C956" s="201" t="s">
        <v>201</v>
      </c>
      <c r="D956" s="272" t="s">
        <v>713</v>
      </c>
      <c r="E956" s="273" t="s">
        <v>1180</v>
      </c>
      <c r="F956" s="274" t="s">
        <v>1012</v>
      </c>
      <c r="G956" s="274" t="s">
        <v>890</v>
      </c>
      <c r="H956" s="205"/>
      <c r="I956" s="205"/>
      <c r="J956" s="205">
        <v>0</v>
      </c>
      <c r="K956" s="205">
        <v>0</v>
      </c>
      <c r="L956" s="205">
        <v>0</v>
      </c>
      <c r="M956" s="205">
        <v>0</v>
      </c>
      <c r="N956" s="205">
        <v>0</v>
      </c>
    </row>
    <row r="957" spans="1:14">
      <c r="A957" s="175"/>
      <c r="B957" s="271">
        <v>552953</v>
      </c>
      <c r="C957" s="201" t="s">
        <v>201</v>
      </c>
      <c r="D957" s="272" t="s">
        <v>713</v>
      </c>
      <c r="E957" s="273" t="s">
        <v>1181</v>
      </c>
      <c r="F957" s="274" t="s">
        <v>1012</v>
      </c>
      <c r="G957" s="274" t="s">
        <v>890</v>
      </c>
      <c r="H957" s="205"/>
      <c r="I957" s="205"/>
      <c r="J957" s="205">
        <v>0</v>
      </c>
      <c r="K957" s="205">
        <v>0</v>
      </c>
      <c r="L957" s="205">
        <v>0</v>
      </c>
      <c r="M957" s="205">
        <v>0</v>
      </c>
      <c r="N957" s="205">
        <v>0</v>
      </c>
    </row>
    <row r="958" spans="1:14">
      <c r="A958" s="175"/>
      <c r="B958" s="271">
        <v>552956</v>
      </c>
      <c r="C958" s="201" t="s">
        <v>201</v>
      </c>
      <c r="D958" s="272" t="s">
        <v>713</v>
      </c>
      <c r="E958" s="273" t="s">
        <v>1182</v>
      </c>
      <c r="F958" s="274" t="s">
        <v>1012</v>
      </c>
      <c r="G958" s="274" t="s">
        <v>890</v>
      </c>
      <c r="H958" s="205"/>
      <c r="I958" s="205"/>
      <c r="J958" s="205">
        <v>0</v>
      </c>
      <c r="K958" s="205">
        <v>0</v>
      </c>
      <c r="L958" s="205">
        <v>0</v>
      </c>
      <c r="M958" s="205">
        <v>0</v>
      </c>
      <c r="N958" s="205">
        <v>0</v>
      </c>
    </row>
    <row r="959" spans="1:14">
      <c r="A959" s="175"/>
      <c r="B959" s="271">
        <v>552957</v>
      </c>
      <c r="C959" s="201" t="s">
        <v>201</v>
      </c>
      <c r="D959" s="272" t="s">
        <v>713</v>
      </c>
      <c r="E959" s="273" t="s">
        <v>1183</v>
      </c>
      <c r="F959" s="274" t="s">
        <v>1012</v>
      </c>
      <c r="G959" s="274" t="s">
        <v>890</v>
      </c>
      <c r="H959" s="205"/>
      <c r="I959" s="205"/>
      <c r="J959" s="205">
        <v>0</v>
      </c>
      <c r="K959" s="205">
        <v>0</v>
      </c>
      <c r="L959" s="205">
        <v>0</v>
      </c>
      <c r="M959" s="205">
        <v>0</v>
      </c>
      <c r="N959" s="205">
        <v>0</v>
      </c>
    </row>
    <row r="960" spans="1:14">
      <c r="A960" s="175"/>
      <c r="B960" s="271">
        <v>552960</v>
      </c>
      <c r="C960" s="201" t="s">
        <v>201</v>
      </c>
      <c r="D960" s="272" t="s">
        <v>713</v>
      </c>
      <c r="E960" s="273" t="s">
        <v>1184</v>
      </c>
      <c r="F960" s="274" t="s">
        <v>1012</v>
      </c>
      <c r="G960" s="274" t="s">
        <v>890</v>
      </c>
      <c r="H960" s="205"/>
      <c r="I960" s="205"/>
      <c r="J960" s="205">
        <v>0</v>
      </c>
      <c r="K960" s="205">
        <v>0</v>
      </c>
      <c r="L960" s="205">
        <v>0</v>
      </c>
      <c r="M960" s="205">
        <v>0</v>
      </c>
      <c r="N960" s="205">
        <v>0</v>
      </c>
    </row>
    <row r="961" spans="1:14">
      <c r="A961" s="175"/>
      <c r="B961" s="271">
        <v>553027</v>
      </c>
      <c r="C961" s="201" t="s">
        <v>201</v>
      </c>
      <c r="D961" s="272" t="s">
        <v>713</v>
      </c>
      <c r="E961" s="273" t="s">
        <v>1151</v>
      </c>
      <c r="F961" s="274" t="s">
        <v>1012</v>
      </c>
      <c r="G961" s="274" t="s">
        <v>890</v>
      </c>
      <c r="H961" s="205"/>
      <c r="I961" s="205"/>
      <c r="J961" s="205">
        <v>0</v>
      </c>
      <c r="K961" s="205">
        <v>0</v>
      </c>
      <c r="L961" s="205">
        <v>0</v>
      </c>
      <c r="M961" s="205">
        <v>0</v>
      </c>
      <c r="N961" s="205">
        <v>0</v>
      </c>
    </row>
    <row r="962" spans="1:14">
      <c r="A962" s="175"/>
      <c r="B962" s="271">
        <v>624104</v>
      </c>
      <c r="C962" s="201" t="s">
        <v>201</v>
      </c>
      <c r="D962" s="272" t="s">
        <v>713</v>
      </c>
      <c r="E962" s="273" t="s">
        <v>1185</v>
      </c>
      <c r="F962" s="274" t="s">
        <v>1012</v>
      </c>
      <c r="G962" s="274" t="s">
        <v>890</v>
      </c>
      <c r="H962" s="205"/>
      <c r="I962" s="205"/>
      <c r="J962" s="205">
        <v>0</v>
      </c>
      <c r="K962" s="205">
        <v>0</v>
      </c>
      <c r="L962" s="205">
        <v>0</v>
      </c>
      <c r="M962" s="205">
        <v>0</v>
      </c>
      <c r="N962" s="205">
        <v>0</v>
      </c>
    </row>
    <row r="963" spans="1:14">
      <c r="A963" s="175"/>
      <c r="B963" s="271">
        <v>625105</v>
      </c>
      <c r="C963" s="201" t="s">
        <v>201</v>
      </c>
      <c r="D963" s="272" t="s">
        <v>713</v>
      </c>
      <c r="E963" s="273" t="s">
        <v>1186</v>
      </c>
      <c r="F963" s="274" t="s">
        <v>1012</v>
      </c>
      <c r="G963" s="274" t="s">
        <v>890</v>
      </c>
      <c r="H963" s="205"/>
      <c r="I963" s="205"/>
      <c r="J963" s="205">
        <v>0</v>
      </c>
      <c r="K963" s="205">
        <v>0</v>
      </c>
      <c r="L963" s="205">
        <v>0</v>
      </c>
      <c r="M963" s="205">
        <v>0</v>
      </c>
      <c r="N963" s="205">
        <v>0</v>
      </c>
    </row>
    <row r="964" spans="1:14">
      <c r="A964" s="175"/>
      <c r="B964" s="271">
        <v>627105</v>
      </c>
      <c r="C964" s="201" t="s">
        <v>201</v>
      </c>
      <c r="D964" s="272" t="s">
        <v>713</v>
      </c>
      <c r="E964" s="273" t="s">
        <v>1187</v>
      </c>
      <c r="F964" s="274" t="s">
        <v>1012</v>
      </c>
      <c r="G964" s="274" t="s">
        <v>890</v>
      </c>
      <c r="H964" s="205"/>
      <c r="I964" s="205"/>
      <c r="J964" s="205">
        <v>0</v>
      </c>
      <c r="K964" s="205">
        <v>0</v>
      </c>
      <c r="L964" s="205">
        <v>0</v>
      </c>
      <c r="M964" s="205">
        <v>0</v>
      </c>
      <c r="N964" s="205">
        <v>0</v>
      </c>
    </row>
    <row r="965" spans="1:14">
      <c r="A965" s="175"/>
      <c r="B965" s="271">
        <v>628106</v>
      </c>
      <c r="C965" s="201" t="s">
        <v>201</v>
      </c>
      <c r="D965" s="272" t="s">
        <v>713</v>
      </c>
      <c r="E965" s="273" t="s">
        <v>1188</v>
      </c>
      <c r="F965" s="274" t="s">
        <v>1012</v>
      </c>
      <c r="G965" s="274" t="s">
        <v>890</v>
      </c>
      <c r="H965" s="205"/>
      <c r="I965" s="205"/>
      <c r="J965" s="205">
        <v>0</v>
      </c>
      <c r="K965" s="205">
        <v>0</v>
      </c>
      <c r="L965" s="205">
        <v>0</v>
      </c>
      <c r="M965" s="205">
        <v>0</v>
      </c>
      <c r="N965" s="205">
        <v>0</v>
      </c>
    </row>
    <row r="966" spans="1:14">
      <c r="A966" s="175"/>
      <c r="B966" s="271">
        <v>629101</v>
      </c>
      <c r="C966" s="201" t="s">
        <v>201</v>
      </c>
      <c r="D966" s="272" t="s">
        <v>713</v>
      </c>
      <c r="E966" s="273" t="s">
        <v>1189</v>
      </c>
      <c r="F966" s="274" t="s">
        <v>1012</v>
      </c>
      <c r="G966" s="274" t="s">
        <v>890</v>
      </c>
      <c r="H966" s="205"/>
      <c r="I966" s="205"/>
      <c r="J966" s="205">
        <v>0</v>
      </c>
      <c r="K966" s="205">
        <v>0</v>
      </c>
      <c r="L966" s="205">
        <v>0</v>
      </c>
      <c r="M966" s="205">
        <v>0</v>
      </c>
      <c r="N966" s="205">
        <v>0</v>
      </c>
    </row>
    <row r="967" spans="1:14">
      <c r="A967" s="175"/>
      <c r="B967" s="271">
        <v>629103</v>
      </c>
      <c r="C967" s="201" t="s">
        <v>201</v>
      </c>
      <c r="D967" s="272" t="s">
        <v>713</v>
      </c>
      <c r="E967" s="273" t="s">
        <v>1190</v>
      </c>
      <c r="F967" s="274" t="s">
        <v>1012</v>
      </c>
      <c r="G967" s="274" t="s">
        <v>890</v>
      </c>
      <c r="H967" s="205"/>
      <c r="I967" s="205"/>
      <c r="J967" s="205">
        <v>0</v>
      </c>
      <c r="K967" s="205">
        <v>0</v>
      </c>
      <c r="L967" s="205">
        <v>0</v>
      </c>
      <c r="M967" s="205">
        <v>0</v>
      </c>
      <c r="N967" s="205">
        <v>0</v>
      </c>
    </row>
    <row r="968" spans="1:14">
      <c r="A968" s="175"/>
      <c r="B968" s="271">
        <v>629104</v>
      </c>
      <c r="C968" s="201" t="s">
        <v>201</v>
      </c>
      <c r="D968" s="272" t="s">
        <v>713</v>
      </c>
      <c r="E968" s="273" t="s">
        <v>1191</v>
      </c>
      <c r="F968" s="274" t="s">
        <v>1012</v>
      </c>
      <c r="G968" s="274" t="s">
        <v>890</v>
      </c>
      <c r="H968" s="205"/>
      <c r="I968" s="205"/>
      <c r="J968" s="205">
        <v>0</v>
      </c>
      <c r="K968" s="205">
        <v>0</v>
      </c>
      <c r="L968" s="205">
        <v>0</v>
      </c>
      <c r="M968" s="205">
        <v>0</v>
      </c>
      <c r="N968" s="205">
        <v>0</v>
      </c>
    </row>
    <row r="969" spans="1:14">
      <c r="A969" s="175"/>
      <c r="B969" s="271">
        <v>629107</v>
      </c>
      <c r="C969" s="201" t="s">
        <v>201</v>
      </c>
      <c r="D969" s="272" t="s">
        <v>713</v>
      </c>
      <c r="E969" s="273" t="s">
        <v>1192</v>
      </c>
      <c r="F969" s="274" t="s">
        <v>1012</v>
      </c>
      <c r="G969" s="274" t="s">
        <v>890</v>
      </c>
      <c r="H969" s="205"/>
      <c r="I969" s="205"/>
      <c r="J969" s="205">
        <v>0</v>
      </c>
      <c r="K969" s="205">
        <v>0</v>
      </c>
      <c r="L969" s="205">
        <v>0</v>
      </c>
      <c r="M969" s="205">
        <v>0</v>
      </c>
      <c r="N969" s="205">
        <v>0</v>
      </c>
    </row>
    <row r="970" spans="1:14">
      <c r="A970" s="175"/>
      <c r="B970" s="271">
        <v>629110</v>
      </c>
      <c r="C970" s="201" t="s">
        <v>201</v>
      </c>
      <c r="D970" s="272" t="s">
        <v>713</v>
      </c>
      <c r="E970" s="273" t="s">
        <v>1193</v>
      </c>
      <c r="F970" s="274" t="s">
        <v>1012</v>
      </c>
      <c r="G970" s="274" t="s">
        <v>890</v>
      </c>
      <c r="H970" s="205"/>
      <c r="I970" s="205"/>
      <c r="J970" s="205">
        <v>0</v>
      </c>
      <c r="K970" s="205">
        <v>0</v>
      </c>
      <c r="L970" s="205">
        <v>0</v>
      </c>
      <c r="M970" s="205">
        <v>0</v>
      </c>
      <c r="N970" s="205">
        <v>0</v>
      </c>
    </row>
    <row r="971" spans="1:14">
      <c r="A971" s="175"/>
      <c r="B971" s="271">
        <v>629113</v>
      </c>
      <c r="C971" s="201" t="s">
        <v>201</v>
      </c>
      <c r="D971" s="272" t="s">
        <v>713</v>
      </c>
      <c r="E971" s="273" t="s">
        <v>1194</v>
      </c>
      <c r="F971" s="274" t="s">
        <v>1012</v>
      </c>
      <c r="G971" s="274" t="s">
        <v>890</v>
      </c>
      <c r="H971" s="205"/>
      <c r="I971" s="205"/>
      <c r="J971" s="205">
        <v>0</v>
      </c>
      <c r="K971" s="205">
        <v>0</v>
      </c>
      <c r="L971" s="205">
        <v>0</v>
      </c>
      <c r="M971" s="205">
        <v>0</v>
      </c>
      <c r="N971" s="205">
        <v>0</v>
      </c>
    </row>
    <row r="972" spans="1:14">
      <c r="A972" s="175"/>
      <c r="B972" s="271">
        <v>629116</v>
      </c>
      <c r="C972" s="201" t="s">
        <v>201</v>
      </c>
      <c r="D972" s="272" t="s">
        <v>713</v>
      </c>
      <c r="E972" s="273" t="s">
        <v>1195</v>
      </c>
      <c r="F972" s="274" t="s">
        <v>1012</v>
      </c>
      <c r="G972" s="274" t="s">
        <v>890</v>
      </c>
      <c r="H972" s="205"/>
      <c r="I972" s="205"/>
      <c r="J972" s="205">
        <v>0</v>
      </c>
      <c r="K972" s="205">
        <v>0</v>
      </c>
      <c r="L972" s="205">
        <v>0</v>
      </c>
      <c r="M972" s="205">
        <v>0</v>
      </c>
      <c r="N972" s="205">
        <v>0</v>
      </c>
    </row>
    <row r="973" spans="1:14">
      <c r="A973" s="175"/>
      <c r="B973" s="271">
        <v>629125</v>
      </c>
      <c r="C973" s="201" t="s">
        <v>201</v>
      </c>
      <c r="D973" s="272" t="s">
        <v>713</v>
      </c>
      <c r="E973" s="273" t="s">
        <v>1196</v>
      </c>
      <c r="F973" s="274" t="s">
        <v>1012</v>
      </c>
      <c r="G973" s="274" t="s">
        <v>890</v>
      </c>
      <c r="H973" s="205"/>
      <c r="I973" s="205"/>
      <c r="J973" s="205">
        <v>0</v>
      </c>
      <c r="K973" s="205">
        <v>0</v>
      </c>
      <c r="L973" s="205">
        <v>0</v>
      </c>
      <c r="M973" s="205">
        <v>0</v>
      </c>
      <c r="N973" s="205">
        <v>0</v>
      </c>
    </row>
    <row r="974" spans="1:14">
      <c r="A974" s="175"/>
      <c r="B974" s="271">
        <v>629133</v>
      </c>
      <c r="C974" s="201" t="s">
        <v>201</v>
      </c>
      <c r="D974" s="272" t="s">
        <v>713</v>
      </c>
      <c r="E974" s="273" t="s">
        <v>1197</v>
      </c>
      <c r="F974" s="274" t="s">
        <v>1012</v>
      </c>
      <c r="G974" s="274" t="s">
        <v>890</v>
      </c>
      <c r="H974" s="205"/>
      <c r="I974" s="205"/>
      <c r="J974" s="205">
        <v>0</v>
      </c>
      <c r="K974" s="205">
        <v>0</v>
      </c>
      <c r="L974" s="205">
        <v>0</v>
      </c>
      <c r="M974" s="205">
        <v>0</v>
      </c>
      <c r="N974" s="205">
        <v>0</v>
      </c>
    </row>
    <row r="975" spans="1:14">
      <c r="A975" s="175"/>
      <c r="B975" s="271">
        <v>629149</v>
      </c>
      <c r="C975" s="201" t="s">
        <v>201</v>
      </c>
      <c r="D975" s="272" t="s">
        <v>713</v>
      </c>
      <c r="E975" s="273" t="s">
        <v>1198</v>
      </c>
      <c r="F975" s="274" t="s">
        <v>1012</v>
      </c>
      <c r="G975" s="274" t="s">
        <v>890</v>
      </c>
      <c r="H975" s="205"/>
      <c r="I975" s="205"/>
      <c r="J975" s="205">
        <v>0</v>
      </c>
      <c r="K975" s="205">
        <v>0</v>
      </c>
      <c r="L975" s="205">
        <v>0</v>
      </c>
      <c r="M975" s="205">
        <v>0</v>
      </c>
      <c r="N975" s="205">
        <v>0</v>
      </c>
    </row>
    <row r="976" spans="1:14">
      <c r="A976" s="175"/>
      <c r="B976" s="271">
        <v>629150</v>
      </c>
      <c r="C976" s="201" t="s">
        <v>201</v>
      </c>
      <c r="D976" s="272" t="s">
        <v>713</v>
      </c>
      <c r="E976" s="273" t="s">
        <v>1199</v>
      </c>
      <c r="F976" s="274" t="s">
        <v>1012</v>
      </c>
      <c r="G976" s="274" t="s">
        <v>890</v>
      </c>
      <c r="H976" s="205"/>
      <c r="I976" s="205"/>
      <c r="J976" s="205">
        <v>0</v>
      </c>
      <c r="K976" s="205">
        <v>0</v>
      </c>
      <c r="L976" s="205">
        <v>0</v>
      </c>
      <c r="M976" s="205">
        <v>-457.94</v>
      </c>
      <c r="N976" s="205">
        <v>-457.94</v>
      </c>
    </row>
    <row r="977" spans="1:14">
      <c r="A977" s="175"/>
      <c r="B977" s="271">
        <v>629152</v>
      </c>
      <c r="C977" s="201" t="s">
        <v>201</v>
      </c>
      <c r="D977" s="272" t="s">
        <v>713</v>
      </c>
      <c r="E977" s="273" t="s">
        <v>1200</v>
      </c>
      <c r="F977" s="274" t="s">
        <v>1012</v>
      </c>
      <c r="G977" s="274" t="s">
        <v>890</v>
      </c>
      <c r="H977" s="205"/>
      <c r="I977" s="205"/>
      <c r="J977" s="205">
        <v>0</v>
      </c>
      <c r="K977" s="205">
        <v>0</v>
      </c>
      <c r="L977" s="205">
        <v>0</v>
      </c>
      <c r="M977" s="205">
        <v>0</v>
      </c>
      <c r="N977" s="205">
        <v>0</v>
      </c>
    </row>
    <row r="978" spans="1:14">
      <c r="A978" s="175"/>
      <c r="B978" s="271">
        <v>629154</v>
      </c>
      <c r="C978" s="201" t="s">
        <v>201</v>
      </c>
      <c r="D978" s="272" t="s">
        <v>713</v>
      </c>
      <c r="E978" s="273" t="s">
        <v>1201</v>
      </c>
      <c r="F978" s="274" t="s">
        <v>1012</v>
      </c>
      <c r="G978" s="274" t="s">
        <v>890</v>
      </c>
      <c r="H978" s="205"/>
      <c r="I978" s="205"/>
      <c r="J978" s="205">
        <v>0</v>
      </c>
      <c r="K978" s="205">
        <v>0</v>
      </c>
      <c r="L978" s="205">
        <v>0</v>
      </c>
      <c r="M978" s="205">
        <v>0</v>
      </c>
      <c r="N978" s="205">
        <v>0</v>
      </c>
    </row>
    <row r="979" spans="1:14">
      <c r="A979" s="175"/>
      <c r="B979" s="271">
        <v>629155</v>
      </c>
      <c r="C979" s="201" t="s">
        <v>201</v>
      </c>
      <c r="D979" s="272" t="s">
        <v>713</v>
      </c>
      <c r="E979" s="273" t="s">
        <v>1202</v>
      </c>
      <c r="F979" s="274" t="s">
        <v>1012</v>
      </c>
      <c r="G979" s="274" t="s">
        <v>890</v>
      </c>
      <c r="H979" s="205"/>
      <c r="I979" s="205"/>
      <c r="J979" s="205">
        <v>0</v>
      </c>
      <c r="K979" s="205">
        <v>0</v>
      </c>
      <c r="L979" s="205">
        <v>0</v>
      </c>
      <c r="M979" s="205">
        <v>0</v>
      </c>
      <c r="N979" s="205">
        <v>0</v>
      </c>
    </row>
    <row r="980" spans="1:14">
      <c r="A980" s="175"/>
      <c r="B980" s="271" t="s">
        <v>1203</v>
      </c>
      <c r="C980" s="201" t="s">
        <v>201</v>
      </c>
      <c r="D980" s="272" t="s">
        <v>713</v>
      </c>
      <c r="E980" s="273" t="s">
        <v>1204</v>
      </c>
      <c r="F980" s="274" t="s">
        <v>1012</v>
      </c>
      <c r="G980" s="274" t="s">
        <v>890</v>
      </c>
      <c r="H980" s="205"/>
      <c r="I980" s="205"/>
      <c r="J980" s="205">
        <v>0</v>
      </c>
      <c r="K980" s="205">
        <v>0</v>
      </c>
      <c r="L980" s="205">
        <v>0</v>
      </c>
      <c r="M980" s="205">
        <v>0</v>
      </c>
      <c r="N980" s="205">
        <v>0</v>
      </c>
    </row>
    <row r="981" spans="1:14">
      <c r="A981" s="175"/>
      <c r="B981" s="271" t="s">
        <v>1205</v>
      </c>
      <c r="C981" s="201" t="s">
        <v>201</v>
      </c>
      <c r="D981" s="272" t="s">
        <v>713</v>
      </c>
      <c r="E981" s="273" t="s">
        <v>1206</v>
      </c>
      <c r="F981" s="274" t="s">
        <v>1012</v>
      </c>
      <c r="G981" s="274" t="s">
        <v>890</v>
      </c>
      <c r="H981" s="205"/>
      <c r="I981" s="205"/>
      <c r="J981" s="205">
        <v>0</v>
      </c>
      <c r="K981" s="205">
        <v>0</v>
      </c>
      <c r="L981" s="205">
        <v>0</v>
      </c>
      <c r="M981" s="205">
        <v>0</v>
      </c>
      <c r="N981" s="205">
        <v>0</v>
      </c>
    </row>
    <row r="982" spans="1:14">
      <c r="A982" s="175"/>
      <c r="B982" s="271">
        <v>512111</v>
      </c>
      <c r="C982" s="201" t="s">
        <v>201</v>
      </c>
      <c r="D982" s="272" t="s">
        <v>713</v>
      </c>
      <c r="E982" s="273" t="s">
        <v>1207</v>
      </c>
      <c r="F982" s="274" t="s">
        <v>1012</v>
      </c>
      <c r="G982" s="274" t="s">
        <v>890</v>
      </c>
      <c r="H982" s="205"/>
      <c r="I982" s="205"/>
      <c r="J982" s="205">
        <v>0</v>
      </c>
      <c r="K982" s="205">
        <v>0</v>
      </c>
      <c r="L982" s="205">
        <v>0</v>
      </c>
      <c r="M982" s="205">
        <v>0</v>
      </c>
      <c r="N982" s="205">
        <v>0</v>
      </c>
    </row>
    <row r="983" spans="1:14">
      <c r="A983" s="175"/>
      <c r="B983" s="271">
        <v>552302</v>
      </c>
      <c r="C983" s="201" t="s">
        <v>201</v>
      </c>
      <c r="D983" s="272" t="s">
        <v>713</v>
      </c>
      <c r="E983" s="273" t="s">
        <v>1208</v>
      </c>
      <c r="F983" s="270" t="s">
        <v>1012</v>
      </c>
      <c r="G983" s="270" t="s">
        <v>890</v>
      </c>
      <c r="H983" s="205"/>
      <c r="I983" s="205"/>
      <c r="J983" s="205">
        <v>0</v>
      </c>
      <c r="K983" s="205">
        <v>0</v>
      </c>
      <c r="L983" s="205">
        <v>0</v>
      </c>
      <c r="M983" s="205">
        <v>0</v>
      </c>
      <c r="N983" s="205">
        <v>0</v>
      </c>
    </row>
    <row r="984" spans="1:14">
      <c r="A984" s="175"/>
      <c r="B984" s="271">
        <v>552954</v>
      </c>
      <c r="C984" s="201" t="s">
        <v>201</v>
      </c>
      <c r="D984" s="272" t="s">
        <v>713</v>
      </c>
      <c r="E984" s="273" t="s">
        <v>1209</v>
      </c>
      <c r="F984" s="270" t="s">
        <v>1012</v>
      </c>
      <c r="G984" s="270" t="s">
        <v>890</v>
      </c>
      <c r="H984" s="205"/>
      <c r="I984" s="205"/>
      <c r="J984" s="205">
        <v>0</v>
      </c>
      <c r="K984" s="205">
        <v>0</v>
      </c>
      <c r="L984" s="205">
        <v>0</v>
      </c>
      <c r="M984" s="205">
        <v>0</v>
      </c>
      <c r="N984" s="205">
        <v>0</v>
      </c>
    </row>
    <row r="985" spans="1:14">
      <c r="A985" s="175"/>
      <c r="B985" s="271">
        <v>552958</v>
      </c>
      <c r="C985" s="201" t="s">
        <v>201</v>
      </c>
      <c r="D985" s="272" t="s">
        <v>713</v>
      </c>
      <c r="E985" s="273" t="s">
        <v>1210</v>
      </c>
      <c r="F985" s="270" t="s">
        <v>1012</v>
      </c>
      <c r="G985" s="270" t="s">
        <v>890</v>
      </c>
      <c r="H985" s="205"/>
      <c r="I985" s="205"/>
      <c r="J985" s="205">
        <v>0</v>
      </c>
      <c r="K985" s="205">
        <v>0</v>
      </c>
      <c r="L985" s="205">
        <v>0</v>
      </c>
      <c r="M985" s="205">
        <v>0</v>
      </c>
      <c r="N985" s="205">
        <v>0</v>
      </c>
    </row>
    <row r="986" spans="1:14">
      <c r="A986" s="175"/>
      <c r="B986" s="271">
        <v>552961</v>
      </c>
      <c r="C986" s="201" t="s">
        <v>201</v>
      </c>
      <c r="D986" s="272" t="s">
        <v>713</v>
      </c>
      <c r="E986" s="273" t="s">
        <v>1211</v>
      </c>
      <c r="F986" s="270" t="s">
        <v>1012</v>
      </c>
      <c r="G986" s="270" t="s">
        <v>890</v>
      </c>
      <c r="H986" s="205"/>
      <c r="I986" s="205"/>
      <c r="J986" s="205">
        <v>0</v>
      </c>
      <c r="K986" s="205">
        <v>0</v>
      </c>
      <c r="L986" s="205">
        <v>0</v>
      </c>
      <c r="M986" s="205">
        <v>0</v>
      </c>
      <c r="N986" s="205">
        <v>0</v>
      </c>
    </row>
    <row r="987" spans="1:14">
      <c r="A987" s="175"/>
      <c r="B987" s="271">
        <v>552962</v>
      </c>
      <c r="C987" s="201" t="s">
        <v>201</v>
      </c>
      <c r="D987" s="272" t="s">
        <v>713</v>
      </c>
      <c r="E987" s="273" t="s">
        <v>1212</v>
      </c>
      <c r="F987" s="270" t="s">
        <v>1012</v>
      </c>
      <c r="G987" s="270" t="s">
        <v>890</v>
      </c>
      <c r="H987" s="205"/>
      <c r="I987" s="205"/>
      <c r="J987" s="205">
        <v>0</v>
      </c>
      <c r="K987" s="205">
        <v>0</v>
      </c>
      <c r="L987" s="205">
        <v>0</v>
      </c>
      <c r="M987" s="205">
        <v>0</v>
      </c>
      <c r="N987" s="205">
        <v>0</v>
      </c>
    </row>
    <row r="988" spans="1:14">
      <c r="A988" s="175"/>
      <c r="B988" s="271">
        <v>625106</v>
      </c>
      <c r="C988" s="201" t="s">
        <v>201</v>
      </c>
      <c r="D988" s="272" t="s">
        <v>713</v>
      </c>
      <c r="E988" s="273" t="s">
        <v>1213</v>
      </c>
      <c r="F988" s="270" t="s">
        <v>1012</v>
      </c>
      <c r="G988" s="270" t="s">
        <v>890</v>
      </c>
      <c r="H988" s="205"/>
      <c r="I988" s="205"/>
      <c r="J988" s="205">
        <v>0</v>
      </c>
      <c r="K988" s="205">
        <v>0</v>
      </c>
      <c r="L988" s="205">
        <v>0</v>
      </c>
      <c r="M988" s="205">
        <v>0</v>
      </c>
      <c r="N988" s="205">
        <v>0</v>
      </c>
    </row>
    <row r="989" spans="1:14">
      <c r="A989" s="175"/>
      <c r="B989" s="271">
        <v>629112</v>
      </c>
      <c r="C989" s="201" t="s">
        <v>201</v>
      </c>
      <c r="D989" s="272" t="s">
        <v>713</v>
      </c>
      <c r="E989" s="273" t="s">
        <v>1214</v>
      </c>
      <c r="F989" s="270" t="s">
        <v>1012</v>
      </c>
      <c r="G989" s="270" t="s">
        <v>890</v>
      </c>
      <c r="H989" s="205"/>
      <c r="I989" s="205"/>
      <c r="J989" s="205">
        <v>0</v>
      </c>
      <c r="K989" s="205">
        <v>0</v>
      </c>
      <c r="L989" s="205">
        <v>0</v>
      </c>
      <c r="M989" s="205">
        <v>0</v>
      </c>
      <c r="N989" s="205">
        <v>0</v>
      </c>
    </row>
    <row r="990" spans="1:14">
      <c r="A990" s="175"/>
      <c r="B990" s="271">
        <v>629114</v>
      </c>
      <c r="C990" s="201" t="s">
        <v>201</v>
      </c>
      <c r="D990" s="272" t="s">
        <v>713</v>
      </c>
      <c r="E990" s="273" t="s">
        <v>1215</v>
      </c>
      <c r="F990" s="270" t="s">
        <v>1012</v>
      </c>
      <c r="G990" s="270" t="s">
        <v>890</v>
      </c>
      <c r="H990" s="205"/>
      <c r="I990" s="205"/>
      <c r="J990" s="205">
        <v>0</v>
      </c>
      <c r="K990" s="205">
        <v>0</v>
      </c>
      <c r="L990" s="205">
        <v>0</v>
      </c>
      <c r="M990" s="205">
        <v>0</v>
      </c>
      <c r="N990" s="205">
        <v>0</v>
      </c>
    </row>
    <row r="991" spans="1:14">
      <c r="A991" s="175"/>
      <c r="B991" s="271">
        <v>629115</v>
      </c>
      <c r="C991" s="201" t="s">
        <v>201</v>
      </c>
      <c r="D991" s="272" t="s">
        <v>713</v>
      </c>
      <c r="E991" s="273" t="s">
        <v>1216</v>
      </c>
      <c r="F991" s="270" t="s">
        <v>1012</v>
      </c>
      <c r="G991" s="270" t="s">
        <v>890</v>
      </c>
      <c r="H991" s="205"/>
      <c r="I991" s="205"/>
      <c r="J991" s="205">
        <v>0</v>
      </c>
      <c r="K991" s="205">
        <v>0</v>
      </c>
      <c r="L991" s="205">
        <v>0</v>
      </c>
      <c r="M991" s="205">
        <v>0</v>
      </c>
      <c r="N991" s="205">
        <v>0</v>
      </c>
    </row>
    <row r="992" spans="1:14">
      <c r="A992" s="175"/>
      <c r="B992" s="271">
        <v>729118</v>
      </c>
      <c r="C992" s="201" t="s">
        <v>201</v>
      </c>
      <c r="D992" s="272" t="s">
        <v>713</v>
      </c>
      <c r="E992" s="273" t="s">
        <v>1217</v>
      </c>
      <c r="F992" s="270" t="s">
        <v>1012</v>
      </c>
      <c r="G992" s="270" t="s">
        <v>890</v>
      </c>
      <c r="H992" s="205"/>
      <c r="I992" s="205"/>
      <c r="J992" s="205">
        <v>0</v>
      </c>
      <c r="K992" s="205">
        <v>0</v>
      </c>
      <c r="L992" s="205">
        <v>0</v>
      </c>
      <c r="M992" s="205">
        <v>0</v>
      </c>
      <c r="N992" s="205">
        <v>0</v>
      </c>
    </row>
    <row r="993" spans="1:14">
      <c r="A993" s="175"/>
      <c r="B993" s="271">
        <v>629157</v>
      </c>
      <c r="C993" s="201" t="s">
        <v>201</v>
      </c>
      <c r="D993" s="272" t="s">
        <v>713</v>
      </c>
      <c r="E993" s="273" t="s">
        <v>1218</v>
      </c>
      <c r="F993" s="270" t="s">
        <v>1012</v>
      </c>
      <c r="G993" s="270" t="s">
        <v>890</v>
      </c>
      <c r="H993" s="205"/>
      <c r="I993" s="205"/>
      <c r="J993" s="205">
        <v>0</v>
      </c>
      <c r="K993" s="205">
        <v>0</v>
      </c>
      <c r="L993" s="205">
        <v>0</v>
      </c>
      <c r="M993" s="205">
        <v>0</v>
      </c>
      <c r="N993" s="205">
        <v>0</v>
      </c>
    </row>
    <row r="994" spans="1:14">
      <c r="A994" s="175"/>
      <c r="B994" s="271">
        <v>629158</v>
      </c>
      <c r="C994" s="201" t="s">
        <v>201</v>
      </c>
      <c r="D994" s="272" t="s">
        <v>713</v>
      </c>
      <c r="E994" s="273" t="s">
        <v>1219</v>
      </c>
      <c r="F994" s="270" t="s">
        <v>1012</v>
      </c>
      <c r="G994" s="270" t="s">
        <v>890</v>
      </c>
      <c r="H994" s="205"/>
      <c r="I994" s="205"/>
      <c r="J994" s="205">
        <v>0</v>
      </c>
      <c r="K994" s="205">
        <v>0</v>
      </c>
      <c r="L994" s="205">
        <v>0</v>
      </c>
      <c r="M994" s="205">
        <v>0</v>
      </c>
      <c r="N994" s="205">
        <v>0</v>
      </c>
    </row>
    <row r="995" spans="1:14">
      <c r="A995" s="175"/>
      <c r="B995" s="271">
        <v>629159</v>
      </c>
      <c r="C995" s="201" t="s">
        <v>201</v>
      </c>
      <c r="D995" s="272" t="s">
        <v>713</v>
      </c>
      <c r="E995" s="273" t="s">
        <v>1220</v>
      </c>
      <c r="F995" s="270" t="s">
        <v>1012</v>
      </c>
      <c r="G995" s="270" t="s">
        <v>890</v>
      </c>
      <c r="H995" s="205"/>
      <c r="I995" s="205"/>
      <c r="J995" s="205">
        <v>0</v>
      </c>
      <c r="K995" s="205">
        <v>0</v>
      </c>
      <c r="L995" s="205">
        <v>0</v>
      </c>
      <c r="M995" s="205">
        <v>0</v>
      </c>
      <c r="N995" s="205">
        <v>0</v>
      </c>
    </row>
    <row r="996" spans="1:14">
      <c r="A996" s="175"/>
      <c r="B996" s="271">
        <v>629146</v>
      </c>
      <c r="C996" s="201" t="s">
        <v>201</v>
      </c>
      <c r="D996" s="272" t="s">
        <v>713</v>
      </c>
      <c r="E996" s="273" t="s">
        <v>1221</v>
      </c>
      <c r="F996" s="270" t="s">
        <v>1012</v>
      </c>
      <c r="G996" s="270" t="s">
        <v>890</v>
      </c>
      <c r="H996" s="205"/>
      <c r="I996" s="205"/>
      <c r="J996" s="205">
        <v>0</v>
      </c>
      <c r="K996" s="205">
        <v>0</v>
      </c>
      <c r="L996" s="205">
        <v>0</v>
      </c>
      <c r="M996" s="205">
        <v>0</v>
      </c>
      <c r="N996" s="205">
        <v>0</v>
      </c>
    </row>
    <row r="997" spans="1:14">
      <c r="A997" s="175"/>
      <c r="B997" s="271">
        <v>552900</v>
      </c>
      <c r="C997" s="201" t="s">
        <v>201</v>
      </c>
      <c r="D997" s="272" t="s">
        <v>713</v>
      </c>
      <c r="E997" s="273" t="s">
        <v>1222</v>
      </c>
      <c r="F997" s="270" t="s">
        <v>1012</v>
      </c>
      <c r="G997" s="270" t="s">
        <v>890</v>
      </c>
      <c r="H997" s="205"/>
      <c r="I997" s="205"/>
      <c r="J997" s="205">
        <v>0</v>
      </c>
      <c r="K997" s="205">
        <v>0</v>
      </c>
      <c r="L997" s="205">
        <v>0</v>
      </c>
      <c r="M997" s="205">
        <v>0</v>
      </c>
      <c r="N997" s="205">
        <v>0</v>
      </c>
    </row>
    <row r="998" spans="1:14">
      <c r="A998" s="175"/>
      <c r="B998" s="271">
        <v>622104</v>
      </c>
      <c r="C998" s="201" t="s">
        <v>201</v>
      </c>
      <c r="D998" s="272" t="s">
        <v>713</v>
      </c>
      <c r="E998" s="273" t="s">
        <v>1223</v>
      </c>
      <c r="F998" s="270" t="s">
        <v>1012</v>
      </c>
      <c r="G998" s="270" t="s">
        <v>890</v>
      </c>
      <c r="H998" s="205"/>
      <c r="I998" s="205"/>
      <c r="J998" s="205">
        <v>0</v>
      </c>
      <c r="K998" s="205">
        <v>0</v>
      </c>
      <c r="L998" s="205">
        <v>0</v>
      </c>
      <c r="M998" s="205">
        <v>0</v>
      </c>
      <c r="N998" s="205">
        <v>0</v>
      </c>
    </row>
    <row r="999" spans="1:14">
      <c r="A999" s="175"/>
      <c r="B999" s="271">
        <v>624103</v>
      </c>
      <c r="C999" s="201" t="s">
        <v>201</v>
      </c>
      <c r="D999" s="272" t="s">
        <v>713</v>
      </c>
      <c r="E999" s="273" t="s">
        <v>1224</v>
      </c>
      <c r="F999" s="270" t="s">
        <v>1012</v>
      </c>
      <c r="G999" s="270" t="s">
        <v>890</v>
      </c>
      <c r="H999" s="205"/>
      <c r="I999" s="205"/>
      <c r="J999" s="205">
        <v>0</v>
      </c>
      <c r="K999" s="205">
        <v>0</v>
      </c>
      <c r="L999" s="205">
        <v>0</v>
      </c>
      <c r="M999" s="205">
        <v>0</v>
      </c>
      <c r="N999" s="205">
        <v>0</v>
      </c>
    </row>
    <row r="1000" spans="1:14">
      <c r="A1000" s="175"/>
      <c r="B1000" s="271">
        <v>629144</v>
      </c>
      <c r="C1000" s="201" t="s">
        <v>201</v>
      </c>
      <c r="D1000" s="272" t="s">
        <v>713</v>
      </c>
      <c r="E1000" s="273" t="s">
        <v>1225</v>
      </c>
      <c r="F1000" s="270" t="s">
        <v>1012</v>
      </c>
      <c r="G1000" s="270" t="s">
        <v>890</v>
      </c>
      <c r="H1000" s="205"/>
      <c r="I1000" s="205"/>
      <c r="J1000" s="205">
        <v>0</v>
      </c>
      <c r="K1000" s="205">
        <v>0</v>
      </c>
      <c r="L1000" s="205">
        <v>0</v>
      </c>
      <c r="M1000" s="205">
        <v>0</v>
      </c>
      <c r="N1000" s="205">
        <v>0</v>
      </c>
    </row>
    <row r="1001" spans="1:14">
      <c r="A1001" s="175"/>
      <c r="B1001" s="271">
        <v>629160</v>
      </c>
      <c r="C1001" s="201" t="s">
        <v>201</v>
      </c>
      <c r="D1001" s="272" t="s">
        <v>713</v>
      </c>
      <c r="E1001" s="273" t="s">
        <v>1226</v>
      </c>
      <c r="F1001" s="270" t="s">
        <v>1012</v>
      </c>
      <c r="G1001" s="270" t="s">
        <v>890</v>
      </c>
      <c r="H1001" s="205"/>
      <c r="I1001" s="205"/>
      <c r="J1001" s="205">
        <v>0</v>
      </c>
      <c r="K1001" s="205">
        <v>0</v>
      </c>
      <c r="L1001" s="205">
        <v>0</v>
      </c>
      <c r="M1001" s="205">
        <v>0</v>
      </c>
      <c r="N1001" s="205">
        <v>0</v>
      </c>
    </row>
    <row r="1002" spans="1:14">
      <c r="A1002" s="175"/>
      <c r="B1002" s="271">
        <v>550200</v>
      </c>
      <c r="C1002" s="201" t="s">
        <v>200</v>
      </c>
      <c r="D1002" s="272" t="s">
        <v>713</v>
      </c>
      <c r="E1002" s="273" t="s">
        <v>1227</v>
      </c>
      <c r="F1002" s="270" t="s">
        <v>1012</v>
      </c>
      <c r="G1002" s="270" t="s">
        <v>890</v>
      </c>
      <c r="H1002" s="205">
        <v>0</v>
      </c>
      <c r="I1002" s="205">
        <v>0</v>
      </c>
      <c r="J1002" s="205"/>
      <c r="K1002" s="205"/>
      <c r="L1002" s="205">
        <v>1008678.3</v>
      </c>
      <c r="M1002" s="205">
        <v>0</v>
      </c>
      <c r="N1002" s="205">
        <v>1008678.3</v>
      </c>
    </row>
    <row r="1003" spans="1:14">
      <c r="A1003" s="175"/>
      <c r="B1003" s="271">
        <v>550310</v>
      </c>
      <c r="C1003" s="201" t="s">
        <v>200</v>
      </c>
      <c r="D1003" s="272" t="s">
        <v>713</v>
      </c>
      <c r="E1003" s="273" t="s">
        <v>1228</v>
      </c>
      <c r="F1003" s="270" t="s">
        <v>1012</v>
      </c>
      <c r="G1003" s="270" t="s">
        <v>890</v>
      </c>
      <c r="H1003" s="205">
        <v>0</v>
      </c>
      <c r="I1003" s="205">
        <v>0</v>
      </c>
      <c r="J1003" s="205"/>
      <c r="K1003" s="205"/>
      <c r="L1003" s="205">
        <v>17475.59</v>
      </c>
      <c r="M1003" s="205">
        <v>0</v>
      </c>
      <c r="N1003" s="205">
        <v>17475.59</v>
      </c>
    </row>
    <row r="1004" spans="1:14">
      <c r="A1004" s="175"/>
      <c r="B1004" s="271">
        <v>550330</v>
      </c>
      <c r="C1004" s="201" t="s">
        <v>200</v>
      </c>
      <c r="D1004" s="272" t="s">
        <v>713</v>
      </c>
      <c r="E1004" s="273" t="s">
        <v>1229</v>
      </c>
      <c r="F1004" s="270" t="s">
        <v>1012</v>
      </c>
      <c r="G1004" s="270" t="s">
        <v>890</v>
      </c>
      <c r="H1004" s="205">
        <v>0</v>
      </c>
      <c r="I1004" s="205">
        <v>0</v>
      </c>
      <c r="J1004" s="205"/>
      <c r="K1004" s="205"/>
      <c r="L1004" s="205">
        <v>29533.22</v>
      </c>
      <c r="M1004" s="205">
        <v>0</v>
      </c>
      <c r="N1004" s="205">
        <v>29533.22</v>
      </c>
    </row>
    <row r="1005" spans="1:14">
      <c r="A1005" s="175"/>
      <c r="B1005" s="271">
        <v>550410</v>
      </c>
      <c r="C1005" s="201" t="s">
        <v>200</v>
      </c>
      <c r="D1005" s="272" t="s">
        <v>713</v>
      </c>
      <c r="E1005" s="273" t="s">
        <v>1230</v>
      </c>
      <c r="F1005" s="270" t="s">
        <v>1012</v>
      </c>
      <c r="G1005" s="270" t="s">
        <v>890</v>
      </c>
      <c r="H1005" s="205">
        <v>0</v>
      </c>
      <c r="I1005" s="205">
        <v>0</v>
      </c>
      <c r="J1005" s="205"/>
      <c r="K1005" s="205"/>
      <c r="L1005" s="205">
        <v>2.2400000000000002</v>
      </c>
      <c r="M1005" s="205">
        <v>0</v>
      </c>
      <c r="N1005" s="205">
        <v>2.2400000000000002</v>
      </c>
    </row>
    <row r="1006" spans="1:14">
      <c r="A1006" s="175"/>
      <c r="B1006" s="271">
        <v>550420</v>
      </c>
      <c r="C1006" s="201" t="s">
        <v>200</v>
      </c>
      <c r="D1006" s="272" t="s">
        <v>713</v>
      </c>
      <c r="E1006" s="273" t="s">
        <v>1231</v>
      </c>
      <c r="F1006" s="270" t="s">
        <v>1012</v>
      </c>
      <c r="G1006" s="270" t="s">
        <v>890</v>
      </c>
      <c r="H1006" s="205">
        <v>0</v>
      </c>
      <c r="I1006" s="205">
        <v>0</v>
      </c>
      <c r="J1006" s="205"/>
      <c r="K1006" s="205"/>
      <c r="L1006" s="205">
        <v>9.39</v>
      </c>
      <c r="M1006" s="205">
        <v>0</v>
      </c>
      <c r="N1006" s="205">
        <v>9.39</v>
      </c>
    </row>
    <row r="1007" spans="1:14">
      <c r="A1007" s="175"/>
      <c r="B1007" s="271">
        <v>550557</v>
      </c>
      <c r="C1007" s="201" t="s">
        <v>200</v>
      </c>
      <c r="D1007" s="272" t="s">
        <v>713</v>
      </c>
      <c r="E1007" s="273" t="s">
        <v>1232</v>
      </c>
      <c r="F1007" s="270" t="s">
        <v>1012</v>
      </c>
      <c r="G1007" s="270" t="s">
        <v>890</v>
      </c>
      <c r="H1007" s="205">
        <v>0</v>
      </c>
      <c r="I1007" s="205">
        <v>0</v>
      </c>
      <c r="J1007" s="205"/>
      <c r="K1007" s="205"/>
      <c r="L1007" s="205">
        <v>1290.4100000000001</v>
      </c>
      <c r="M1007" s="205">
        <v>0</v>
      </c>
      <c r="N1007" s="205">
        <v>1290.4100000000001</v>
      </c>
    </row>
    <row r="1008" spans="1:14">
      <c r="A1008" s="175"/>
      <c r="B1008" s="271">
        <v>550600</v>
      </c>
      <c r="C1008" s="201" t="s">
        <v>200</v>
      </c>
      <c r="D1008" s="272" t="s">
        <v>713</v>
      </c>
      <c r="E1008" s="273" t="s">
        <v>1233</v>
      </c>
      <c r="F1008" s="274" t="s">
        <v>1012</v>
      </c>
      <c r="G1008" s="274" t="s">
        <v>890</v>
      </c>
      <c r="H1008" s="205">
        <v>0</v>
      </c>
      <c r="I1008" s="205">
        <v>0</v>
      </c>
      <c r="J1008" s="205"/>
      <c r="K1008" s="205"/>
      <c r="L1008" s="205">
        <v>10440.719999999999</v>
      </c>
      <c r="M1008" s="205">
        <v>0</v>
      </c>
      <c r="N1008" s="205">
        <v>10440.719999999999</v>
      </c>
    </row>
    <row r="1009" spans="1:14">
      <c r="A1009" s="175"/>
      <c r="B1009" s="271">
        <v>550620</v>
      </c>
      <c r="C1009" s="201" t="s">
        <v>200</v>
      </c>
      <c r="D1009" s="272" t="s">
        <v>713</v>
      </c>
      <c r="E1009" s="273" t="s">
        <v>1234</v>
      </c>
      <c r="F1009" s="274" t="s">
        <v>1012</v>
      </c>
      <c r="G1009" s="274" t="s">
        <v>890</v>
      </c>
      <c r="H1009" s="205">
        <v>0</v>
      </c>
      <c r="I1009" s="205">
        <v>0</v>
      </c>
      <c r="J1009" s="205"/>
      <c r="K1009" s="205"/>
      <c r="L1009" s="205">
        <v>11407.71</v>
      </c>
      <c r="M1009" s="205">
        <v>0</v>
      </c>
      <c r="N1009" s="205">
        <v>11407.71</v>
      </c>
    </row>
    <row r="1010" spans="1:14">
      <c r="A1010" s="175"/>
      <c r="B1010" s="271">
        <v>550630</v>
      </c>
      <c r="C1010" s="201" t="s">
        <v>200</v>
      </c>
      <c r="D1010" s="272" t="s">
        <v>713</v>
      </c>
      <c r="E1010" s="273" t="s">
        <v>1235</v>
      </c>
      <c r="F1010" s="270" t="s">
        <v>1012</v>
      </c>
      <c r="G1010" s="270" t="s">
        <v>890</v>
      </c>
      <c r="H1010" s="205">
        <v>0</v>
      </c>
      <c r="I1010" s="205">
        <v>0</v>
      </c>
      <c r="J1010" s="205"/>
      <c r="K1010" s="205"/>
      <c r="L1010" s="205">
        <v>24160.99</v>
      </c>
      <c r="M1010" s="205">
        <v>0</v>
      </c>
      <c r="N1010" s="205">
        <v>24160.99</v>
      </c>
    </row>
    <row r="1011" spans="1:14">
      <c r="A1011" s="175"/>
      <c r="B1011" s="271">
        <v>550910</v>
      </c>
      <c r="C1011" s="201" t="s">
        <v>200</v>
      </c>
      <c r="D1011" s="272" t="s">
        <v>713</v>
      </c>
      <c r="E1011" s="273" t="s">
        <v>1236</v>
      </c>
      <c r="F1011" s="270" t="s">
        <v>1012</v>
      </c>
      <c r="G1011" s="270" t="s">
        <v>890</v>
      </c>
      <c r="H1011" s="205">
        <v>0</v>
      </c>
      <c r="I1011" s="205">
        <v>0</v>
      </c>
      <c r="J1011" s="205"/>
      <c r="K1011" s="205"/>
      <c r="L1011" s="205">
        <v>136797</v>
      </c>
      <c r="M1011" s="205">
        <v>0</v>
      </c>
      <c r="N1011" s="205">
        <v>136797</v>
      </c>
    </row>
    <row r="1012" spans="1:14">
      <c r="A1012" s="175"/>
      <c r="B1012" s="271">
        <v>550950</v>
      </c>
      <c r="C1012" s="201" t="s">
        <v>200</v>
      </c>
      <c r="D1012" s="272" t="s">
        <v>713</v>
      </c>
      <c r="E1012" s="273" t="s">
        <v>1237</v>
      </c>
      <c r="F1012" s="270" t="s">
        <v>1012</v>
      </c>
      <c r="G1012" s="270" t="s">
        <v>890</v>
      </c>
      <c r="H1012" s="205">
        <v>0</v>
      </c>
      <c r="I1012" s="205">
        <v>0</v>
      </c>
      <c r="J1012" s="205"/>
      <c r="K1012" s="205"/>
      <c r="L1012" s="205">
        <v>0</v>
      </c>
      <c r="M1012" s="205">
        <v>0</v>
      </c>
      <c r="N1012" s="205">
        <v>0</v>
      </c>
    </row>
    <row r="1013" spans="1:14">
      <c r="A1013" s="175"/>
      <c r="B1013" s="271">
        <v>550990</v>
      </c>
      <c r="C1013" s="201" t="s">
        <v>200</v>
      </c>
      <c r="D1013" s="272" t="s">
        <v>713</v>
      </c>
      <c r="E1013" s="273" t="s">
        <v>1238</v>
      </c>
      <c r="F1013" s="270" t="s">
        <v>1012</v>
      </c>
      <c r="G1013" s="270" t="s">
        <v>890</v>
      </c>
      <c r="H1013" s="205">
        <v>0</v>
      </c>
      <c r="I1013" s="205">
        <v>0</v>
      </c>
      <c r="J1013" s="205"/>
      <c r="K1013" s="205"/>
      <c r="L1013" s="205">
        <v>566188.81999999995</v>
      </c>
      <c r="M1013" s="205">
        <v>0</v>
      </c>
      <c r="N1013" s="205">
        <v>566188.81999999995</v>
      </c>
    </row>
    <row r="1014" spans="1:14">
      <c r="A1014" s="175"/>
      <c r="B1014" s="271">
        <v>551100</v>
      </c>
      <c r="C1014" s="201" t="s">
        <v>200</v>
      </c>
      <c r="D1014" s="272" t="s">
        <v>713</v>
      </c>
      <c r="E1014" s="273" t="s">
        <v>1239</v>
      </c>
      <c r="F1014" s="270" t="s">
        <v>1012</v>
      </c>
      <c r="G1014" s="270" t="s">
        <v>890</v>
      </c>
      <c r="H1014" s="205">
        <v>0</v>
      </c>
      <c r="I1014" s="205">
        <v>0</v>
      </c>
      <c r="J1014" s="205"/>
      <c r="K1014" s="205"/>
      <c r="L1014" s="205">
        <v>5078</v>
      </c>
      <c r="M1014" s="205">
        <v>0</v>
      </c>
      <c r="N1014" s="205">
        <v>5078</v>
      </c>
    </row>
    <row r="1015" spans="1:14">
      <c r="A1015" s="175"/>
      <c r="B1015" s="271">
        <v>551510</v>
      </c>
      <c r="C1015" s="201" t="s">
        <v>200</v>
      </c>
      <c r="D1015" s="272" t="s">
        <v>713</v>
      </c>
      <c r="E1015" s="273" t="s">
        <v>1240</v>
      </c>
      <c r="F1015" s="270" t="s">
        <v>1012</v>
      </c>
      <c r="G1015" s="270" t="s">
        <v>890</v>
      </c>
      <c r="H1015" s="205">
        <v>0</v>
      </c>
      <c r="I1015" s="205">
        <v>0</v>
      </c>
      <c r="J1015" s="205"/>
      <c r="K1015" s="205"/>
      <c r="L1015" s="205">
        <v>2647.29</v>
      </c>
      <c r="M1015" s="205">
        <v>0</v>
      </c>
      <c r="N1015" s="205">
        <v>2647.29</v>
      </c>
    </row>
    <row r="1016" spans="1:14">
      <c r="A1016" s="175"/>
      <c r="B1016" s="271">
        <v>551590</v>
      </c>
      <c r="C1016" s="201" t="s">
        <v>200</v>
      </c>
      <c r="D1016" s="272" t="s">
        <v>713</v>
      </c>
      <c r="E1016" s="273" t="s">
        <v>1241</v>
      </c>
      <c r="F1016" s="270" t="s">
        <v>1012</v>
      </c>
      <c r="G1016" s="270" t="s">
        <v>890</v>
      </c>
      <c r="H1016" s="205">
        <v>0</v>
      </c>
      <c r="I1016" s="205">
        <v>0</v>
      </c>
      <c r="J1016" s="205"/>
      <c r="K1016" s="205"/>
      <c r="L1016" s="205">
        <v>125256.53</v>
      </c>
      <c r="M1016" s="205">
        <v>0</v>
      </c>
      <c r="N1016" s="205">
        <v>125256.53</v>
      </c>
    </row>
    <row r="1017" spans="1:14">
      <c r="A1017" s="175"/>
      <c r="B1017" s="271">
        <v>551900</v>
      </c>
      <c r="C1017" s="201" t="s">
        <v>200</v>
      </c>
      <c r="D1017" s="272" t="s">
        <v>713</v>
      </c>
      <c r="E1017" s="273" t="s">
        <v>1242</v>
      </c>
      <c r="F1017" s="270" t="s">
        <v>1012</v>
      </c>
      <c r="G1017" s="270" t="s">
        <v>890</v>
      </c>
      <c r="H1017" s="205">
        <v>0</v>
      </c>
      <c r="I1017" s="205">
        <v>0</v>
      </c>
      <c r="J1017" s="205"/>
      <c r="K1017" s="205"/>
      <c r="L1017" s="205">
        <v>797</v>
      </c>
      <c r="M1017" s="205">
        <v>0</v>
      </c>
      <c r="N1017" s="205">
        <v>797</v>
      </c>
    </row>
    <row r="1018" spans="1:14">
      <c r="A1018" s="175"/>
      <c r="B1018" s="271">
        <v>542000</v>
      </c>
      <c r="C1018" s="201" t="s">
        <v>200</v>
      </c>
      <c r="D1018" s="272" t="s">
        <v>713</v>
      </c>
      <c r="E1018" s="273" t="s">
        <v>1243</v>
      </c>
      <c r="F1018" s="270" t="s">
        <v>1012</v>
      </c>
      <c r="G1018" s="270" t="s">
        <v>890</v>
      </c>
      <c r="H1018" s="205">
        <v>0</v>
      </c>
      <c r="I1018" s="205">
        <v>0</v>
      </c>
      <c r="J1018" s="205"/>
      <c r="K1018" s="205"/>
      <c r="L1018" s="205">
        <v>0</v>
      </c>
      <c r="M1018" s="205">
        <v>0</v>
      </c>
      <c r="N1018" s="205">
        <v>0</v>
      </c>
    </row>
    <row r="1019" spans="1:14">
      <c r="A1019" s="175"/>
      <c r="B1019" s="271">
        <v>542300</v>
      </c>
      <c r="C1019" s="201" t="s">
        <v>200</v>
      </c>
      <c r="D1019" s="272" t="s">
        <v>713</v>
      </c>
      <c r="E1019" s="273" t="s">
        <v>1244</v>
      </c>
      <c r="F1019" s="270" t="s">
        <v>1012</v>
      </c>
      <c r="G1019" s="270" t="s">
        <v>890</v>
      </c>
      <c r="H1019" s="205">
        <v>0</v>
      </c>
      <c r="I1019" s="205">
        <v>0</v>
      </c>
      <c r="J1019" s="205"/>
      <c r="K1019" s="205"/>
      <c r="L1019" s="205">
        <v>0</v>
      </c>
      <c r="M1019" s="205">
        <v>0</v>
      </c>
      <c r="N1019" s="205">
        <v>0</v>
      </c>
    </row>
    <row r="1020" spans="1:14">
      <c r="A1020" s="175"/>
      <c r="B1020" s="271">
        <v>543100</v>
      </c>
      <c r="C1020" s="201" t="s">
        <v>200</v>
      </c>
      <c r="D1020" s="272" t="s">
        <v>713</v>
      </c>
      <c r="E1020" s="273" t="s">
        <v>1245</v>
      </c>
      <c r="F1020" s="270" t="s">
        <v>1012</v>
      </c>
      <c r="G1020" s="270" t="s">
        <v>890</v>
      </c>
      <c r="H1020" s="205">
        <v>210</v>
      </c>
      <c r="I1020" s="205">
        <v>0</v>
      </c>
      <c r="J1020" s="205"/>
      <c r="K1020" s="205"/>
      <c r="L1020" s="205">
        <v>20877.23</v>
      </c>
      <c r="M1020" s="205">
        <v>0</v>
      </c>
      <c r="N1020" s="205">
        <v>20877.23</v>
      </c>
    </row>
    <row r="1021" spans="1:14">
      <c r="A1021" s="175"/>
      <c r="B1021" s="271">
        <v>543900</v>
      </c>
      <c r="C1021" s="201" t="s">
        <v>200</v>
      </c>
      <c r="D1021" s="272" t="s">
        <v>713</v>
      </c>
      <c r="E1021" s="273" t="s">
        <v>1246</v>
      </c>
      <c r="F1021" s="270" t="s">
        <v>1012</v>
      </c>
      <c r="G1021" s="270" t="s">
        <v>890</v>
      </c>
      <c r="H1021" s="205">
        <v>0</v>
      </c>
      <c r="I1021" s="205">
        <v>0</v>
      </c>
      <c r="J1021" s="205"/>
      <c r="K1021" s="205"/>
      <c r="L1021" s="205">
        <v>40527.160000000003</v>
      </c>
      <c r="M1021" s="205">
        <v>0</v>
      </c>
      <c r="N1021" s="205">
        <v>40527.160000000003</v>
      </c>
    </row>
    <row r="1022" spans="1:14">
      <c r="A1022" s="175"/>
      <c r="B1022" s="271">
        <v>532380</v>
      </c>
      <c r="C1022" s="201" t="s">
        <v>200</v>
      </c>
      <c r="D1022" s="272" t="s">
        <v>713</v>
      </c>
      <c r="E1022" s="273" t="s">
        <v>1247</v>
      </c>
      <c r="F1022" s="270" t="s">
        <v>1012</v>
      </c>
      <c r="G1022" s="270" t="s">
        <v>890</v>
      </c>
      <c r="H1022" s="205">
        <v>0</v>
      </c>
      <c r="I1022" s="205">
        <v>0</v>
      </c>
      <c r="J1022" s="205"/>
      <c r="K1022" s="205"/>
      <c r="L1022" s="205">
        <v>20005.990000000002</v>
      </c>
      <c r="M1022" s="205">
        <v>0</v>
      </c>
      <c r="N1022" s="205">
        <v>20005.990000000002</v>
      </c>
    </row>
    <row r="1023" spans="1:14">
      <c r="A1023" s="175"/>
      <c r="B1023" s="271">
        <v>533300</v>
      </c>
      <c r="C1023" s="201" t="s">
        <v>200</v>
      </c>
      <c r="D1023" s="272" t="s">
        <v>713</v>
      </c>
      <c r="E1023" s="273" t="s">
        <v>1248</v>
      </c>
      <c r="F1023" s="270" t="s">
        <v>1012</v>
      </c>
      <c r="G1023" s="270" t="s">
        <v>890</v>
      </c>
      <c r="H1023" s="205">
        <v>0</v>
      </c>
      <c r="I1023" s="205">
        <v>0</v>
      </c>
      <c r="J1023" s="205"/>
      <c r="K1023" s="205"/>
      <c r="L1023" s="205">
        <v>0</v>
      </c>
      <c r="M1023" s="205">
        <v>0</v>
      </c>
      <c r="N1023" s="205">
        <v>0</v>
      </c>
    </row>
    <row r="1024" spans="1:14">
      <c r="A1024" s="175"/>
      <c r="B1024" s="271">
        <v>542200</v>
      </c>
      <c r="C1024" s="201" t="s">
        <v>200</v>
      </c>
      <c r="D1024" s="272" t="s">
        <v>713</v>
      </c>
      <c r="E1024" s="273" t="s">
        <v>1243</v>
      </c>
      <c r="F1024" s="270" t="s">
        <v>1012</v>
      </c>
      <c r="G1024" s="270" t="s">
        <v>890</v>
      </c>
      <c r="H1024" s="205">
        <v>0</v>
      </c>
      <c r="I1024" s="205">
        <v>0</v>
      </c>
      <c r="J1024" s="205"/>
      <c r="K1024" s="205"/>
      <c r="L1024" s="205">
        <v>100000</v>
      </c>
      <c r="M1024" s="205">
        <v>0</v>
      </c>
      <c r="N1024" s="205">
        <v>100000</v>
      </c>
    </row>
    <row r="1025" spans="1:14">
      <c r="A1025" s="175"/>
      <c r="B1025" s="271">
        <v>543300</v>
      </c>
      <c r="C1025" s="201" t="s">
        <v>200</v>
      </c>
      <c r="D1025" s="272" t="s">
        <v>713</v>
      </c>
      <c r="E1025" s="273" t="s">
        <v>1249</v>
      </c>
      <c r="F1025" s="270" t="s">
        <v>1012</v>
      </c>
      <c r="G1025" s="270" t="s">
        <v>890</v>
      </c>
      <c r="H1025" s="205">
        <v>0</v>
      </c>
      <c r="I1025" s="205">
        <v>0</v>
      </c>
      <c r="J1025" s="205"/>
      <c r="K1025" s="205"/>
      <c r="L1025" s="205">
        <v>40</v>
      </c>
      <c r="M1025" s="205">
        <v>0</v>
      </c>
      <c r="N1025" s="205">
        <v>40</v>
      </c>
    </row>
    <row r="1026" spans="1:14">
      <c r="A1026" s="175"/>
      <c r="B1026" s="271">
        <v>550500</v>
      </c>
      <c r="C1026" s="201" t="s">
        <v>200</v>
      </c>
      <c r="D1026" s="272" t="s">
        <v>713</v>
      </c>
      <c r="E1026" s="273" t="s">
        <v>1250</v>
      </c>
      <c r="F1026" s="270" t="s">
        <v>1012</v>
      </c>
      <c r="G1026" s="270" t="s">
        <v>890</v>
      </c>
      <c r="H1026" s="205">
        <v>0</v>
      </c>
      <c r="I1026" s="205">
        <v>0</v>
      </c>
      <c r="J1026" s="205"/>
      <c r="K1026" s="205"/>
      <c r="L1026" s="205">
        <v>1836.59</v>
      </c>
      <c r="M1026" s="205">
        <v>0</v>
      </c>
      <c r="N1026" s="205">
        <v>1836.59</v>
      </c>
    </row>
    <row r="1027" spans="1:14">
      <c r="A1027" s="175"/>
      <c r="B1027" s="271">
        <v>550991</v>
      </c>
      <c r="C1027" s="201" t="s">
        <v>200</v>
      </c>
      <c r="D1027" s="272" t="s">
        <v>713</v>
      </c>
      <c r="E1027" s="273" t="s">
        <v>1251</v>
      </c>
      <c r="F1027" s="270" t="s">
        <v>1012</v>
      </c>
      <c r="G1027" s="270" t="s">
        <v>890</v>
      </c>
      <c r="H1027" s="205">
        <v>0</v>
      </c>
      <c r="I1027" s="205">
        <v>0</v>
      </c>
      <c r="J1027" s="205"/>
      <c r="K1027" s="205"/>
      <c r="L1027" s="205">
        <v>0</v>
      </c>
      <c r="M1027" s="205">
        <v>0</v>
      </c>
      <c r="N1027" s="205">
        <v>0</v>
      </c>
    </row>
    <row r="1028" spans="1:14">
      <c r="A1028" s="175"/>
      <c r="B1028" s="271">
        <v>550992</v>
      </c>
      <c r="C1028" s="201" t="s">
        <v>200</v>
      </c>
      <c r="D1028" s="272" t="s">
        <v>713</v>
      </c>
      <c r="E1028" s="273" t="s">
        <v>1252</v>
      </c>
      <c r="F1028" s="270" t="s">
        <v>1012</v>
      </c>
      <c r="G1028" s="270" t="s">
        <v>890</v>
      </c>
      <c r="H1028" s="205">
        <v>0</v>
      </c>
      <c r="I1028" s="205">
        <v>0</v>
      </c>
      <c r="J1028" s="205"/>
      <c r="K1028" s="205"/>
      <c r="L1028" s="205">
        <v>61578.7</v>
      </c>
      <c r="M1028" s="205">
        <v>0</v>
      </c>
      <c r="N1028" s="205">
        <v>61578.7</v>
      </c>
    </row>
    <row r="1029" spans="1:14">
      <c r="A1029" s="175"/>
      <c r="B1029" s="271">
        <v>551591</v>
      </c>
      <c r="C1029" s="201" t="s">
        <v>200</v>
      </c>
      <c r="D1029" s="272" t="s">
        <v>713</v>
      </c>
      <c r="E1029" s="273" t="s">
        <v>1253</v>
      </c>
      <c r="F1029" s="270" t="s">
        <v>1012</v>
      </c>
      <c r="G1029" s="270" t="s">
        <v>890</v>
      </c>
      <c r="H1029" s="205">
        <v>0</v>
      </c>
      <c r="I1029" s="205">
        <v>0</v>
      </c>
      <c r="J1029" s="205"/>
      <c r="K1029" s="205"/>
      <c r="L1029" s="205">
        <v>0</v>
      </c>
      <c r="M1029" s="205">
        <v>0</v>
      </c>
      <c r="N1029" s="205">
        <v>0</v>
      </c>
    </row>
    <row r="1030" spans="1:14">
      <c r="A1030" s="175"/>
      <c r="B1030" s="271">
        <v>540100</v>
      </c>
      <c r="C1030" s="201" t="s">
        <v>200</v>
      </c>
      <c r="D1030" s="272" t="s">
        <v>713</v>
      </c>
      <c r="E1030" s="273" t="s">
        <v>1254</v>
      </c>
      <c r="F1030" s="270" t="s">
        <v>1012</v>
      </c>
      <c r="G1030" s="270" t="s">
        <v>890</v>
      </c>
      <c r="H1030" s="205">
        <v>0</v>
      </c>
      <c r="I1030" s="205">
        <v>0</v>
      </c>
      <c r="J1030" s="205"/>
      <c r="K1030" s="205"/>
      <c r="L1030" s="205">
        <v>0</v>
      </c>
      <c r="M1030" s="205">
        <v>0</v>
      </c>
      <c r="N1030" s="205">
        <v>0</v>
      </c>
    </row>
    <row r="1031" spans="1:14">
      <c r="A1031" s="175"/>
      <c r="B1031" s="271">
        <v>533150</v>
      </c>
      <c r="C1031" s="201" t="s">
        <v>200</v>
      </c>
      <c r="D1031" s="272" t="s">
        <v>713</v>
      </c>
      <c r="E1031" s="273" t="s">
        <v>1255</v>
      </c>
      <c r="F1031" s="270" t="s">
        <v>1012</v>
      </c>
      <c r="G1031" s="270" t="s">
        <v>890</v>
      </c>
      <c r="H1031" s="205">
        <v>0</v>
      </c>
      <c r="I1031" s="205">
        <v>0</v>
      </c>
      <c r="J1031" s="205"/>
      <c r="K1031" s="205"/>
      <c r="L1031" s="205">
        <v>135108.56</v>
      </c>
      <c r="M1031" s="205">
        <v>0</v>
      </c>
      <c r="N1031" s="205">
        <v>135108.56</v>
      </c>
    </row>
    <row r="1032" spans="1:14">
      <c r="A1032" s="175"/>
      <c r="B1032" s="271">
        <v>539200</v>
      </c>
      <c r="C1032" s="201" t="s">
        <v>200</v>
      </c>
      <c r="D1032" s="272" t="s">
        <v>713</v>
      </c>
      <c r="E1032" s="273" t="s">
        <v>1256</v>
      </c>
      <c r="F1032" s="270" t="s">
        <v>1012</v>
      </c>
      <c r="G1032" s="270" t="s">
        <v>890</v>
      </c>
      <c r="H1032" s="205">
        <v>0</v>
      </c>
      <c r="I1032" s="205">
        <v>0</v>
      </c>
      <c r="J1032" s="205"/>
      <c r="K1032" s="205"/>
      <c r="L1032" s="205">
        <v>300</v>
      </c>
      <c r="M1032" s="205">
        <v>0</v>
      </c>
      <c r="N1032" s="205">
        <v>300</v>
      </c>
    </row>
    <row r="1033" spans="1:14">
      <c r="A1033" s="175"/>
      <c r="B1033" s="271">
        <v>550981</v>
      </c>
      <c r="C1033" s="201" t="s">
        <v>200</v>
      </c>
      <c r="D1033" s="272" t="s">
        <v>713</v>
      </c>
      <c r="E1033" s="273" t="s">
        <v>1257</v>
      </c>
      <c r="F1033" s="270" t="s">
        <v>1012</v>
      </c>
      <c r="G1033" s="270" t="s">
        <v>890</v>
      </c>
      <c r="H1033" s="205">
        <v>0</v>
      </c>
      <c r="I1033" s="205">
        <v>0</v>
      </c>
      <c r="J1033" s="205"/>
      <c r="K1033" s="205"/>
      <c r="L1033" s="205">
        <v>11836.25</v>
      </c>
      <c r="M1033" s="205">
        <v>0</v>
      </c>
      <c r="N1033" s="205">
        <v>11836.25</v>
      </c>
    </row>
    <row r="1034" spans="1:14">
      <c r="A1034" s="175"/>
      <c r="B1034" s="271">
        <v>552918</v>
      </c>
      <c r="C1034" s="201" t="s">
        <v>200</v>
      </c>
      <c r="D1034" s="272" t="s">
        <v>713</v>
      </c>
      <c r="E1034" s="273" t="s">
        <v>1258</v>
      </c>
      <c r="F1034" s="274" t="s">
        <v>1012</v>
      </c>
      <c r="G1034" s="274" t="s">
        <v>890</v>
      </c>
      <c r="H1034" s="205">
        <v>0</v>
      </c>
      <c r="I1034" s="205">
        <v>0</v>
      </c>
      <c r="J1034" s="205"/>
      <c r="K1034" s="205"/>
      <c r="L1034" s="205">
        <v>0</v>
      </c>
      <c r="M1034" s="205">
        <v>0</v>
      </c>
      <c r="N1034" s="205">
        <v>0</v>
      </c>
    </row>
    <row r="1035" spans="1:14">
      <c r="A1035" s="175"/>
      <c r="B1035" s="271">
        <v>536300</v>
      </c>
      <c r="C1035" s="201" t="s">
        <v>200</v>
      </c>
      <c r="D1035" s="272" t="s">
        <v>713</v>
      </c>
      <c r="E1035" s="273" t="s">
        <v>1259</v>
      </c>
      <c r="F1035" s="274" t="s">
        <v>1012</v>
      </c>
      <c r="G1035" s="274" t="s">
        <v>890</v>
      </c>
      <c r="H1035" s="205">
        <v>0</v>
      </c>
      <c r="I1035" s="205">
        <v>0</v>
      </c>
      <c r="J1035" s="205"/>
      <c r="K1035" s="205"/>
      <c r="L1035" s="205">
        <v>8491.73</v>
      </c>
      <c r="M1035" s="205">
        <v>0</v>
      </c>
      <c r="N1035" s="205">
        <v>8491.73</v>
      </c>
    </row>
    <row r="1036" spans="1:14">
      <c r="A1036" s="175"/>
      <c r="B1036" s="271">
        <v>540201</v>
      </c>
      <c r="C1036" s="201" t="s">
        <v>200</v>
      </c>
      <c r="D1036" s="272" t="s">
        <v>713</v>
      </c>
      <c r="E1036" s="273" t="s">
        <v>1260</v>
      </c>
      <c r="F1036" s="274" t="s">
        <v>1012</v>
      </c>
      <c r="G1036" s="274" t="s">
        <v>890</v>
      </c>
      <c r="H1036" s="205">
        <v>0</v>
      </c>
      <c r="I1036" s="205">
        <v>0</v>
      </c>
      <c r="J1036" s="205"/>
      <c r="K1036" s="205"/>
      <c r="L1036" s="205">
        <v>4345.92</v>
      </c>
      <c r="M1036" s="205">
        <v>0</v>
      </c>
      <c r="N1036" s="205">
        <v>4345.92</v>
      </c>
    </row>
    <row r="1037" spans="1:14">
      <c r="A1037" s="175"/>
      <c r="B1037" s="271">
        <v>550220</v>
      </c>
      <c r="C1037" s="201" t="s">
        <v>200</v>
      </c>
      <c r="D1037" s="272" t="s">
        <v>713</v>
      </c>
      <c r="E1037" s="273" t="s">
        <v>1261</v>
      </c>
      <c r="F1037" s="274" t="s">
        <v>1012</v>
      </c>
      <c r="G1037" s="274" t="s">
        <v>890</v>
      </c>
      <c r="H1037" s="205">
        <v>0</v>
      </c>
      <c r="I1037" s="205">
        <v>0</v>
      </c>
      <c r="J1037" s="205"/>
      <c r="K1037" s="205"/>
      <c r="L1037" s="205">
        <v>799525.5</v>
      </c>
      <c r="M1037" s="205">
        <v>0</v>
      </c>
      <c r="N1037" s="205">
        <v>799525.5</v>
      </c>
    </row>
    <row r="1038" spans="1:14">
      <c r="A1038" s="175"/>
      <c r="B1038" s="271">
        <v>551000</v>
      </c>
      <c r="C1038" s="201" t="s">
        <v>200</v>
      </c>
      <c r="D1038" s="272" t="s">
        <v>713</v>
      </c>
      <c r="E1038" s="273" t="s">
        <v>1220</v>
      </c>
      <c r="F1038" s="274" t="s">
        <v>1012</v>
      </c>
      <c r="G1038" s="274" t="s">
        <v>890</v>
      </c>
      <c r="H1038" s="205">
        <v>0</v>
      </c>
      <c r="I1038" s="205">
        <v>0</v>
      </c>
      <c r="J1038" s="205"/>
      <c r="K1038" s="205"/>
      <c r="L1038" s="205">
        <v>0</v>
      </c>
      <c r="M1038" s="205">
        <v>0</v>
      </c>
      <c r="N1038" s="205">
        <v>0</v>
      </c>
    </row>
    <row r="1039" spans="1:14">
      <c r="A1039" s="175"/>
      <c r="B1039" s="271">
        <v>552919</v>
      </c>
      <c r="C1039" s="201" t="s">
        <v>200</v>
      </c>
      <c r="D1039" s="272" t="s">
        <v>713</v>
      </c>
      <c r="E1039" s="273" t="s">
        <v>1262</v>
      </c>
      <c r="F1039" s="274" t="s">
        <v>1012</v>
      </c>
      <c r="G1039" s="274" t="s">
        <v>890</v>
      </c>
      <c r="H1039" s="205">
        <v>0</v>
      </c>
      <c r="I1039" s="205">
        <v>0</v>
      </c>
      <c r="J1039" s="205"/>
      <c r="K1039" s="205"/>
      <c r="L1039" s="205">
        <v>313302.40000000002</v>
      </c>
      <c r="M1039" s="205">
        <v>0</v>
      </c>
      <c r="N1039" s="205">
        <v>313302.40000000002</v>
      </c>
    </row>
    <row r="1040" spans="1:14">
      <c r="A1040" s="175"/>
      <c r="B1040" s="271"/>
      <c r="C1040" s="201"/>
      <c r="D1040" s="272"/>
      <c r="E1040" s="273"/>
      <c r="F1040" s="274"/>
      <c r="G1040" s="274"/>
      <c r="H1040" s="205">
        <v>0</v>
      </c>
      <c r="I1040" s="205">
        <v>0</v>
      </c>
      <c r="J1040" s="205"/>
      <c r="K1040" s="205"/>
      <c r="L1040" s="205">
        <v>0</v>
      </c>
      <c r="M1040" s="205">
        <v>0</v>
      </c>
      <c r="N1040" s="205">
        <v>0</v>
      </c>
    </row>
    <row r="1041" spans="1:14">
      <c r="A1041" s="175"/>
      <c r="B1041" s="275"/>
      <c r="C1041" s="276"/>
      <c r="D1041" s="277"/>
      <c r="E1041" s="278"/>
      <c r="F1041" s="279"/>
      <c r="G1041" s="279"/>
      <c r="H1041" s="280"/>
      <c r="I1041" s="280"/>
      <c r="J1041" s="280"/>
      <c r="K1041" s="280"/>
      <c r="L1041" s="280">
        <v>0</v>
      </c>
      <c r="M1041" s="280">
        <v>0</v>
      </c>
      <c r="N1041" s="280"/>
    </row>
    <row r="1042" spans="1:14">
      <c r="A1042" s="175"/>
      <c r="B1042" s="261" t="s">
        <v>1060</v>
      </c>
      <c r="C1042" s="262"/>
      <c r="D1042" s="263"/>
      <c r="E1042" s="264"/>
      <c r="F1042" s="363"/>
      <c r="G1042" s="363"/>
      <c r="H1042" s="265"/>
      <c r="I1042" s="265"/>
      <c r="J1042" s="265">
        <v>0</v>
      </c>
      <c r="K1042" s="265">
        <v>0</v>
      </c>
      <c r="L1042" s="265">
        <v>0</v>
      </c>
      <c r="M1042" s="265">
        <v>0</v>
      </c>
      <c r="N1042" s="265">
        <v>0</v>
      </c>
    </row>
    <row r="1043" spans="1:14">
      <c r="A1043" s="175"/>
      <c r="B1043" s="271">
        <v>511160</v>
      </c>
      <c r="C1043" s="201" t="s">
        <v>201</v>
      </c>
      <c r="D1043" s="272" t="s">
        <v>713</v>
      </c>
      <c r="E1043" s="273" t="s">
        <v>1263</v>
      </c>
      <c r="F1043" s="274" t="s">
        <v>1012</v>
      </c>
      <c r="G1043" s="274" t="s">
        <v>1060</v>
      </c>
      <c r="H1043" s="205"/>
      <c r="I1043" s="205"/>
      <c r="J1043" s="205">
        <v>0</v>
      </c>
      <c r="K1043" s="205">
        <v>0</v>
      </c>
      <c r="L1043" s="205">
        <v>0</v>
      </c>
      <c r="M1043" s="205">
        <v>0</v>
      </c>
      <c r="N1043" s="205">
        <v>0</v>
      </c>
    </row>
    <row r="1044" spans="1:14">
      <c r="A1044" s="175"/>
      <c r="B1044" s="195" t="s">
        <v>1264</v>
      </c>
      <c r="C1044" s="196"/>
      <c r="D1044" s="197"/>
      <c r="E1044" s="198"/>
      <c r="F1044" s="199"/>
      <c r="G1044" s="199"/>
      <c r="H1044" s="199"/>
      <c r="I1044" s="199"/>
      <c r="J1044" s="199">
        <v>0</v>
      </c>
      <c r="K1044" s="199">
        <v>0</v>
      </c>
      <c r="L1044" s="199">
        <v>0</v>
      </c>
      <c r="M1044" s="199">
        <v>0</v>
      </c>
      <c r="N1044" s="199">
        <v>0</v>
      </c>
    </row>
    <row r="1045" spans="1:14">
      <c r="A1045" s="175"/>
      <c r="B1045" s="271">
        <v>552917</v>
      </c>
      <c r="C1045" s="201" t="s">
        <v>201</v>
      </c>
      <c r="D1045" s="272" t="s">
        <v>713</v>
      </c>
      <c r="E1045" s="273" t="s">
        <v>1265</v>
      </c>
      <c r="F1045" s="274" t="s">
        <v>1266</v>
      </c>
      <c r="G1045" s="274" t="s">
        <v>536</v>
      </c>
      <c r="H1045" s="205"/>
      <c r="I1045" s="205"/>
      <c r="J1045" s="205">
        <v>0</v>
      </c>
      <c r="K1045" s="205">
        <v>0</v>
      </c>
      <c r="L1045" s="205">
        <v>0</v>
      </c>
      <c r="M1045" s="205">
        <v>0</v>
      </c>
      <c r="N1045" s="205">
        <v>0</v>
      </c>
    </row>
    <row r="1046" spans="1:14">
      <c r="A1046" s="175"/>
      <c r="B1046" s="271">
        <v>629128</v>
      </c>
      <c r="C1046" s="201" t="s">
        <v>201</v>
      </c>
      <c r="D1046" s="272" t="s">
        <v>713</v>
      </c>
      <c r="E1046" s="273" t="s">
        <v>1267</v>
      </c>
      <c r="F1046" s="274" t="s">
        <v>1266</v>
      </c>
      <c r="G1046" s="274" t="s">
        <v>536</v>
      </c>
      <c r="H1046" s="348"/>
      <c r="I1046" s="348"/>
      <c r="J1046" s="348">
        <v>0</v>
      </c>
      <c r="K1046" s="348">
        <v>0</v>
      </c>
      <c r="L1046" s="348">
        <v>0</v>
      </c>
      <c r="M1046" s="348">
        <v>0</v>
      </c>
      <c r="N1046" s="348">
        <v>0</v>
      </c>
    </row>
    <row r="1047" spans="1:14">
      <c r="A1047" s="175"/>
      <c r="B1047" s="195" t="s">
        <v>1268</v>
      </c>
      <c r="C1047" s="196"/>
      <c r="D1047" s="197"/>
      <c r="E1047" s="198"/>
      <c r="F1047" s="199"/>
      <c r="G1047" s="199"/>
      <c r="H1047" s="199"/>
      <c r="I1047" s="199"/>
      <c r="J1047" s="199">
        <v>0</v>
      </c>
      <c r="K1047" s="199">
        <v>0</v>
      </c>
      <c r="L1047" s="199">
        <v>0</v>
      </c>
      <c r="M1047" s="199">
        <v>0</v>
      </c>
      <c r="N1047" s="199">
        <v>0</v>
      </c>
    </row>
    <row r="1048" spans="1:14">
      <c r="A1048" s="175"/>
      <c r="B1048" s="271">
        <v>629130</v>
      </c>
      <c r="C1048" s="201" t="s">
        <v>201</v>
      </c>
      <c r="D1048" s="272" t="s">
        <v>713</v>
      </c>
      <c r="E1048" s="273" t="s">
        <v>1269</v>
      </c>
      <c r="F1048" s="274" t="s">
        <v>1268</v>
      </c>
      <c r="G1048" s="274" t="s">
        <v>536</v>
      </c>
      <c r="H1048" s="205"/>
      <c r="I1048" s="205"/>
      <c r="J1048" s="205">
        <v>0</v>
      </c>
      <c r="K1048" s="205">
        <v>0</v>
      </c>
      <c r="L1048" s="205">
        <v>0</v>
      </c>
      <c r="M1048" s="205">
        <v>0</v>
      </c>
      <c r="N1048" s="205">
        <v>0</v>
      </c>
    </row>
    <row r="1049" spans="1:14">
      <c r="A1049" s="175"/>
      <c r="B1049" s="271">
        <v>629131</v>
      </c>
      <c r="C1049" s="201" t="s">
        <v>201</v>
      </c>
      <c r="D1049" s="272" t="s">
        <v>713</v>
      </c>
      <c r="E1049" s="273" t="s">
        <v>1270</v>
      </c>
      <c r="F1049" s="274" t="s">
        <v>1268</v>
      </c>
      <c r="G1049" s="274" t="s">
        <v>536</v>
      </c>
      <c r="H1049" s="205"/>
      <c r="I1049" s="205"/>
      <c r="J1049" s="205">
        <v>0</v>
      </c>
      <c r="K1049" s="205">
        <v>0</v>
      </c>
      <c r="L1049" s="205">
        <v>0</v>
      </c>
      <c r="M1049" s="205">
        <v>0</v>
      </c>
      <c r="N1049" s="205">
        <v>0</v>
      </c>
    </row>
    <row r="1050" spans="1:14">
      <c r="A1050" s="175"/>
      <c r="B1050" s="195" t="s">
        <v>1271</v>
      </c>
      <c r="C1050" s="196"/>
      <c r="D1050" s="197"/>
      <c r="E1050" s="198"/>
      <c r="F1050" s="199"/>
      <c r="G1050" s="199"/>
      <c r="H1050" s="199"/>
      <c r="I1050" s="199"/>
      <c r="J1050" s="199">
        <v>0</v>
      </c>
      <c r="K1050" s="199">
        <v>0</v>
      </c>
      <c r="L1050" s="199">
        <v>0</v>
      </c>
      <c r="M1050" s="199">
        <v>0</v>
      </c>
      <c r="N1050" s="199">
        <v>0</v>
      </c>
    </row>
    <row r="1051" spans="1:14">
      <c r="A1051" s="175"/>
      <c r="B1051" s="271">
        <v>629151</v>
      </c>
      <c r="C1051" s="201" t="s">
        <v>201</v>
      </c>
      <c r="D1051" s="272" t="s">
        <v>713</v>
      </c>
      <c r="E1051" s="273" t="s">
        <v>1272</v>
      </c>
      <c r="F1051" s="274" t="s">
        <v>1271</v>
      </c>
      <c r="G1051" s="274" t="s">
        <v>536</v>
      </c>
      <c r="H1051" s="205"/>
      <c r="I1051" s="205"/>
      <c r="J1051" s="205">
        <v>0</v>
      </c>
      <c r="K1051" s="205">
        <v>0</v>
      </c>
      <c r="L1051" s="205">
        <v>0</v>
      </c>
      <c r="M1051" s="205">
        <v>0</v>
      </c>
      <c r="N1051" s="205">
        <v>0</v>
      </c>
    </row>
    <row r="1052" spans="1:14">
      <c r="A1052" s="175"/>
      <c r="B1052" s="195" t="s">
        <v>1273</v>
      </c>
      <c r="C1052" s="196"/>
      <c r="D1052" s="197"/>
      <c r="E1052" s="198"/>
      <c r="F1052" s="199"/>
      <c r="G1052" s="199"/>
      <c r="H1052" s="199"/>
      <c r="I1052" s="199"/>
      <c r="J1052" s="199">
        <v>0</v>
      </c>
      <c r="K1052" s="199">
        <v>0</v>
      </c>
      <c r="L1052" s="199">
        <v>0</v>
      </c>
      <c r="M1052" s="199">
        <v>0</v>
      </c>
      <c r="N1052" s="199">
        <v>0</v>
      </c>
    </row>
    <row r="1053" spans="1:14">
      <c r="A1053" s="175"/>
      <c r="B1053" s="271">
        <v>552911</v>
      </c>
      <c r="C1053" s="201" t="s">
        <v>201</v>
      </c>
      <c r="D1053" s="272" t="s">
        <v>713</v>
      </c>
      <c r="E1053" s="273" t="s">
        <v>1274</v>
      </c>
      <c r="F1053" s="274" t="s">
        <v>1273</v>
      </c>
      <c r="G1053" s="274" t="s">
        <v>536</v>
      </c>
      <c r="H1053" s="205"/>
      <c r="I1053" s="205"/>
      <c r="J1053" s="205">
        <v>0</v>
      </c>
      <c r="K1053" s="205">
        <v>0</v>
      </c>
      <c r="L1053" s="205">
        <v>0</v>
      </c>
      <c r="M1053" s="205">
        <v>0</v>
      </c>
      <c r="N1053" s="205">
        <v>0</v>
      </c>
    </row>
    <row r="1054" spans="1:14">
      <c r="A1054" s="175"/>
      <c r="B1054" s="275">
        <v>551529</v>
      </c>
      <c r="C1054" s="276" t="s">
        <v>200</v>
      </c>
      <c r="D1054" s="277" t="s">
        <v>713</v>
      </c>
      <c r="E1054" s="278" t="s">
        <v>1275</v>
      </c>
      <c r="F1054" s="279"/>
      <c r="G1054" s="279"/>
      <c r="H1054" s="205">
        <v>0</v>
      </c>
      <c r="I1054" s="205">
        <v>0</v>
      </c>
      <c r="J1054" s="280"/>
      <c r="K1054" s="280"/>
      <c r="L1054" s="205">
        <v>0</v>
      </c>
      <c r="M1054" s="205">
        <v>0</v>
      </c>
      <c r="N1054" s="205">
        <v>0</v>
      </c>
    </row>
    <row r="1055" spans="1:14">
      <c r="A1055" s="175"/>
      <c r="B1055" s="195" t="s">
        <v>1276</v>
      </c>
      <c r="C1055" s="196"/>
      <c r="D1055" s="197"/>
      <c r="E1055" s="198"/>
      <c r="F1055" s="199"/>
      <c r="G1055" s="199"/>
      <c r="H1055" s="199"/>
      <c r="I1055" s="199"/>
      <c r="J1055" s="199">
        <v>0</v>
      </c>
      <c r="K1055" s="199">
        <v>0</v>
      </c>
      <c r="L1055" s="199">
        <v>0</v>
      </c>
      <c r="M1055" s="199">
        <v>0</v>
      </c>
      <c r="N1055" s="199">
        <v>0</v>
      </c>
    </row>
    <row r="1056" spans="1:14">
      <c r="A1056" s="175"/>
      <c r="B1056" s="271">
        <v>552959</v>
      </c>
      <c r="C1056" s="201" t="s">
        <v>201</v>
      </c>
      <c r="D1056" s="272" t="s">
        <v>713</v>
      </c>
      <c r="E1056" s="273" t="s">
        <v>1277</v>
      </c>
      <c r="F1056" s="274" t="s">
        <v>1276</v>
      </c>
      <c r="G1056" s="274" t="s">
        <v>536</v>
      </c>
      <c r="H1056" s="205"/>
      <c r="I1056" s="205"/>
      <c r="J1056" s="205">
        <v>0</v>
      </c>
      <c r="K1056" s="205">
        <v>0</v>
      </c>
      <c r="L1056" s="205">
        <v>0</v>
      </c>
      <c r="M1056" s="205">
        <v>0</v>
      </c>
      <c r="N1056" s="205">
        <v>0</v>
      </c>
    </row>
    <row r="1057" spans="1:14">
      <c r="A1057" s="175"/>
      <c r="B1057" s="195" t="s">
        <v>1278</v>
      </c>
      <c r="C1057" s="196"/>
      <c r="D1057" s="197"/>
      <c r="E1057" s="198"/>
      <c r="F1057" s="199"/>
      <c r="G1057" s="199"/>
      <c r="H1057" s="199"/>
      <c r="I1057" s="199"/>
      <c r="J1057" s="199">
        <v>0</v>
      </c>
      <c r="K1057" s="199">
        <v>0</v>
      </c>
      <c r="L1057" s="199">
        <v>0</v>
      </c>
      <c r="M1057" s="199">
        <v>0</v>
      </c>
      <c r="N1057" s="199">
        <v>0</v>
      </c>
    </row>
    <row r="1058" spans="1:14">
      <c r="A1058" s="175"/>
      <c r="B1058" s="271">
        <v>629153</v>
      </c>
      <c r="C1058" s="201" t="s">
        <v>201</v>
      </c>
      <c r="D1058" s="272" t="s">
        <v>713</v>
      </c>
      <c r="E1058" s="273" t="s">
        <v>1279</v>
      </c>
      <c r="F1058" s="274" t="s">
        <v>1278</v>
      </c>
      <c r="G1058" s="274" t="s">
        <v>536</v>
      </c>
      <c r="H1058" s="205"/>
      <c r="I1058" s="205"/>
      <c r="J1058" s="205">
        <v>0</v>
      </c>
      <c r="K1058" s="205">
        <v>0</v>
      </c>
      <c r="L1058" s="205">
        <v>0</v>
      </c>
      <c r="M1058" s="205">
        <v>0</v>
      </c>
      <c r="N1058" s="205">
        <v>0</v>
      </c>
    </row>
    <row r="1059" spans="1:14">
      <c r="A1059" s="175"/>
      <c r="B1059" s="195" t="s">
        <v>1280</v>
      </c>
      <c r="C1059" s="196"/>
      <c r="D1059" s="197"/>
      <c r="E1059" s="198"/>
      <c r="F1059" s="199"/>
      <c r="G1059" s="199"/>
      <c r="H1059" s="199"/>
      <c r="I1059" s="199"/>
      <c r="J1059" s="199">
        <v>0</v>
      </c>
      <c r="K1059" s="199">
        <v>0</v>
      </c>
      <c r="L1059" s="199">
        <v>0</v>
      </c>
      <c r="M1059" s="199">
        <v>0</v>
      </c>
      <c r="N1059" s="199">
        <v>0</v>
      </c>
    </row>
    <row r="1060" spans="1:14">
      <c r="A1060" s="175"/>
      <c r="B1060" s="271">
        <v>629156</v>
      </c>
      <c r="C1060" s="201" t="s">
        <v>201</v>
      </c>
      <c r="D1060" s="272" t="s">
        <v>713</v>
      </c>
      <c r="E1060" s="273" t="s">
        <v>1281</v>
      </c>
      <c r="F1060" s="274" t="s">
        <v>1280</v>
      </c>
      <c r="G1060" s="274" t="s">
        <v>536</v>
      </c>
      <c r="H1060" s="348"/>
      <c r="I1060" s="348"/>
      <c r="J1060" s="348">
        <v>0</v>
      </c>
      <c r="K1060" s="348">
        <v>0</v>
      </c>
      <c r="L1060" s="348">
        <v>0</v>
      </c>
      <c r="M1060" s="348">
        <v>0</v>
      </c>
      <c r="N1060" s="348">
        <v>0</v>
      </c>
    </row>
    <row r="1061" spans="1:14">
      <c r="A1061" s="175"/>
      <c r="B1061" s="356" t="s">
        <v>1282</v>
      </c>
      <c r="C1061" s="357"/>
      <c r="D1061" s="358"/>
      <c r="E1061" s="359"/>
      <c r="F1061" s="199"/>
      <c r="G1061" s="199"/>
      <c r="H1061" s="199"/>
      <c r="I1061" s="199"/>
      <c r="J1061" s="199">
        <v>0</v>
      </c>
      <c r="K1061" s="199">
        <v>0</v>
      </c>
      <c r="L1061" s="199">
        <v>0</v>
      </c>
      <c r="M1061" s="199">
        <v>0</v>
      </c>
      <c r="N1061" s="199">
        <v>0</v>
      </c>
    </row>
    <row r="1062" spans="1:14">
      <c r="A1062" s="175"/>
      <c r="B1062" s="353">
        <v>629161</v>
      </c>
      <c r="C1062" s="295" t="s">
        <v>201</v>
      </c>
      <c r="D1062" s="354" t="s">
        <v>713</v>
      </c>
      <c r="E1062" s="355" t="s">
        <v>1282</v>
      </c>
      <c r="F1062" s="298" t="s">
        <v>1012</v>
      </c>
      <c r="G1062" s="298" t="s">
        <v>1282</v>
      </c>
      <c r="H1062" s="299"/>
      <c r="I1062" s="299"/>
      <c r="J1062" s="299">
        <v>0</v>
      </c>
      <c r="K1062" s="299">
        <v>0</v>
      </c>
      <c r="L1062" s="299">
        <v>0</v>
      </c>
      <c r="M1062" s="299">
        <v>0</v>
      </c>
      <c r="N1062" s="299">
        <v>0</v>
      </c>
    </row>
    <row r="1063" spans="1:14">
      <c r="A1063" s="175"/>
      <c r="B1063" s="195" t="s">
        <v>1283</v>
      </c>
      <c r="C1063" s="196"/>
      <c r="D1063" s="197"/>
      <c r="E1063" s="198"/>
      <c r="F1063" s="199"/>
      <c r="G1063" s="199"/>
      <c r="H1063" s="199"/>
      <c r="I1063" s="199"/>
      <c r="J1063" s="199">
        <v>0</v>
      </c>
      <c r="K1063" s="199">
        <v>0</v>
      </c>
      <c r="L1063" s="199">
        <v>1787013.1700000002</v>
      </c>
      <c r="M1063" s="199">
        <v>0</v>
      </c>
      <c r="N1063" s="199">
        <v>1787013.1700000002</v>
      </c>
    </row>
    <row r="1064" spans="1:14">
      <c r="A1064" s="175"/>
      <c r="B1064" s="200">
        <v>555200</v>
      </c>
      <c r="C1064" s="201" t="s">
        <v>201</v>
      </c>
      <c r="D1064" s="202" t="s">
        <v>713</v>
      </c>
      <c r="E1064" s="203" t="s">
        <v>1284</v>
      </c>
      <c r="F1064" s="274" t="s">
        <v>1285</v>
      </c>
      <c r="G1064" s="274" t="s">
        <v>536</v>
      </c>
      <c r="H1064" s="205"/>
      <c r="I1064" s="205"/>
      <c r="J1064" s="205">
        <v>0</v>
      </c>
      <c r="K1064" s="205">
        <v>0</v>
      </c>
      <c r="L1064" s="205">
        <v>0</v>
      </c>
      <c r="M1064" s="205">
        <v>0</v>
      </c>
      <c r="N1064" s="205">
        <v>0</v>
      </c>
    </row>
    <row r="1065" spans="1:14">
      <c r="A1065" s="175"/>
      <c r="B1065" s="271">
        <v>555400</v>
      </c>
      <c r="C1065" s="201" t="s">
        <v>201</v>
      </c>
      <c r="D1065" s="272" t="s">
        <v>713</v>
      </c>
      <c r="E1065" s="273" t="s">
        <v>1286</v>
      </c>
      <c r="F1065" s="274" t="s">
        <v>1285</v>
      </c>
      <c r="G1065" s="274" t="s">
        <v>536</v>
      </c>
      <c r="H1065" s="205"/>
      <c r="I1065" s="205"/>
      <c r="J1065" s="205">
        <v>0</v>
      </c>
      <c r="K1065" s="205">
        <v>0</v>
      </c>
      <c r="L1065" s="205">
        <v>0</v>
      </c>
      <c r="M1065" s="205">
        <v>0</v>
      </c>
      <c r="N1065" s="205">
        <v>0</v>
      </c>
    </row>
    <row r="1066" spans="1:14">
      <c r="A1066" s="175"/>
      <c r="B1066" s="271">
        <v>630101</v>
      </c>
      <c r="C1066" s="201" t="s">
        <v>201</v>
      </c>
      <c r="D1066" s="272" t="s">
        <v>713</v>
      </c>
      <c r="E1066" s="273" t="s">
        <v>1287</v>
      </c>
      <c r="F1066" s="274" t="s">
        <v>1285</v>
      </c>
      <c r="G1066" s="274" t="s">
        <v>536</v>
      </c>
      <c r="H1066" s="205"/>
      <c r="I1066" s="205"/>
      <c r="J1066" s="205">
        <v>0</v>
      </c>
      <c r="K1066" s="205">
        <v>0</v>
      </c>
      <c r="L1066" s="205">
        <v>0</v>
      </c>
      <c r="M1066" s="205">
        <v>0</v>
      </c>
      <c r="N1066" s="205">
        <v>0</v>
      </c>
    </row>
    <row r="1067" spans="1:14">
      <c r="A1067" s="175"/>
      <c r="B1067" s="271">
        <v>630102</v>
      </c>
      <c r="C1067" s="201" t="s">
        <v>201</v>
      </c>
      <c r="D1067" s="272" t="s">
        <v>713</v>
      </c>
      <c r="E1067" s="273" t="s">
        <v>1288</v>
      </c>
      <c r="F1067" s="274" t="s">
        <v>1285</v>
      </c>
      <c r="G1067" s="274" t="s">
        <v>536</v>
      </c>
      <c r="H1067" s="205"/>
      <c r="I1067" s="205"/>
      <c r="J1067" s="205">
        <v>0</v>
      </c>
      <c r="K1067" s="205">
        <v>0</v>
      </c>
      <c r="L1067" s="205">
        <v>0</v>
      </c>
      <c r="M1067" s="205">
        <v>0</v>
      </c>
      <c r="N1067" s="205">
        <v>0</v>
      </c>
    </row>
    <row r="1068" spans="1:14">
      <c r="A1068" s="175"/>
      <c r="B1068" s="271">
        <v>630107</v>
      </c>
      <c r="C1068" s="201" t="s">
        <v>201</v>
      </c>
      <c r="D1068" s="272" t="s">
        <v>713</v>
      </c>
      <c r="E1068" s="273" t="s">
        <v>1289</v>
      </c>
      <c r="F1068" s="274" t="s">
        <v>1285</v>
      </c>
      <c r="G1068" s="274" t="s">
        <v>536</v>
      </c>
      <c r="H1068" s="205"/>
      <c r="I1068" s="205"/>
      <c r="J1068" s="205">
        <v>0</v>
      </c>
      <c r="K1068" s="205">
        <v>0</v>
      </c>
      <c r="L1068" s="205">
        <v>0</v>
      </c>
      <c r="M1068" s="205">
        <v>0</v>
      </c>
      <c r="N1068" s="205">
        <v>0</v>
      </c>
    </row>
    <row r="1069" spans="1:14">
      <c r="A1069" s="175"/>
      <c r="B1069" s="271">
        <v>555100</v>
      </c>
      <c r="C1069" s="201" t="s">
        <v>201</v>
      </c>
      <c r="D1069" s="272" t="s">
        <v>713</v>
      </c>
      <c r="E1069" s="273" t="s">
        <v>1290</v>
      </c>
      <c r="F1069" s="274" t="s">
        <v>1285</v>
      </c>
      <c r="G1069" s="274" t="s">
        <v>536</v>
      </c>
      <c r="H1069" s="205"/>
      <c r="I1069" s="205"/>
      <c r="J1069" s="205">
        <v>0</v>
      </c>
      <c r="K1069" s="205">
        <v>0</v>
      </c>
      <c r="L1069" s="205">
        <v>0</v>
      </c>
      <c r="M1069" s="205">
        <v>0</v>
      </c>
      <c r="N1069" s="205">
        <v>0</v>
      </c>
    </row>
    <row r="1070" spans="1:14">
      <c r="A1070" s="175"/>
      <c r="B1070" s="271">
        <v>555500</v>
      </c>
      <c r="C1070" s="201" t="s">
        <v>201</v>
      </c>
      <c r="D1070" s="272" t="s">
        <v>713</v>
      </c>
      <c r="E1070" s="273" t="s">
        <v>1291</v>
      </c>
      <c r="F1070" s="274" t="s">
        <v>1285</v>
      </c>
      <c r="G1070" s="274" t="s">
        <v>536</v>
      </c>
      <c r="H1070" s="205"/>
      <c r="I1070" s="205"/>
      <c r="J1070" s="205">
        <v>0</v>
      </c>
      <c r="K1070" s="205">
        <v>0</v>
      </c>
      <c r="L1070" s="205">
        <v>0</v>
      </c>
      <c r="M1070" s="205">
        <v>0</v>
      </c>
      <c r="N1070" s="205">
        <v>0</v>
      </c>
    </row>
    <row r="1071" spans="1:14">
      <c r="A1071" s="175"/>
      <c r="B1071" s="271">
        <v>555700</v>
      </c>
      <c r="C1071" s="201" t="s">
        <v>201</v>
      </c>
      <c r="D1071" s="272" t="s">
        <v>713</v>
      </c>
      <c r="E1071" s="273" t="s">
        <v>1292</v>
      </c>
      <c r="F1071" s="274" t="s">
        <v>1285</v>
      </c>
      <c r="G1071" s="274" t="s">
        <v>536</v>
      </c>
      <c r="H1071" s="205"/>
      <c r="I1071" s="205"/>
      <c r="J1071" s="205">
        <v>0</v>
      </c>
      <c r="K1071" s="205">
        <v>0</v>
      </c>
      <c r="L1071" s="205">
        <v>0</v>
      </c>
      <c r="M1071" s="205">
        <v>0</v>
      </c>
      <c r="N1071" s="205">
        <v>0</v>
      </c>
    </row>
    <row r="1072" spans="1:14">
      <c r="A1072" s="175"/>
      <c r="B1072" s="271">
        <v>555800</v>
      </c>
      <c r="C1072" s="201" t="s">
        <v>201</v>
      </c>
      <c r="D1072" s="272" t="s">
        <v>713</v>
      </c>
      <c r="E1072" s="273" t="s">
        <v>1293</v>
      </c>
      <c r="F1072" s="274" t="s">
        <v>1285</v>
      </c>
      <c r="G1072" s="274" t="s">
        <v>536</v>
      </c>
      <c r="H1072" s="205"/>
      <c r="I1072" s="205"/>
      <c r="J1072" s="205">
        <v>0</v>
      </c>
      <c r="K1072" s="205">
        <v>0</v>
      </c>
      <c r="L1072" s="205">
        <v>0</v>
      </c>
      <c r="M1072" s="205">
        <v>0</v>
      </c>
      <c r="N1072" s="205">
        <v>0</v>
      </c>
    </row>
    <row r="1073" spans="1:14">
      <c r="A1073" s="175"/>
      <c r="B1073" s="271">
        <v>555600</v>
      </c>
      <c r="C1073" s="201" t="s">
        <v>201</v>
      </c>
      <c r="D1073" s="272" t="s">
        <v>713</v>
      </c>
      <c r="E1073" s="273" t="s">
        <v>1294</v>
      </c>
      <c r="F1073" s="274" t="s">
        <v>1285</v>
      </c>
      <c r="G1073" s="274" t="s">
        <v>536</v>
      </c>
      <c r="H1073" s="205"/>
      <c r="I1073" s="205"/>
      <c r="J1073" s="205">
        <v>0</v>
      </c>
      <c r="K1073" s="205">
        <v>0</v>
      </c>
      <c r="L1073" s="205">
        <v>0</v>
      </c>
      <c r="M1073" s="205">
        <v>0</v>
      </c>
      <c r="N1073" s="205">
        <v>0</v>
      </c>
    </row>
    <row r="1074" spans="1:14">
      <c r="A1074" s="175"/>
      <c r="B1074" s="271">
        <v>555900</v>
      </c>
      <c r="C1074" s="201" t="s">
        <v>201</v>
      </c>
      <c r="D1074" s="272" t="s">
        <v>713</v>
      </c>
      <c r="E1074" s="273" t="s">
        <v>1295</v>
      </c>
      <c r="F1074" s="274" t="s">
        <v>1285</v>
      </c>
      <c r="G1074" s="274" t="s">
        <v>536</v>
      </c>
      <c r="H1074" s="205"/>
      <c r="I1074" s="205"/>
      <c r="J1074" s="205">
        <v>0</v>
      </c>
      <c r="K1074" s="205">
        <v>0</v>
      </c>
      <c r="L1074" s="205">
        <v>0</v>
      </c>
      <c r="M1074" s="205">
        <v>0</v>
      </c>
      <c r="N1074" s="205">
        <v>0</v>
      </c>
    </row>
    <row r="1075" spans="1:14">
      <c r="A1075" s="175"/>
      <c r="B1075" s="271">
        <v>630109</v>
      </c>
      <c r="C1075" s="201" t="s">
        <v>201</v>
      </c>
      <c r="D1075" s="272" t="s">
        <v>713</v>
      </c>
      <c r="E1075" s="273" t="s">
        <v>1296</v>
      </c>
      <c r="F1075" s="274" t="s">
        <v>1285</v>
      </c>
      <c r="G1075" s="274" t="s">
        <v>536</v>
      </c>
      <c r="H1075" s="205"/>
      <c r="I1075" s="205"/>
      <c r="J1075" s="205">
        <v>0</v>
      </c>
      <c r="K1075" s="205">
        <v>0</v>
      </c>
      <c r="L1075" s="205">
        <v>0</v>
      </c>
      <c r="M1075" s="205">
        <v>0</v>
      </c>
      <c r="N1075" s="205">
        <v>0</v>
      </c>
    </row>
    <row r="1076" spans="1:14">
      <c r="A1076" s="175"/>
      <c r="B1076" s="271">
        <v>629170</v>
      </c>
      <c r="C1076" s="201" t="s">
        <v>201</v>
      </c>
      <c r="D1076" s="272" t="s">
        <v>713</v>
      </c>
      <c r="E1076" s="273" t="s">
        <v>1297</v>
      </c>
      <c r="F1076" s="274" t="s">
        <v>1285</v>
      </c>
      <c r="G1076" s="274" t="s">
        <v>536</v>
      </c>
      <c r="H1076" s="205"/>
      <c r="I1076" s="205"/>
      <c r="J1076" s="205">
        <v>0</v>
      </c>
      <c r="K1076" s="205">
        <v>0</v>
      </c>
      <c r="L1076" s="205">
        <v>0</v>
      </c>
      <c r="M1076" s="205">
        <v>0</v>
      </c>
      <c r="N1076" s="205">
        <v>0</v>
      </c>
    </row>
    <row r="1077" spans="1:14">
      <c r="A1077" s="175"/>
      <c r="B1077" s="271">
        <v>555510</v>
      </c>
      <c r="C1077" s="201" t="s">
        <v>201</v>
      </c>
      <c r="D1077" s="272" t="s">
        <v>713</v>
      </c>
      <c r="E1077" s="273" t="s">
        <v>1298</v>
      </c>
      <c r="F1077" s="274" t="s">
        <v>1285</v>
      </c>
      <c r="G1077" s="274" t="s">
        <v>536</v>
      </c>
      <c r="H1077" s="205"/>
      <c r="I1077" s="205"/>
      <c r="J1077" s="205">
        <v>0</v>
      </c>
      <c r="K1077" s="205">
        <v>0</v>
      </c>
      <c r="L1077" s="205">
        <v>0</v>
      </c>
      <c r="M1077" s="205">
        <v>0</v>
      </c>
      <c r="N1077" s="205">
        <v>0</v>
      </c>
    </row>
    <row r="1078" spans="1:14">
      <c r="A1078" s="175" t="s">
        <v>216</v>
      </c>
      <c r="B1078" s="271">
        <v>570010</v>
      </c>
      <c r="C1078" s="201" t="s">
        <v>200</v>
      </c>
      <c r="D1078" s="272" t="s">
        <v>713</v>
      </c>
      <c r="E1078" s="273" t="s">
        <v>1299</v>
      </c>
      <c r="F1078" s="274" t="s">
        <v>1285</v>
      </c>
      <c r="G1078" s="274" t="s">
        <v>536</v>
      </c>
      <c r="H1078" s="205">
        <v>0</v>
      </c>
      <c r="I1078" s="205">
        <v>0</v>
      </c>
      <c r="J1078" s="205"/>
      <c r="K1078" s="205"/>
      <c r="L1078" s="205">
        <v>1029.96</v>
      </c>
      <c r="M1078" s="205">
        <v>0</v>
      </c>
      <c r="N1078" s="205">
        <v>1029.96</v>
      </c>
    </row>
    <row r="1079" spans="1:14">
      <c r="A1079" s="175"/>
      <c r="B1079" s="271">
        <v>570100</v>
      </c>
      <c r="C1079" s="201" t="s">
        <v>200</v>
      </c>
      <c r="D1079" s="272" t="s">
        <v>713</v>
      </c>
      <c r="E1079" s="273" t="s">
        <v>1300</v>
      </c>
      <c r="F1079" s="274" t="s">
        <v>1285</v>
      </c>
      <c r="G1079" s="274" t="s">
        <v>536</v>
      </c>
      <c r="H1079" s="205">
        <v>0</v>
      </c>
      <c r="I1079" s="205">
        <v>0</v>
      </c>
      <c r="J1079" s="205"/>
      <c r="K1079" s="205"/>
      <c r="L1079" s="205">
        <v>7626.89</v>
      </c>
      <c r="M1079" s="205">
        <v>0</v>
      </c>
      <c r="N1079" s="205">
        <v>7626.89</v>
      </c>
    </row>
    <row r="1080" spans="1:14">
      <c r="A1080" s="175"/>
      <c r="B1080" s="271">
        <v>570301</v>
      </c>
      <c r="C1080" s="201" t="s">
        <v>200</v>
      </c>
      <c r="D1080" s="272" t="s">
        <v>713</v>
      </c>
      <c r="E1080" s="273" t="s">
        <v>1301</v>
      </c>
      <c r="F1080" s="274" t="s">
        <v>1285</v>
      </c>
      <c r="G1080" s="274" t="s">
        <v>536</v>
      </c>
      <c r="H1080" s="205">
        <v>0</v>
      </c>
      <c r="I1080" s="205">
        <v>0</v>
      </c>
      <c r="J1080" s="205"/>
      <c r="K1080" s="205"/>
      <c r="L1080" s="205">
        <v>0</v>
      </c>
      <c r="M1080" s="205">
        <v>0</v>
      </c>
      <c r="N1080" s="205">
        <v>0</v>
      </c>
    </row>
    <row r="1081" spans="1:14">
      <c r="A1081" s="175"/>
      <c r="B1081" s="271">
        <v>570900</v>
      </c>
      <c r="C1081" s="201" t="s">
        <v>200</v>
      </c>
      <c r="D1081" s="272" t="s">
        <v>713</v>
      </c>
      <c r="E1081" s="273" t="s">
        <v>1302</v>
      </c>
      <c r="F1081" s="274" t="s">
        <v>1285</v>
      </c>
      <c r="G1081" s="274" t="s">
        <v>536</v>
      </c>
      <c r="H1081" s="205">
        <v>0</v>
      </c>
      <c r="I1081" s="205">
        <v>0</v>
      </c>
      <c r="J1081" s="205"/>
      <c r="K1081" s="205"/>
      <c r="L1081" s="205">
        <v>113076.47</v>
      </c>
      <c r="M1081" s="205">
        <v>0</v>
      </c>
      <c r="N1081" s="205">
        <v>113076.47</v>
      </c>
    </row>
    <row r="1082" spans="1:14">
      <c r="A1082" s="175"/>
      <c r="B1082" s="271">
        <v>630109</v>
      </c>
      <c r="C1082" s="201" t="s">
        <v>200</v>
      </c>
      <c r="D1082" s="272" t="s">
        <v>713</v>
      </c>
      <c r="E1082" s="273" t="s">
        <v>1303</v>
      </c>
      <c r="F1082" s="274" t="s">
        <v>1285</v>
      </c>
      <c r="G1082" s="274" t="s">
        <v>536</v>
      </c>
      <c r="H1082" s="205">
        <v>0</v>
      </c>
      <c r="I1082" s="205">
        <v>0</v>
      </c>
      <c r="J1082" s="205"/>
      <c r="K1082" s="205"/>
      <c r="L1082" s="205">
        <v>1566369.87</v>
      </c>
      <c r="M1082" s="205">
        <v>0</v>
      </c>
      <c r="N1082" s="205">
        <v>1566369.87</v>
      </c>
    </row>
    <row r="1083" spans="1:14">
      <c r="A1083" s="175"/>
      <c r="B1083" s="271">
        <v>570300</v>
      </c>
      <c r="C1083" s="201" t="s">
        <v>200</v>
      </c>
      <c r="D1083" s="272" t="s">
        <v>713</v>
      </c>
      <c r="E1083" s="273" t="s">
        <v>1304</v>
      </c>
      <c r="F1083" s="274" t="s">
        <v>1285</v>
      </c>
      <c r="G1083" s="274" t="s">
        <v>536</v>
      </c>
      <c r="H1083" s="205">
        <v>0</v>
      </c>
      <c r="I1083" s="205">
        <v>0</v>
      </c>
      <c r="J1083" s="205"/>
      <c r="K1083" s="205"/>
      <c r="L1083" s="205">
        <v>98909.98</v>
      </c>
      <c r="M1083" s="205">
        <v>0</v>
      </c>
      <c r="N1083" s="205">
        <v>98909.98</v>
      </c>
    </row>
    <row r="1084" spans="1:14">
      <c r="A1084" s="175"/>
      <c r="B1084" s="195" t="s">
        <v>1305</v>
      </c>
      <c r="C1084" s="196"/>
      <c r="D1084" s="197"/>
      <c r="E1084" s="198"/>
      <c r="F1084" s="199"/>
      <c r="G1084" s="199"/>
      <c r="H1084" s="199"/>
      <c r="I1084" s="199"/>
      <c r="J1084" s="199"/>
      <c r="K1084" s="199"/>
      <c r="L1084" s="199">
        <v>0</v>
      </c>
      <c r="M1084" s="199">
        <v>0</v>
      </c>
      <c r="N1084" s="199">
        <v>0</v>
      </c>
    </row>
    <row r="1085" spans="1:14">
      <c r="A1085" s="175"/>
      <c r="B1085" s="353" t="s">
        <v>1306</v>
      </c>
      <c r="C1085" s="295" t="s">
        <v>200</v>
      </c>
      <c r="D1085" s="354" t="s">
        <v>713</v>
      </c>
      <c r="E1085" s="355" t="s">
        <v>1307</v>
      </c>
      <c r="F1085" s="298" t="s">
        <v>1305</v>
      </c>
      <c r="G1085" s="298"/>
      <c r="H1085" s="299">
        <v>0</v>
      </c>
      <c r="I1085" s="299">
        <v>0</v>
      </c>
      <c r="J1085" s="299"/>
      <c r="K1085" s="299"/>
      <c r="L1085" s="299">
        <v>0</v>
      </c>
      <c r="M1085" s="299">
        <v>0</v>
      </c>
      <c r="N1085" s="299">
        <v>0</v>
      </c>
    </row>
    <row r="1086" spans="1:14">
      <c r="A1086" s="175"/>
      <c r="B1086" s="353">
        <v>559200</v>
      </c>
      <c r="C1086" s="295" t="s">
        <v>201</v>
      </c>
      <c r="D1086" s="354" t="s">
        <v>713</v>
      </c>
      <c r="E1086" s="355" t="s">
        <v>1307</v>
      </c>
      <c r="F1086" s="298" t="s">
        <v>1305</v>
      </c>
      <c r="G1086" s="298" t="s">
        <v>536</v>
      </c>
      <c r="H1086" s="299"/>
      <c r="I1086" s="299"/>
      <c r="J1086" s="299">
        <v>0</v>
      </c>
      <c r="K1086" s="299">
        <v>0</v>
      </c>
      <c r="L1086" s="299">
        <v>0</v>
      </c>
      <c r="M1086" s="299">
        <v>0</v>
      </c>
      <c r="N1086" s="299">
        <v>0</v>
      </c>
    </row>
    <row r="1087" spans="1:14">
      <c r="A1087" s="175"/>
      <c r="B1087" s="371" t="s">
        <v>1308</v>
      </c>
      <c r="C1087" s="372" t="s">
        <v>201</v>
      </c>
      <c r="D1087" s="373" t="s">
        <v>713</v>
      </c>
      <c r="E1087" s="374" t="s">
        <v>1309</v>
      </c>
      <c r="F1087" s="375" t="s">
        <v>1305</v>
      </c>
      <c r="G1087" s="375" t="s">
        <v>536</v>
      </c>
      <c r="H1087" s="376"/>
      <c r="I1087" s="376"/>
      <c r="J1087" s="376">
        <v>0</v>
      </c>
      <c r="K1087" s="376">
        <v>0</v>
      </c>
      <c r="L1087" s="376">
        <v>0</v>
      </c>
      <c r="M1087" s="376">
        <v>0</v>
      </c>
      <c r="N1087" s="376">
        <v>0</v>
      </c>
    </row>
  </sheetData>
  <mergeCells count="11">
    <mergeCell ref="N4:N5"/>
    <mergeCell ref="B5:B6"/>
    <mergeCell ref="C5:C6"/>
    <mergeCell ref="D5:D6"/>
    <mergeCell ref="E5:E6"/>
    <mergeCell ref="F5:F6"/>
    <mergeCell ref="G5:G6"/>
    <mergeCell ref="H4:I5"/>
    <mergeCell ref="J4:K5"/>
    <mergeCell ref="L4:L5"/>
    <mergeCell ref="M4: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04250-BF8C-4501-9718-386532469DE3}">
  <dimension ref="A1:AC44"/>
  <sheetViews>
    <sheetView view="pageBreakPreview" topLeftCell="A25" zoomScaleNormal="100" zoomScaleSheetLayoutView="100" zoomScalePageLayoutView="70" workbookViewId="0">
      <selection activeCell="N16" sqref="N16"/>
    </sheetView>
  </sheetViews>
  <sheetFormatPr defaultColWidth="9.33203125" defaultRowHeight="23.1" customHeight="1"/>
  <cols>
    <col min="1" max="1" width="2.5546875" style="2" customWidth="1"/>
    <col min="2" max="2" width="37.6640625" style="2" customWidth="1"/>
    <col min="3" max="3" width="7.88671875" style="2" customWidth="1"/>
    <col min="4" max="4" width="0.6640625" style="2" customWidth="1"/>
    <col min="5" max="5" width="14.6640625" style="2" customWidth="1"/>
    <col min="6" max="6" width="0.6640625" style="2" customWidth="1"/>
    <col min="7" max="7" width="14.6640625" style="2" customWidth="1"/>
    <col min="8" max="8" width="0.6640625" style="2" customWidth="1"/>
    <col min="9" max="9" width="14.6640625" style="7" customWidth="1"/>
    <col min="10" max="10" width="0.6640625" style="2" customWidth="1"/>
    <col min="11" max="11" width="14.6640625" style="8" customWidth="1"/>
    <col min="12" max="12" width="13.33203125" style="118" bestFit="1" customWidth="1"/>
    <col min="13" max="13" width="15.6640625" style="2" bestFit="1" customWidth="1"/>
    <col min="14" max="14" width="17.6640625" style="118" customWidth="1"/>
    <col min="15" max="15" width="11.44140625" style="118" bestFit="1" customWidth="1"/>
    <col min="16" max="16384" width="9.33203125" style="2"/>
  </cols>
  <sheetData>
    <row r="1" spans="1:29" ht="23.1" customHeight="1">
      <c r="A1" s="1" t="s">
        <v>1316</v>
      </c>
      <c r="B1" s="1"/>
      <c r="C1" s="1"/>
      <c r="D1" s="1"/>
      <c r="E1" s="1"/>
      <c r="F1" s="1"/>
      <c r="G1" s="1"/>
      <c r="H1" s="1"/>
      <c r="I1" s="1"/>
      <c r="J1" s="1"/>
      <c r="K1" s="2"/>
      <c r="N1" s="2"/>
      <c r="O1" s="2"/>
    </row>
    <row r="2" spans="1:29" ht="23.1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2"/>
      <c r="N2" s="2"/>
      <c r="O2" s="2"/>
    </row>
    <row r="3" spans="1:29" ht="23.1" customHeight="1">
      <c r="A3" s="1" t="s">
        <v>165</v>
      </c>
      <c r="B3" s="1"/>
      <c r="C3" s="1"/>
      <c r="D3" s="1"/>
      <c r="E3" s="1"/>
      <c r="F3" s="1"/>
      <c r="G3" s="1"/>
      <c r="H3" s="1"/>
      <c r="I3" s="1"/>
      <c r="J3" s="1"/>
      <c r="K3" s="2"/>
      <c r="N3" s="2"/>
      <c r="O3" s="2"/>
    </row>
    <row r="4" spans="1:29" ht="23.1" customHeight="1">
      <c r="A4" s="3"/>
      <c r="B4" s="3"/>
      <c r="C4" s="3"/>
      <c r="E4" s="407"/>
      <c r="F4" s="407"/>
      <c r="G4" s="407"/>
      <c r="H4" s="407"/>
      <c r="I4" s="407"/>
      <c r="J4" s="407"/>
      <c r="K4" s="404" t="s">
        <v>167</v>
      </c>
      <c r="N4" s="2"/>
      <c r="O4" s="2"/>
    </row>
    <row r="5" spans="1:29" s="40" customFormat="1" ht="23.1" customHeight="1">
      <c r="A5" s="61"/>
      <c r="B5" s="61"/>
      <c r="C5" s="390"/>
      <c r="D5" s="390"/>
      <c r="E5" s="411" t="s">
        <v>1</v>
      </c>
      <c r="F5" s="412"/>
      <c r="G5" s="412"/>
      <c r="H5" s="391"/>
      <c r="I5" s="411" t="s">
        <v>2</v>
      </c>
      <c r="J5" s="412"/>
      <c r="K5" s="412"/>
      <c r="L5" s="118"/>
      <c r="M5" s="389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</row>
    <row r="6" spans="1:29" ht="23.1" customHeight="1">
      <c r="A6" s="4"/>
      <c r="C6" s="5"/>
      <c r="E6" s="144">
        <v>46112</v>
      </c>
      <c r="F6" s="16"/>
      <c r="G6" s="144">
        <v>46022</v>
      </c>
      <c r="H6" s="57"/>
      <c r="I6" s="144">
        <v>46112</v>
      </c>
      <c r="J6" s="16"/>
      <c r="K6" s="144">
        <v>46022</v>
      </c>
      <c r="N6" s="2"/>
      <c r="O6" s="2"/>
    </row>
    <row r="7" spans="1:29" ht="23.1" customHeight="1">
      <c r="A7" s="4"/>
      <c r="C7" s="5"/>
      <c r="E7" s="145" t="s">
        <v>163</v>
      </c>
      <c r="F7" s="16"/>
      <c r="G7" s="145"/>
      <c r="H7" s="57"/>
      <c r="I7" s="145" t="s">
        <v>163</v>
      </c>
      <c r="J7" s="16"/>
      <c r="K7" s="145"/>
      <c r="N7" s="2"/>
      <c r="O7" s="2"/>
    </row>
    <row r="8" spans="1:29" ht="23.1" customHeight="1">
      <c r="A8" s="4"/>
      <c r="C8" s="147" t="s">
        <v>3</v>
      </c>
      <c r="E8" s="146" t="s">
        <v>164</v>
      </c>
      <c r="F8" s="16"/>
      <c r="G8" s="146" t="s">
        <v>166</v>
      </c>
      <c r="H8" s="57"/>
      <c r="I8" s="146" t="s">
        <v>164</v>
      </c>
      <c r="J8" s="16"/>
      <c r="K8" s="146" t="s">
        <v>166</v>
      </c>
      <c r="N8" s="2"/>
      <c r="O8" s="2"/>
    </row>
    <row r="9" spans="1:29" ht="23.1" customHeight="1">
      <c r="A9" s="410" t="s">
        <v>4</v>
      </c>
      <c r="B9" s="410"/>
    </row>
    <row r="10" spans="1:29" ht="23.1" customHeight="1">
      <c r="A10" s="1" t="s">
        <v>5</v>
      </c>
      <c r="C10" s="4"/>
      <c r="D10" s="4"/>
      <c r="E10" s="4"/>
      <c r="F10" s="4"/>
      <c r="G10" s="4"/>
      <c r="H10" s="4"/>
      <c r="I10" s="10"/>
      <c r="J10" s="11"/>
      <c r="K10" s="392"/>
    </row>
    <row r="11" spans="1:29" ht="23.1" customHeight="1">
      <c r="B11" s="2" t="s">
        <v>6</v>
      </c>
      <c r="C11" s="4"/>
      <c r="D11" s="4"/>
      <c r="E11" s="12">
        <v>109144</v>
      </c>
      <c r="F11" s="12"/>
      <c r="G11" s="12">
        <v>170262</v>
      </c>
      <c r="H11" s="393"/>
      <c r="I11" s="12">
        <v>90734</v>
      </c>
      <c r="J11" s="393"/>
      <c r="K11" s="12">
        <v>144915.49</v>
      </c>
      <c r="M11" s="402"/>
    </row>
    <row r="12" spans="1:29" ht="23.1" customHeight="1">
      <c r="B12" s="2" t="s">
        <v>7</v>
      </c>
      <c r="C12" s="4">
        <v>8</v>
      </c>
      <c r="D12" s="4"/>
      <c r="E12" s="12">
        <v>2024</v>
      </c>
      <c r="F12" s="12"/>
      <c r="G12" s="12">
        <v>1633.999</v>
      </c>
      <c r="H12" s="393"/>
      <c r="I12" s="12">
        <v>1585</v>
      </c>
      <c r="J12" s="393"/>
      <c r="K12" s="12">
        <v>1200</v>
      </c>
      <c r="M12" s="402"/>
      <c r="U12" s="394"/>
    </row>
    <row r="13" spans="1:29" ht="23.1" customHeight="1">
      <c r="B13" s="2" t="s">
        <v>8</v>
      </c>
      <c r="C13" s="4">
        <v>5</v>
      </c>
      <c r="D13" s="4"/>
      <c r="E13" s="12">
        <f>218113</f>
        <v>218113</v>
      </c>
      <c r="F13" s="12"/>
      <c r="G13" s="12">
        <v>173182.62299999999</v>
      </c>
      <c r="H13" s="393"/>
      <c r="I13" s="12">
        <f>111742</f>
        <v>111742</v>
      </c>
      <c r="J13" s="393"/>
      <c r="K13" s="12">
        <v>79877.596999999994</v>
      </c>
      <c r="M13" s="402"/>
      <c r="N13" s="395"/>
      <c r="U13" s="394"/>
    </row>
    <row r="14" spans="1:29" ht="23.1" customHeight="1">
      <c r="B14" s="2" t="s">
        <v>9</v>
      </c>
      <c r="C14" s="4">
        <v>6</v>
      </c>
      <c r="D14" s="4"/>
      <c r="E14" s="12">
        <v>56612</v>
      </c>
      <c r="F14" s="12"/>
      <c r="G14" s="12">
        <v>47036.802000000003</v>
      </c>
      <c r="H14" s="393"/>
      <c r="I14" s="12">
        <v>6309</v>
      </c>
      <c r="J14" s="393"/>
      <c r="K14" s="12">
        <v>4226.509</v>
      </c>
      <c r="M14" s="402"/>
      <c r="U14" s="394"/>
    </row>
    <row r="15" spans="1:29" ht="23.1" customHeight="1">
      <c r="B15" s="2" t="s">
        <v>10</v>
      </c>
      <c r="C15" s="4">
        <v>4</v>
      </c>
      <c r="D15" s="4"/>
      <c r="E15" s="12">
        <v>0</v>
      </c>
      <c r="F15" s="12"/>
      <c r="G15" s="12">
        <v>0</v>
      </c>
      <c r="H15" s="393"/>
      <c r="I15" s="12">
        <v>0</v>
      </c>
      <c r="J15" s="393"/>
      <c r="K15" s="12">
        <v>0</v>
      </c>
      <c r="M15" s="402"/>
    </row>
    <row r="16" spans="1:29" ht="23.1" customHeight="1">
      <c r="B16" s="2" t="s">
        <v>11</v>
      </c>
      <c r="C16" s="4"/>
      <c r="D16" s="4"/>
      <c r="E16" s="12">
        <v>5872</v>
      </c>
      <c r="F16" s="12"/>
      <c r="G16" s="12">
        <v>7837.0739999999996</v>
      </c>
      <c r="H16" s="393"/>
      <c r="I16" s="12">
        <v>4406</v>
      </c>
      <c r="J16" s="393"/>
      <c r="K16" s="12">
        <v>6469.6710000000003</v>
      </c>
      <c r="M16" s="402"/>
    </row>
    <row r="17" spans="1:14" ht="23.1" customHeight="1">
      <c r="B17" s="2" t="s">
        <v>12</v>
      </c>
      <c r="C17" s="13">
        <v>7</v>
      </c>
      <c r="E17" s="12">
        <v>0</v>
      </c>
      <c r="F17" s="12"/>
      <c r="G17" s="12">
        <v>0</v>
      </c>
      <c r="H17" s="393"/>
      <c r="I17" s="12">
        <v>0</v>
      </c>
      <c r="J17" s="393"/>
      <c r="K17" s="12">
        <v>0</v>
      </c>
      <c r="M17" s="402"/>
    </row>
    <row r="18" spans="1:14" ht="23.1" customHeight="1">
      <c r="A18" s="2" t="s">
        <v>13</v>
      </c>
      <c r="C18" s="4"/>
      <c r="D18" s="4"/>
      <c r="E18" s="14">
        <f>SUM(E11:E17)</f>
        <v>391765</v>
      </c>
      <c r="F18" s="12"/>
      <c r="G18" s="14">
        <f>SUM(G11:G17)</f>
        <v>399952.49800000002</v>
      </c>
      <c r="H18" s="15"/>
      <c r="I18" s="14">
        <f>SUM(I11:I17)</f>
        <v>214776</v>
      </c>
      <c r="J18" s="15"/>
      <c r="K18" s="14">
        <f>SUM(K11:K17)</f>
        <v>236689.26699999999</v>
      </c>
      <c r="M18" s="402"/>
    </row>
    <row r="19" spans="1:14" ht="23.1" customHeight="1">
      <c r="A19" s="4"/>
      <c r="C19" s="4"/>
      <c r="D19" s="16"/>
      <c r="E19" s="396"/>
      <c r="F19" s="396"/>
      <c r="G19" s="396"/>
      <c r="H19" s="392"/>
      <c r="I19" s="392"/>
      <c r="J19" s="392"/>
      <c r="K19" s="392"/>
      <c r="M19" s="402"/>
    </row>
    <row r="20" spans="1:14" ht="23.1" customHeight="1">
      <c r="A20" s="1" t="s">
        <v>14</v>
      </c>
      <c r="C20" s="4"/>
      <c r="D20" s="4"/>
      <c r="E20" s="393"/>
      <c r="F20" s="393"/>
      <c r="G20" s="393"/>
      <c r="H20" s="393"/>
      <c r="I20" s="18"/>
      <c r="J20" s="393"/>
      <c r="K20" s="18"/>
      <c r="M20" s="402"/>
    </row>
    <row r="21" spans="1:14" ht="23.1" customHeight="1">
      <c r="B21" s="2" t="s">
        <v>7</v>
      </c>
      <c r="C21" s="4">
        <v>8</v>
      </c>
      <c r="D21" s="4"/>
      <c r="E21" s="12">
        <v>4470</v>
      </c>
      <c r="F21" s="12"/>
      <c r="G21" s="12">
        <v>4390.2</v>
      </c>
      <c r="H21" s="393"/>
      <c r="I21" s="12">
        <v>0</v>
      </c>
      <c r="J21" s="393"/>
      <c r="K21" s="15">
        <v>0</v>
      </c>
      <c r="M21" s="402"/>
    </row>
    <row r="22" spans="1:14" ht="23.1" customHeight="1">
      <c r="A22" s="1"/>
      <c r="B22" s="2" t="s">
        <v>15</v>
      </c>
      <c r="C22" s="4">
        <v>9</v>
      </c>
      <c r="D22" s="4"/>
      <c r="E22" s="12">
        <v>0</v>
      </c>
      <c r="F22" s="12"/>
      <c r="G22" s="12">
        <v>0</v>
      </c>
      <c r="H22" s="396"/>
      <c r="I22" s="12">
        <v>542566</v>
      </c>
      <c r="J22" s="393"/>
      <c r="K22" s="15">
        <v>542565.56499999994</v>
      </c>
      <c r="M22" s="402"/>
    </row>
    <row r="23" spans="1:14" ht="23.1" customHeight="1">
      <c r="A23" s="1"/>
      <c r="B23" s="2" t="s">
        <v>16</v>
      </c>
      <c r="C23" s="4">
        <v>10</v>
      </c>
      <c r="D23" s="4"/>
      <c r="E23" s="12">
        <v>0</v>
      </c>
      <c r="F23" s="12"/>
      <c r="G23" s="12">
        <v>0</v>
      </c>
      <c r="H23" s="396"/>
      <c r="I23" s="12">
        <v>0</v>
      </c>
      <c r="J23" s="393"/>
      <c r="K23" s="15">
        <v>0</v>
      </c>
      <c r="M23" s="402"/>
    </row>
    <row r="24" spans="1:14" ht="23.1" customHeight="1">
      <c r="B24" s="2" t="s">
        <v>17</v>
      </c>
      <c r="C24" s="4"/>
      <c r="D24" s="13"/>
      <c r="E24" s="12">
        <v>105962</v>
      </c>
      <c r="F24" s="12"/>
      <c r="G24" s="12">
        <v>105962</v>
      </c>
      <c r="H24" s="396"/>
      <c r="I24" s="12">
        <v>76032</v>
      </c>
      <c r="J24" s="393"/>
      <c r="K24" s="15">
        <v>76032</v>
      </c>
      <c r="M24" s="402"/>
    </row>
    <row r="25" spans="1:14" ht="23.1" customHeight="1">
      <c r="B25" s="2" t="s">
        <v>18</v>
      </c>
      <c r="C25" s="4">
        <v>11</v>
      </c>
      <c r="D25" s="13"/>
      <c r="E25" s="12">
        <v>336063</v>
      </c>
      <c r="F25" s="12"/>
      <c r="G25" s="12">
        <v>341720.53200000001</v>
      </c>
      <c r="H25" s="396"/>
      <c r="I25" s="12">
        <v>3056</v>
      </c>
      <c r="J25" s="393"/>
      <c r="K25" s="15">
        <v>2332.5740000000001</v>
      </c>
      <c r="M25" s="402"/>
    </row>
    <row r="26" spans="1:14" ht="23.1" customHeight="1">
      <c r="B26" s="2" t="s">
        <v>19</v>
      </c>
      <c r="C26" s="4">
        <v>12.1</v>
      </c>
      <c r="D26" s="13"/>
      <c r="E26" s="12">
        <v>14181</v>
      </c>
      <c r="F26" s="12"/>
      <c r="G26" s="12">
        <v>15372.834999999999</v>
      </c>
      <c r="H26" s="393"/>
      <c r="I26" s="12">
        <v>12003</v>
      </c>
      <c r="J26" s="393"/>
      <c r="K26" s="15">
        <v>12668.337</v>
      </c>
      <c r="M26" s="402"/>
    </row>
    <row r="27" spans="1:14" ht="23.1" customHeight="1">
      <c r="B27" s="2" t="s">
        <v>20</v>
      </c>
      <c r="C27" s="4">
        <v>13</v>
      </c>
      <c r="D27" s="13"/>
      <c r="E27" s="12">
        <v>104446</v>
      </c>
      <c r="F27" s="12"/>
      <c r="G27" s="12">
        <v>107277.999</v>
      </c>
      <c r="H27" s="396"/>
      <c r="I27" s="12">
        <v>47416</v>
      </c>
      <c r="J27" s="393"/>
      <c r="K27" s="15">
        <v>49352.444000000003</v>
      </c>
      <c r="M27" s="402"/>
    </row>
    <row r="28" spans="1:14" ht="23.1" customHeight="1">
      <c r="B28" s="2" t="s">
        <v>22</v>
      </c>
      <c r="C28" s="4"/>
      <c r="D28" s="4"/>
      <c r="E28" s="12">
        <v>323299</v>
      </c>
      <c r="F28" s="12"/>
      <c r="G28" s="12">
        <v>323298.755</v>
      </c>
      <c r="H28" s="393"/>
      <c r="I28" s="12">
        <v>82222</v>
      </c>
      <c r="J28" s="393"/>
      <c r="K28" s="15">
        <v>82222.085000000006</v>
      </c>
      <c r="M28" s="402"/>
    </row>
    <row r="29" spans="1:14" ht="23.1" customHeight="1">
      <c r="B29" s="2" t="s">
        <v>23</v>
      </c>
      <c r="C29" s="397"/>
      <c r="D29" s="4"/>
      <c r="E29" s="380">
        <f>9150</f>
        <v>9150</v>
      </c>
      <c r="F29" s="12"/>
      <c r="G29" s="380">
        <v>18944.988000000001</v>
      </c>
      <c r="H29" s="393"/>
      <c r="I29" s="12">
        <f>1787</f>
        <v>1787</v>
      </c>
      <c r="J29" s="393"/>
      <c r="K29" s="12">
        <v>11692.627</v>
      </c>
      <c r="M29" s="402"/>
    </row>
    <row r="30" spans="1:14" ht="23.1" customHeight="1">
      <c r="A30" s="2" t="s">
        <v>24</v>
      </c>
      <c r="C30" s="397"/>
      <c r="D30" s="4"/>
      <c r="E30" s="141">
        <f>SUM(E21:E29)</f>
        <v>897571</v>
      </c>
      <c r="F30" s="12"/>
      <c r="G30" s="141">
        <f>SUM(G21:G29)</f>
        <v>916967.30900000001</v>
      </c>
      <c r="H30" s="15"/>
      <c r="I30" s="14">
        <f>SUM(I21:I29)</f>
        <v>765082</v>
      </c>
      <c r="J30" s="393"/>
      <c r="K30" s="14">
        <f>SUM(K21:K29)</f>
        <v>776865.63199999998</v>
      </c>
      <c r="M30" s="402"/>
    </row>
    <row r="31" spans="1:14" ht="23.1" customHeight="1" thickBot="1">
      <c r="A31" s="1" t="s">
        <v>25</v>
      </c>
      <c r="C31" s="4"/>
      <c r="D31" s="4"/>
      <c r="E31" s="409">
        <f>SUM(E30,E18)</f>
        <v>1289336</v>
      </c>
      <c r="F31" s="12"/>
      <c r="G31" s="381">
        <f>SUM(G30,G18)</f>
        <v>1316919.807</v>
      </c>
      <c r="H31" s="392"/>
      <c r="I31" s="381">
        <f>SUM(I18,I30)</f>
        <v>979858</v>
      </c>
      <c r="J31" s="393"/>
      <c r="K31" s="381">
        <f>SUM(K30,K18)</f>
        <v>1013554.899</v>
      </c>
      <c r="M31" s="402"/>
      <c r="N31" s="398"/>
    </row>
    <row r="32" spans="1:14" ht="23.1" customHeight="1" thickTop="1">
      <c r="A32" s="1"/>
      <c r="C32" s="4"/>
      <c r="D32" s="4"/>
      <c r="E32" s="21"/>
      <c r="F32" s="21"/>
      <c r="G32" s="21"/>
      <c r="H32" s="16"/>
      <c r="I32" s="21"/>
      <c r="J32" s="22"/>
      <c r="K32" s="21"/>
    </row>
    <row r="33" spans="1:13" ht="23.1" customHeight="1">
      <c r="A33" s="1"/>
      <c r="C33" s="4"/>
      <c r="D33" s="4"/>
      <c r="E33" s="399"/>
      <c r="F33" s="399"/>
      <c r="G33" s="399"/>
      <c r="H33" s="4"/>
      <c r="I33" s="399"/>
      <c r="J33" s="10"/>
      <c r="K33" s="399"/>
      <c r="M33" s="58"/>
    </row>
    <row r="34" spans="1:13" ht="23.1" customHeight="1">
      <c r="C34" s="4"/>
      <c r="D34" s="4"/>
      <c r="E34" s="399"/>
      <c r="F34" s="399"/>
      <c r="G34" s="399"/>
      <c r="H34" s="4"/>
      <c r="I34" s="399"/>
      <c r="J34" s="10"/>
      <c r="K34" s="399"/>
    </row>
    <row r="35" spans="1:13" ht="23.1" customHeight="1">
      <c r="C35" s="4"/>
      <c r="D35" s="4"/>
      <c r="E35" s="399"/>
      <c r="F35" s="399"/>
      <c r="G35" s="399"/>
      <c r="H35" s="4"/>
      <c r="I35" s="399"/>
      <c r="J35" s="10"/>
      <c r="K35" s="399"/>
    </row>
    <row r="36" spans="1:13" ht="23.1" customHeight="1">
      <c r="C36" s="4"/>
      <c r="D36" s="4"/>
      <c r="E36" s="399"/>
      <c r="F36" s="399"/>
      <c r="G36" s="399"/>
      <c r="H36" s="4"/>
      <c r="I36" s="399"/>
      <c r="J36" s="10"/>
      <c r="K36" s="399"/>
    </row>
    <row r="37" spans="1:13" ht="23.1" customHeight="1">
      <c r="A37" s="2" t="s">
        <v>184</v>
      </c>
      <c r="C37" s="4"/>
      <c r="D37" s="4"/>
      <c r="E37" s="399"/>
      <c r="F37" s="399"/>
      <c r="G37" s="399"/>
      <c r="H37" s="4"/>
      <c r="I37" s="399"/>
      <c r="J37" s="10"/>
      <c r="K37" s="399"/>
    </row>
    <row r="38" spans="1:13" ht="23.1" customHeight="1">
      <c r="C38" s="4"/>
      <c r="D38" s="4"/>
      <c r="E38" s="399"/>
      <c r="F38" s="399"/>
      <c r="G38" s="399"/>
      <c r="H38" s="4"/>
      <c r="I38" s="399"/>
      <c r="J38" s="10"/>
      <c r="K38" s="399"/>
    </row>
    <row r="40" spans="1:13" ht="23.1" customHeight="1">
      <c r="E40" s="8"/>
      <c r="G40" s="8"/>
      <c r="H40" s="8"/>
      <c r="I40" s="8"/>
    </row>
    <row r="43" spans="1:13" ht="23.1" customHeight="1">
      <c r="E43" s="8"/>
      <c r="G43" s="8"/>
    </row>
    <row r="44" spans="1:13" ht="23.1" customHeight="1">
      <c r="E44" s="8"/>
    </row>
  </sheetData>
  <mergeCells count="3">
    <mergeCell ref="A9:B9"/>
    <mergeCell ref="E5:G5"/>
    <mergeCell ref="I5:K5"/>
  </mergeCells>
  <pageMargins left="0.82677165354330717" right="0.31496062992125984" top="0.78740157480314965" bottom="0.59055118110236227" header="0.31496062992125984" footer="0.35433070866141736"/>
  <pageSetup paperSize="9" scale="8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9AF5A-3883-4C50-8359-93265DADB04E}">
  <dimension ref="A1:O92"/>
  <sheetViews>
    <sheetView tabSelected="1" view="pageBreakPreview" topLeftCell="A62" zoomScaleNormal="100" zoomScaleSheetLayoutView="100" zoomScalePageLayoutView="54" workbookViewId="0">
      <selection activeCell="J72" sqref="J72"/>
    </sheetView>
  </sheetViews>
  <sheetFormatPr defaultColWidth="9.33203125" defaultRowHeight="20.25" customHeight="1"/>
  <cols>
    <col min="1" max="1" width="1.5546875" style="2" customWidth="1"/>
    <col min="2" max="2" width="2" style="2" customWidth="1"/>
    <col min="3" max="3" width="42.44140625" style="2" customWidth="1"/>
    <col min="4" max="4" width="8" style="2" customWidth="1"/>
    <col min="5" max="5" width="0.6640625" style="2" customWidth="1"/>
    <col min="6" max="6" width="14.6640625" style="2" customWidth="1"/>
    <col min="7" max="7" width="0.6640625" style="2" customWidth="1"/>
    <col min="8" max="8" width="14" style="2" customWidth="1"/>
    <col min="9" max="9" width="0.6640625" style="2" customWidth="1"/>
    <col min="10" max="10" width="14.6640625" style="23" customWidth="1"/>
    <col min="11" max="11" width="0.6640625" style="2" customWidth="1"/>
    <col min="12" max="12" width="13.88671875" style="23" customWidth="1"/>
    <col min="13" max="13" width="14.33203125" style="9" customWidth="1"/>
    <col min="14" max="14" width="8.33203125" style="2" customWidth="1"/>
    <col min="15" max="15" width="11.33203125" style="2" bestFit="1" customWidth="1"/>
    <col min="16" max="16384" width="9.33203125" style="2"/>
  </cols>
  <sheetData>
    <row r="1" spans="1:15" ht="20.25" customHeight="1">
      <c r="A1" s="1" t="str">
        <f>'สินทรัพย์ P1'!A1</f>
        <v>บริษัท มาดาม ไบโอไซเอนซ์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L1" s="2"/>
    </row>
    <row r="2" spans="1:15" ht="20.25" customHeight="1">
      <c r="A2" s="1" t="s">
        <v>27</v>
      </c>
      <c r="B2" s="1"/>
      <c r="C2" s="1"/>
      <c r="D2" s="1"/>
      <c r="E2" s="1"/>
      <c r="F2" s="1"/>
      <c r="G2" s="1"/>
      <c r="H2" s="1"/>
      <c r="I2" s="1"/>
      <c r="J2" s="1"/>
      <c r="L2" s="2"/>
    </row>
    <row r="3" spans="1:15" ht="20.25" customHeight="1">
      <c r="A3" s="1" t="s">
        <v>165</v>
      </c>
      <c r="B3" s="1"/>
      <c r="C3" s="1"/>
      <c r="D3" s="1"/>
      <c r="E3" s="1"/>
      <c r="F3" s="1"/>
      <c r="G3" s="1"/>
      <c r="H3" s="1"/>
      <c r="I3" s="1"/>
      <c r="J3" s="1"/>
      <c r="L3" s="2"/>
    </row>
    <row r="4" spans="1:15" ht="20.25" customHeight="1">
      <c r="A4" s="3"/>
      <c r="B4" s="3"/>
      <c r="C4" s="3"/>
      <c r="E4" s="3"/>
      <c r="F4" s="407"/>
      <c r="G4" s="407"/>
      <c r="H4" s="407"/>
      <c r="I4" s="407"/>
      <c r="J4" s="407"/>
      <c r="K4" s="407"/>
      <c r="L4" s="404" t="s">
        <v>167</v>
      </c>
    </row>
    <row r="5" spans="1:15" ht="20.25" customHeight="1">
      <c r="A5" s="4"/>
      <c r="B5" s="4"/>
      <c r="D5" s="5"/>
      <c r="E5" s="4"/>
      <c r="F5" s="411" t="s">
        <v>1</v>
      </c>
      <c r="G5" s="412"/>
      <c r="H5" s="412"/>
      <c r="I5" s="4"/>
      <c r="J5" s="411" t="s">
        <v>2</v>
      </c>
      <c r="K5" s="412"/>
      <c r="L5" s="412"/>
    </row>
    <row r="6" spans="1:15" ht="20.25" customHeight="1">
      <c r="A6" s="4"/>
      <c r="B6" s="4"/>
      <c r="D6" s="5"/>
      <c r="F6" s="144">
        <v>46112</v>
      </c>
      <c r="G6" s="16"/>
      <c r="H6" s="144">
        <v>46022</v>
      </c>
      <c r="I6" s="57"/>
      <c r="J6" s="144">
        <v>46112</v>
      </c>
      <c r="K6" s="16"/>
      <c r="L6" s="144">
        <v>46022</v>
      </c>
    </row>
    <row r="7" spans="1:15" ht="20.25" customHeight="1">
      <c r="A7" s="4"/>
      <c r="B7" s="4"/>
      <c r="D7" s="5"/>
      <c r="F7" s="145" t="s">
        <v>163</v>
      </c>
      <c r="G7" s="16"/>
      <c r="H7" s="145"/>
      <c r="I7" s="57"/>
      <c r="J7" s="145" t="s">
        <v>163</v>
      </c>
      <c r="K7" s="16"/>
      <c r="L7" s="145"/>
    </row>
    <row r="8" spans="1:15" ht="20.25" customHeight="1">
      <c r="A8" s="4"/>
      <c r="B8" s="4"/>
      <c r="D8" s="147" t="s">
        <v>3</v>
      </c>
      <c r="F8" s="146" t="s">
        <v>164</v>
      </c>
      <c r="G8" s="16"/>
      <c r="H8" s="146" t="s">
        <v>166</v>
      </c>
      <c r="I8" s="57"/>
      <c r="J8" s="146" t="s">
        <v>164</v>
      </c>
      <c r="K8" s="16"/>
      <c r="L8" s="146" t="s">
        <v>166</v>
      </c>
    </row>
    <row r="9" spans="1:15" ht="20.25" customHeight="1">
      <c r="A9" s="410" t="s">
        <v>28</v>
      </c>
      <c r="B9" s="410"/>
      <c r="C9" s="410"/>
    </row>
    <row r="10" spans="1:15" ht="20.25" customHeight="1">
      <c r="A10" s="1" t="s">
        <v>29</v>
      </c>
      <c r="B10" s="1"/>
      <c r="D10" s="24"/>
      <c r="E10" s="4"/>
      <c r="F10" s="4"/>
      <c r="G10" s="4"/>
      <c r="H10" s="4"/>
      <c r="I10" s="4"/>
      <c r="J10" s="25"/>
      <c r="K10" s="11"/>
      <c r="L10" s="25"/>
    </row>
    <row r="11" spans="1:15" ht="20.25" customHeight="1">
      <c r="B11" s="2" t="s">
        <v>30</v>
      </c>
      <c r="D11" s="4">
        <v>14</v>
      </c>
      <c r="E11" s="4"/>
      <c r="F11" s="15">
        <v>47721</v>
      </c>
      <c r="G11" s="26"/>
      <c r="H11" s="27">
        <v>35224.046999999999</v>
      </c>
      <c r="I11" s="25"/>
      <c r="J11" s="12">
        <v>0</v>
      </c>
      <c r="K11" s="26"/>
      <c r="L11" s="27">
        <v>0</v>
      </c>
      <c r="N11" s="28"/>
    </row>
    <row r="12" spans="1:15" ht="20.25" customHeight="1">
      <c r="B12" s="2" t="s">
        <v>31</v>
      </c>
      <c r="C12" s="19"/>
      <c r="D12" s="4">
        <v>15</v>
      </c>
      <c r="E12" s="4"/>
      <c r="F12" s="15">
        <v>211345</v>
      </c>
      <c r="G12" s="26"/>
      <c r="H12" s="27">
        <v>231375.71</v>
      </c>
      <c r="I12" s="25"/>
      <c r="J12" s="12">
        <v>69720</v>
      </c>
      <c r="K12" s="26"/>
      <c r="L12" s="27">
        <v>79756.676000000007</v>
      </c>
      <c r="N12" s="378"/>
      <c r="O12" s="58"/>
    </row>
    <row r="13" spans="1:15" ht="20.25" customHeight="1">
      <c r="B13" s="2" t="s">
        <v>32</v>
      </c>
      <c r="D13" s="4"/>
      <c r="E13" s="4"/>
      <c r="F13" s="15">
        <v>0</v>
      </c>
      <c r="G13" s="26"/>
      <c r="H13" s="27">
        <v>0</v>
      </c>
      <c r="I13" s="25"/>
      <c r="J13" s="12">
        <v>7190</v>
      </c>
      <c r="K13" s="26"/>
      <c r="L13" s="27">
        <v>10541.619000000001</v>
      </c>
      <c r="N13" s="378"/>
    </row>
    <row r="14" spans="1:15" ht="20.25" customHeight="1">
      <c r="B14" s="2" t="s">
        <v>156</v>
      </c>
      <c r="D14" s="4"/>
      <c r="E14" s="4"/>
      <c r="F14" s="15">
        <v>11195</v>
      </c>
      <c r="G14" s="26"/>
      <c r="H14" s="27">
        <v>11204.712</v>
      </c>
      <c r="I14" s="25"/>
      <c r="J14" s="12">
        <v>11195</v>
      </c>
      <c r="K14" s="26"/>
      <c r="L14" s="27">
        <v>11204.712</v>
      </c>
      <c r="N14" s="378"/>
    </row>
    <row r="15" spans="1:15" ht="20.25" customHeight="1">
      <c r="B15" s="29" t="s">
        <v>33</v>
      </c>
      <c r="C15" s="29"/>
      <c r="D15" s="4">
        <v>16</v>
      </c>
      <c r="E15" s="4"/>
      <c r="F15" s="15">
        <v>2843</v>
      </c>
      <c r="G15" s="26"/>
      <c r="H15" s="27">
        <v>7948.3329999999996</v>
      </c>
      <c r="I15" s="25"/>
      <c r="J15" s="12">
        <v>0</v>
      </c>
      <c r="K15" s="26"/>
      <c r="L15" s="30">
        <v>0</v>
      </c>
      <c r="N15" s="378"/>
    </row>
    <row r="16" spans="1:15" ht="20.25" customHeight="1">
      <c r="B16" s="2" t="s">
        <v>34</v>
      </c>
      <c r="C16" s="29"/>
      <c r="D16" s="4">
        <v>12.2</v>
      </c>
      <c r="E16" s="4"/>
      <c r="F16" s="15">
        <v>2693</v>
      </c>
      <c r="G16" s="26"/>
      <c r="H16" s="27">
        <v>4338.4870000000001</v>
      </c>
      <c r="I16" s="25"/>
      <c r="J16" s="12">
        <v>1316</v>
      </c>
      <c r="K16" s="26"/>
      <c r="L16" s="30">
        <v>2609.8980000000001</v>
      </c>
      <c r="N16" s="378"/>
    </row>
    <row r="17" spans="1:14" ht="20.25" customHeight="1">
      <c r="B17" s="2" t="s">
        <v>35</v>
      </c>
      <c r="C17" s="29"/>
      <c r="D17" s="4"/>
      <c r="E17" s="4"/>
      <c r="F17" s="15">
        <v>0</v>
      </c>
      <c r="G17" s="26"/>
      <c r="H17" s="27">
        <v>34712.671000000002</v>
      </c>
      <c r="I17" s="25"/>
      <c r="J17" s="12">
        <v>0</v>
      </c>
      <c r="K17" s="26"/>
      <c r="L17" s="30">
        <v>34712.671000000002</v>
      </c>
      <c r="N17" s="378"/>
    </row>
    <row r="18" spans="1:14" ht="20.25" customHeight="1">
      <c r="B18" s="2" t="s">
        <v>36</v>
      </c>
      <c r="C18" s="29"/>
      <c r="D18" s="4"/>
      <c r="E18" s="4"/>
      <c r="F18" s="15"/>
      <c r="G18" s="26"/>
      <c r="H18" s="27"/>
      <c r="I18" s="25"/>
      <c r="J18" s="12"/>
      <c r="K18" s="26"/>
      <c r="L18" s="30"/>
      <c r="N18" s="378"/>
    </row>
    <row r="19" spans="1:14" ht="20.25" customHeight="1">
      <c r="A19" s="2" t="s">
        <v>37</v>
      </c>
      <c r="C19" s="31" t="s">
        <v>38</v>
      </c>
      <c r="D19" s="4"/>
      <c r="E19" s="4"/>
      <c r="F19" s="15">
        <v>575</v>
      </c>
      <c r="G19" s="26"/>
      <c r="H19" s="27">
        <v>632.63499999999999</v>
      </c>
      <c r="I19" s="25"/>
      <c r="J19" s="12">
        <v>0</v>
      </c>
      <c r="K19" s="26"/>
      <c r="L19" s="30">
        <v>0</v>
      </c>
      <c r="N19" s="378"/>
    </row>
    <row r="20" spans="1:14" ht="20.25" customHeight="1">
      <c r="B20" s="2" t="s">
        <v>39</v>
      </c>
      <c r="C20" s="31"/>
      <c r="D20" s="4"/>
      <c r="E20" s="4"/>
      <c r="F20" s="15">
        <v>1338</v>
      </c>
      <c r="G20" s="26"/>
      <c r="H20" s="27">
        <v>1338.3920000000001</v>
      </c>
      <c r="I20" s="25"/>
      <c r="J20" s="12">
        <v>0</v>
      </c>
      <c r="K20" s="26"/>
      <c r="L20" s="30">
        <v>0</v>
      </c>
      <c r="N20" s="378"/>
    </row>
    <row r="21" spans="1:14" ht="20.25" customHeight="1">
      <c r="B21" s="2" t="s">
        <v>40</v>
      </c>
      <c r="D21" s="4"/>
      <c r="E21" s="4"/>
      <c r="F21" s="15">
        <v>206</v>
      </c>
      <c r="G21" s="26"/>
      <c r="H21" s="27">
        <v>191.85</v>
      </c>
      <c r="I21" s="25"/>
      <c r="J21" s="12">
        <v>189</v>
      </c>
      <c r="K21" s="26"/>
      <c r="L21" s="30">
        <v>189.417</v>
      </c>
      <c r="N21" s="378"/>
    </row>
    <row r="22" spans="1:14" ht="20.25" customHeight="1">
      <c r="B22" s="2" t="s">
        <v>41</v>
      </c>
      <c r="D22" s="4"/>
      <c r="E22" s="4"/>
      <c r="F22" s="141">
        <v>0</v>
      </c>
      <c r="G22" s="26"/>
      <c r="H22" s="27">
        <v>2.9790000000000001</v>
      </c>
      <c r="I22" s="25"/>
      <c r="J22" s="12">
        <v>0</v>
      </c>
      <c r="K22" s="26"/>
      <c r="L22" s="30">
        <v>0</v>
      </c>
      <c r="N22" s="378"/>
    </row>
    <row r="23" spans="1:14" ht="20.25" customHeight="1">
      <c r="A23" s="2" t="s">
        <v>42</v>
      </c>
      <c r="B23" s="1"/>
      <c r="D23" s="4"/>
      <c r="E23" s="4"/>
      <c r="F23" s="20">
        <f>SUM(F11:F22)</f>
        <v>277916</v>
      </c>
      <c r="G23" s="32"/>
      <c r="H23" s="20">
        <f>SUM(H11:H22)</f>
        <v>326969.81599999993</v>
      </c>
      <c r="I23" s="27"/>
      <c r="J23" s="20">
        <f>SUM(J11:J22)</f>
        <v>89610</v>
      </c>
      <c r="K23" s="27"/>
      <c r="L23" s="20">
        <f>SUM(L11:L22)</f>
        <v>139014.99299999999</v>
      </c>
      <c r="N23" s="378"/>
    </row>
    <row r="24" spans="1:14" ht="20.25" customHeight="1">
      <c r="A24" s="4"/>
      <c r="B24" s="4"/>
      <c r="D24" s="16"/>
      <c r="E24" s="16"/>
      <c r="F24" s="15"/>
      <c r="G24" s="33"/>
      <c r="H24" s="27"/>
      <c r="I24" s="34"/>
      <c r="J24" s="34"/>
      <c r="K24" s="34"/>
      <c r="L24" s="34"/>
      <c r="N24" s="378"/>
    </row>
    <row r="25" spans="1:14" ht="20.25" customHeight="1">
      <c r="A25" s="1" t="s">
        <v>43</v>
      </c>
      <c r="B25" s="1"/>
      <c r="C25" s="1"/>
      <c r="F25" s="15"/>
      <c r="G25" s="35"/>
      <c r="H25" s="27"/>
      <c r="I25" s="27"/>
      <c r="J25" s="27"/>
      <c r="K25" s="27"/>
      <c r="L25" s="27"/>
      <c r="N25" s="378"/>
    </row>
    <row r="26" spans="1:14" ht="20.25" customHeight="1">
      <c r="A26" s="1"/>
      <c r="B26" s="2" t="s">
        <v>44</v>
      </c>
      <c r="C26" s="19"/>
      <c r="D26" s="4">
        <v>16</v>
      </c>
      <c r="E26" s="4"/>
      <c r="F26" s="15">
        <v>0</v>
      </c>
      <c r="G26" s="17"/>
      <c r="H26" s="30">
        <v>0</v>
      </c>
      <c r="I26" s="25"/>
      <c r="J26" s="12">
        <v>0</v>
      </c>
      <c r="K26" s="17"/>
      <c r="L26" s="30">
        <v>0</v>
      </c>
      <c r="N26" s="378"/>
    </row>
    <row r="27" spans="1:14" ht="20.25" customHeight="1">
      <c r="A27" s="1"/>
      <c r="B27" s="2" t="s">
        <v>45</v>
      </c>
      <c r="C27" s="19"/>
      <c r="D27" s="4">
        <v>12.2</v>
      </c>
      <c r="E27" s="4"/>
      <c r="F27" s="15">
        <v>9433</v>
      </c>
      <c r="G27" s="17"/>
      <c r="H27" s="30">
        <v>8972.8870000000006</v>
      </c>
      <c r="I27" s="25"/>
      <c r="J27" s="12">
        <v>8429</v>
      </c>
      <c r="K27" s="17"/>
      <c r="L27" s="30">
        <v>7775.808</v>
      </c>
      <c r="N27" s="378"/>
    </row>
    <row r="28" spans="1:14" ht="20.25" customHeight="1">
      <c r="A28" s="1"/>
      <c r="B28" s="2" t="s">
        <v>46</v>
      </c>
      <c r="C28" s="19"/>
      <c r="D28" s="4">
        <v>17</v>
      </c>
      <c r="E28" s="4"/>
      <c r="F28" s="15">
        <v>0</v>
      </c>
      <c r="G28" s="17"/>
      <c r="H28" s="30">
        <v>0</v>
      </c>
      <c r="I28" s="25"/>
      <c r="J28" s="12">
        <v>0</v>
      </c>
      <c r="K28" s="17"/>
      <c r="L28" s="30">
        <v>0</v>
      </c>
      <c r="N28" s="378"/>
    </row>
    <row r="29" spans="1:14" ht="20.25" customHeight="1">
      <c r="A29" s="1"/>
      <c r="B29" s="2" t="s">
        <v>157</v>
      </c>
      <c r="C29" s="19"/>
      <c r="D29" s="4">
        <v>19</v>
      </c>
      <c r="E29" s="4"/>
      <c r="F29" s="15">
        <f>145815-3133</f>
        <v>142682</v>
      </c>
      <c r="G29" s="17"/>
      <c r="H29" s="30">
        <v>141220.158</v>
      </c>
      <c r="I29" s="25"/>
      <c r="J29" s="12">
        <v>142682</v>
      </c>
      <c r="K29" s="17"/>
      <c r="L29" s="30">
        <v>141220.158</v>
      </c>
      <c r="N29" s="378"/>
    </row>
    <row r="30" spans="1:14" ht="20.25" customHeight="1">
      <c r="A30" s="1"/>
      <c r="B30" s="2" t="s">
        <v>47</v>
      </c>
      <c r="D30" s="13"/>
      <c r="E30" s="4"/>
      <c r="F30" s="15">
        <v>11088</v>
      </c>
      <c r="G30" s="17"/>
      <c r="H30" s="30">
        <v>10692.468000000001</v>
      </c>
      <c r="I30" s="25"/>
      <c r="J30" s="12">
        <v>317</v>
      </c>
      <c r="K30" s="17"/>
      <c r="L30" s="30">
        <v>276.19799999999998</v>
      </c>
      <c r="N30" s="378"/>
    </row>
    <row r="31" spans="1:14" ht="20.25" customHeight="1">
      <c r="A31" s="1"/>
      <c r="B31" s="2" t="s">
        <v>48</v>
      </c>
      <c r="D31" s="4"/>
      <c r="E31" s="4"/>
      <c r="F31" s="15">
        <v>32731</v>
      </c>
      <c r="G31" s="17"/>
      <c r="H31" s="30">
        <v>33186.779000000002</v>
      </c>
      <c r="I31" s="25"/>
      <c r="J31" s="12">
        <v>7143</v>
      </c>
      <c r="K31" s="17"/>
      <c r="L31" s="30">
        <v>7142.549</v>
      </c>
      <c r="N31" s="378"/>
    </row>
    <row r="32" spans="1:14" ht="20.25" customHeight="1">
      <c r="B32" s="2" t="s">
        <v>49</v>
      </c>
      <c r="D32" s="4"/>
      <c r="E32" s="4"/>
      <c r="F32" s="141">
        <f>2084-886</f>
        <v>1198</v>
      </c>
      <c r="G32" s="17"/>
      <c r="H32" s="30">
        <v>2157.5</v>
      </c>
      <c r="I32" s="25"/>
      <c r="J32" s="12">
        <v>0</v>
      </c>
      <c r="K32" s="17"/>
      <c r="L32" s="30">
        <v>0</v>
      </c>
      <c r="N32" s="378"/>
    </row>
    <row r="33" spans="1:14" ht="20.25" customHeight="1">
      <c r="A33" s="2" t="s">
        <v>50</v>
      </c>
      <c r="B33" s="1"/>
      <c r="D33" s="4"/>
      <c r="E33" s="4"/>
      <c r="F33" s="20">
        <f>SUM(F26:F32)</f>
        <v>197132</v>
      </c>
      <c r="G33" s="17"/>
      <c r="H33" s="20">
        <f>SUM(H26:H32)</f>
        <v>196229.79199999999</v>
      </c>
      <c r="I33" s="25"/>
      <c r="J33" s="20">
        <f>SUM(J26:J32)</f>
        <v>158571</v>
      </c>
      <c r="K33" s="36"/>
      <c r="L33" s="20">
        <f>SUM(L26:L32)</f>
        <v>156414.71299999999</v>
      </c>
      <c r="N33" s="378"/>
    </row>
    <row r="34" spans="1:14" ht="20.25" customHeight="1" thickBot="1">
      <c r="A34" s="1" t="s">
        <v>51</v>
      </c>
      <c r="B34" s="1"/>
      <c r="D34" s="4"/>
      <c r="E34" s="37"/>
      <c r="F34" s="384">
        <f>SUM(F23,F33)</f>
        <v>475048</v>
      </c>
      <c r="G34" s="38"/>
      <c r="H34" s="384">
        <f>SUM(H23,H33)</f>
        <v>523199.60799999989</v>
      </c>
      <c r="I34" s="34"/>
      <c r="J34" s="384">
        <f>SUM(J23,J33)</f>
        <v>248181</v>
      </c>
      <c r="K34" s="39"/>
      <c r="L34" s="384">
        <f>SUM(L23,L33)</f>
        <v>295429.70600000001</v>
      </c>
      <c r="N34" s="378"/>
    </row>
    <row r="35" spans="1:14" ht="20.25" customHeight="1" thickTop="1">
      <c r="A35" s="40"/>
      <c r="B35" s="40"/>
      <c r="D35" s="40"/>
      <c r="E35" s="40"/>
      <c r="N35" s="378"/>
    </row>
    <row r="36" spans="1:14" ht="20.25" customHeight="1">
      <c r="A36" s="40"/>
      <c r="B36" s="40"/>
      <c r="D36" s="40"/>
      <c r="E36" s="40"/>
      <c r="F36" s="41"/>
      <c r="G36" s="40"/>
      <c r="H36" s="40"/>
      <c r="N36" s="378"/>
    </row>
    <row r="37" spans="1:14" ht="20.25" customHeight="1">
      <c r="A37" s="40"/>
      <c r="B37" s="40"/>
      <c r="D37" s="40"/>
      <c r="E37" s="40"/>
      <c r="F37" s="41"/>
      <c r="G37" s="40"/>
      <c r="H37" s="40"/>
      <c r="N37" s="378"/>
    </row>
    <row r="38" spans="1:14" ht="20.25" customHeight="1">
      <c r="A38" s="40"/>
      <c r="B38" s="40"/>
      <c r="D38" s="40"/>
      <c r="E38" s="40"/>
      <c r="F38" s="41"/>
      <c r="G38" s="40"/>
      <c r="H38" s="40"/>
      <c r="N38" s="378"/>
    </row>
    <row r="39" spans="1:14" ht="20.25" customHeight="1">
      <c r="A39" s="40"/>
      <c r="B39" s="40"/>
      <c r="D39" s="40"/>
      <c r="E39" s="40"/>
      <c r="F39" s="41"/>
      <c r="G39" s="40"/>
      <c r="H39" s="40"/>
      <c r="N39" s="378"/>
    </row>
    <row r="40" spans="1:14" ht="20.25" customHeight="1">
      <c r="A40" s="40"/>
      <c r="B40" s="40"/>
      <c r="D40" s="40"/>
      <c r="E40" s="40"/>
      <c r="F40" s="41"/>
      <c r="G40" s="40"/>
      <c r="H40" s="40"/>
      <c r="N40" s="378"/>
    </row>
    <row r="41" spans="1:14" ht="20.25" customHeight="1">
      <c r="A41" s="40"/>
      <c r="B41" s="40"/>
      <c r="D41" s="40"/>
      <c r="E41" s="40"/>
      <c r="F41" s="41"/>
      <c r="G41" s="40"/>
      <c r="H41" s="40"/>
      <c r="N41" s="378"/>
    </row>
    <row r="42" spans="1:14" ht="20.25" customHeight="1">
      <c r="A42" s="40"/>
      <c r="B42" s="40"/>
      <c r="D42" s="40"/>
      <c r="E42" s="40"/>
      <c r="F42" s="41"/>
      <c r="G42" s="40"/>
      <c r="H42" s="40"/>
      <c r="N42" s="378"/>
    </row>
    <row r="43" spans="1:14" ht="20.25" customHeight="1">
      <c r="A43" s="40"/>
      <c r="B43" s="40"/>
      <c r="D43" s="40"/>
      <c r="E43" s="40"/>
      <c r="F43" s="41"/>
      <c r="G43" s="40"/>
      <c r="H43" s="40"/>
      <c r="N43" s="378"/>
    </row>
    <row r="44" spans="1:14" ht="20.25" customHeight="1">
      <c r="A44" s="40"/>
      <c r="B44" s="40"/>
      <c r="D44" s="40"/>
      <c r="E44" s="40"/>
      <c r="F44" s="41"/>
      <c r="G44" s="40"/>
      <c r="H44" s="40"/>
      <c r="N44" s="378"/>
    </row>
    <row r="45" spans="1:14" ht="20.25" customHeight="1">
      <c r="A45" s="40"/>
      <c r="B45" s="40"/>
      <c r="D45" s="40"/>
      <c r="E45" s="40"/>
      <c r="F45" s="41"/>
      <c r="G45" s="40"/>
      <c r="H45" s="40"/>
      <c r="N45" s="378"/>
    </row>
    <row r="46" spans="1:14" ht="20.25" customHeight="1">
      <c r="A46" s="2" t="s">
        <v>26</v>
      </c>
      <c r="N46" s="378"/>
    </row>
    <row r="47" spans="1:14" ht="20.25" customHeight="1">
      <c r="A47" s="1"/>
      <c r="B47" s="1"/>
      <c r="D47" s="37"/>
      <c r="E47" s="37"/>
      <c r="F47" s="18"/>
      <c r="G47" s="11"/>
      <c r="H47" s="25"/>
      <c r="I47" s="25"/>
      <c r="J47" s="25"/>
      <c r="K47" s="36"/>
      <c r="L47" s="25"/>
      <c r="N47" s="378"/>
    </row>
    <row r="48" spans="1:14" ht="20.25" customHeight="1">
      <c r="A48" s="1" t="str">
        <f>A1</f>
        <v>บริษัท มาดาม ไบโอไซเอนซ์ จำกัด (มหาชน) และบริษัทย่อย</v>
      </c>
      <c r="B48" s="1"/>
      <c r="C48" s="1"/>
      <c r="D48" s="42"/>
      <c r="E48" s="42"/>
      <c r="F48" s="1"/>
      <c r="G48" s="1"/>
      <c r="H48" s="1"/>
      <c r="I48" s="1"/>
      <c r="J48" s="1"/>
      <c r="L48" s="2"/>
      <c r="N48" s="378"/>
    </row>
    <row r="49" spans="1:14" ht="20.25" customHeight="1">
      <c r="A49" s="1" t="s">
        <v>27</v>
      </c>
      <c r="B49" s="1"/>
      <c r="D49" s="42"/>
      <c r="E49" s="42"/>
      <c r="F49" s="1"/>
      <c r="G49" s="1"/>
      <c r="H49" s="1"/>
      <c r="I49" s="1"/>
      <c r="J49" s="1"/>
      <c r="L49" s="2"/>
      <c r="N49" s="378"/>
    </row>
    <row r="50" spans="1:14" ht="20.25" customHeight="1">
      <c r="A50" s="1" t="s">
        <v>165</v>
      </c>
      <c r="B50" s="1"/>
      <c r="C50" s="1"/>
      <c r="D50" s="42"/>
      <c r="E50" s="42"/>
      <c r="F50" s="1"/>
      <c r="G50" s="1"/>
      <c r="H50" s="1"/>
      <c r="I50" s="1"/>
      <c r="J50" s="1"/>
      <c r="L50" s="2"/>
      <c r="N50" s="378"/>
    </row>
    <row r="51" spans="1:14" ht="20.25" customHeight="1">
      <c r="A51" s="3"/>
      <c r="B51" s="3"/>
      <c r="C51" s="3"/>
      <c r="D51" s="29"/>
      <c r="E51" s="43"/>
      <c r="F51" s="407"/>
      <c r="G51" s="407"/>
      <c r="H51" s="407"/>
      <c r="I51" s="407"/>
      <c r="J51" s="407"/>
      <c r="K51" s="407"/>
      <c r="L51" s="404" t="s">
        <v>167</v>
      </c>
      <c r="N51" s="378"/>
    </row>
    <row r="52" spans="1:14" ht="20.25" customHeight="1">
      <c r="A52" s="4"/>
      <c r="B52" s="4"/>
      <c r="D52" s="5"/>
      <c r="E52" s="4"/>
      <c r="F52" s="411" t="s">
        <v>1</v>
      </c>
      <c r="G52" s="412"/>
      <c r="H52" s="412"/>
      <c r="I52" s="4"/>
      <c r="J52" s="411" t="s">
        <v>2</v>
      </c>
      <c r="K52" s="412"/>
      <c r="L52" s="412"/>
      <c r="N52" s="378"/>
    </row>
    <row r="53" spans="1:14" ht="20.25" customHeight="1">
      <c r="A53" s="4"/>
      <c r="B53" s="4"/>
      <c r="D53" s="5"/>
      <c r="F53" s="144">
        <v>46112</v>
      </c>
      <c r="G53" s="16"/>
      <c r="H53" s="144">
        <v>46022</v>
      </c>
      <c r="I53" s="57"/>
      <c r="J53" s="144">
        <v>46112</v>
      </c>
      <c r="K53" s="16"/>
      <c r="L53" s="144">
        <v>46022</v>
      </c>
      <c r="N53" s="378"/>
    </row>
    <row r="54" spans="1:14" ht="20.25" customHeight="1">
      <c r="A54" s="4"/>
      <c r="B54" s="4"/>
      <c r="D54" s="5"/>
      <c r="F54" s="145" t="s">
        <v>163</v>
      </c>
      <c r="G54" s="16"/>
      <c r="H54" s="145"/>
      <c r="I54" s="57"/>
      <c r="J54" s="145" t="s">
        <v>163</v>
      </c>
      <c r="K54" s="16"/>
      <c r="L54" s="145"/>
      <c r="N54" s="378"/>
    </row>
    <row r="55" spans="1:14" ht="20.25" customHeight="1">
      <c r="A55" s="4"/>
      <c r="B55" s="4"/>
      <c r="D55" s="147" t="s">
        <v>3</v>
      </c>
      <c r="F55" s="146" t="s">
        <v>164</v>
      </c>
      <c r="G55" s="16"/>
      <c r="H55" s="146" t="s">
        <v>166</v>
      </c>
      <c r="I55" s="57"/>
      <c r="J55" s="146" t="s">
        <v>164</v>
      </c>
      <c r="K55" s="16"/>
      <c r="L55" s="146" t="s">
        <v>166</v>
      </c>
      <c r="N55" s="378"/>
    </row>
    <row r="56" spans="1:14" ht="20.25" customHeight="1">
      <c r="A56" s="1" t="s">
        <v>52</v>
      </c>
      <c r="D56" s="4"/>
      <c r="E56" s="4"/>
      <c r="F56" s="15"/>
      <c r="G56" s="11"/>
      <c r="H56" s="27"/>
      <c r="I56" s="25"/>
      <c r="J56" s="27"/>
      <c r="K56" s="36"/>
      <c r="L56" s="27"/>
      <c r="N56" s="378"/>
    </row>
    <row r="57" spans="1:14" ht="20.25" customHeight="1">
      <c r="A57" s="2" t="s">
        <v>53</v>
      </c>
      <c r="D57" s="4"/>
      <c r="E57" s="4"/>
      <c r="F57" s="15"/>
      <c r="G57" s="11"/>
      <c r="H57" s="27"/>
      <c r="I57" s="25"/>
      <c r="J57" s="27"/>
      <c r="K57" s="36"/>
      <c r="L57" s="27"/>
      <c r="N57" s="378"/>
    </row>
    <row r="58" spans="1:14" ht="20.25" customHeight="1" thickBot="1">
      <c r="B58" s="2" t="s">
        <v>1311</v>
      </c>
      <c r="D58" s="4"/>
      <c r="E58" s="4"/>
      <c r="F58" s="142">
        <v>3018272.102</v>
      </c>
      <c r="G58" s="26"/>
      <c r="H58" s="379"/>
      <c r="I58" s="25"/>
      <c r="J58" s="385">
        <v>3018272.102</v>
      </c>
      <c r="K58" s="27"/>
      <c r="L58" s="379"/>
      <c r="N58" s="378"/>
    </row>
    <row r="59" spans="1:14" ht="20.25" customHeight="1" thickTop="1" thickBot="1">
      <c r="B59" s="2" t="s">
        <v>158</v>
      </c>
      <c r="D59" s="4"/>
      <c r="E59" s="4"/>
      <c r="F59" s="379"/>
      <c r="G59" s="26"/>
      <c r="H59" s="142">
        <v>3018272.102</v>
      </c>
      <c r="I59" s="25"/>
      <c r="J59" s="386"/>
      <c r="K59" s="27"/>
      <c r="L59" s="142">
        <v>3018272.102</v>
      </c>
      <c r="N59" s="378"/>
    </row>
    <row r="60" spans="1:14" ht="20.25" customHeight="1" thickTop="1">
      <c r="A60" s="2" t="s">
        <v>54</v>
      </c>
      <c r="D60" s="4"/>
      <c r="E60" s="4"/>
      <c r="F60" s="105"/>
      <c r="G60" s="26"/>
      <c r="H60" s="44"/>
      <c r="I60" s="25"/>
      <c r="J60" s="105"/>
      <c r="K60" s="27"/>
      <c r="L60" s="44"/>
      <c r="N60" s="378"/>
    </row>
    <row r="61" spans="1:14" ht="20.25" customHeight="1">
      <c r="B61" s="2" t="s">
        <v>1313</v>
      </c>
      <c r="D61" s="4"/>
      <c r="E61" s="4"/>
      <c r="F61" s="105"/>
      <c r="G61" s="26"/>
      <c r="H61" s="44"/>
      <c r="I61" s="25"/>
      <c r="J61" s="105"/>
      <c r="K61" s="27"/>
      <c r="L61" s="44"/>
      <c r="N61" s="378"/>
    </row>
    <row r="62" spans="1:14" ht="20.25" customHeight="1">
      <c r="C62" s="2" t="s">
        <v>1312</v>
      </c>
      <c r="D62" s="4"/>
      <c r="E62" s="4"/>
      <c r="F62" s="15">
        <v>2019522</v>
      </c>
      <c r="G62" s="26"/>
      <c r="H62" s="45"/>
      <c r="I62" s="25"/>
      <c r="J62" s="15">
        <v>2019522</v>
      </c>
      <c r="K62" s="27"/>
      <c r="L62" s="45"/>
      <c r="N62" s="378"/>
    </row>
    <row r="63" spans="1:14" ht="20.25" customHeight="1">
      <c r="B63" s="2" t="s">
        <v>159</v>
      </c>
      <c r="D63" s="4"/>
      <c r="E63" s="4"/>
      <c r="F63" s="105"/>
      <c r="G63" s="26"/>
      <c r="H63" s="44"/>
      <c r="I63" s="25"/>
      <c r="J63" s="105"/>
      <c r="K63" s="27"/>
      <c r="L63" s="44"/>
      <c r="N63" s="378"/>
    </row>
    <row r="64" spans="1:14" ht="20.25" customHeight="1">
      <c r="C64" s="2" t="s">
        <v>55</v>
      </c>
      <c r="D64" s="4"/>
      <c r="E64" s="4"/>
      <c r="F64" s="15"/>
      <c r="G64" s="26"/>
      <c r="H64" s="45">
        <v>2019522.102</v>
      </c>
      <c r="I64" s="25"/>
      <c r="J64" s="15"/>
      <c r="K64" s="27"/>
      <c r="L64" s="45">
        <v>2019522.102</v>
      </c>
      <c r="N64" s="378"/>
    </row>
    <row r="65" spans="1:14" ht="20.25" customHeight="1">
      <c r="B65" s="2" t="s">
        <v>56</v>
      </c>
      <c r="D65" s="4"/>
      <c r="E65" s="40"/>
      <c r="F65" s="27">
        <v>-225601</v>
      </c>
      <c r="G65" s="26"/>
      <c r="H65" s="27">
        <v>-225601.09299999999</v>
      </c>
      <c r="I65" s="27"/>
      <c r="J65" s="27">
        <v>-225601</v>
      </c>
      <c r="K65" s="27"/>
      <c r="L65" s="27">
        <v>-225601.09299999999</v>
      </c>
      <c r="N65" s="378"/>
    </row>
    <row r="66" spans="1:14" ht="20.25" customHeight="1">
      <c r="B66" s="2" t="s">
        <v>160</v>
      </c>
      <c r="D66" s="4"/>
      <c r="E66" s="40"/>
      <c r="F66" s="27">
        <v>39679</v>
      </c>
      <c r="G66" s="26"/>
      <c r="H66" s="27">
        <v>39679.063999999998</v>
      </c>
      <c r="I66" s="27"/>
      <c r="J66" s="27">
        <v>39679</v>
      </c>
      <c r="K66" s="27"/>
      <c r="L66" s="27">
        <v>39679.063999999998</v>
      </c>
      <c r="N66" s="378"/>
    </row>
    <row r="67" spans="1:14" ht="20.25" customHeight="1">
      <c r="B67" s="2" t="s">
        <v>57</v>
      </c>
      <c r="D67" s="4"/>
      <c r="E67" s="40"/>
      <c r="F67" s="105">
        <f>'เปลี่ยนแปลงรวม P5'!J19</f>
        <v>-1056311</v>
      </c>
      <c r="G67" s="26"/>
      <c r="H67" s="27">
        <v>-1077823.3019999999</v>
      </c>
      <c r="I67" s="27"/>
      <c r="J67" s="105">
        <f>'เปลี่ยนแปลงเดี่ยว P6'!J19</f>
        <v>-1125459</v>
      </c>
      <c r="K67" s="27"/>
      <c r="L67" s="27">
        <v>-1139010.8799999999</v>
      </c>
      <c r="N67" s="378"/>
    </row>
    <row r="68" spans="1:14" ht="20.25" customHeight="1">
      <c r="A68" s="46"/>
      <c r="B68" s="2" t="s">
        <v>58</v>
      </c>
      <c r="D68" s="5"/>
      <c r="E68" s="40"/>
      <c r="F68" s="143">
        <f>'เปลี่ยนแปลงรวม P5'!L19+'เปลี่ยนแปลงรวม P5'!P19</f>
        <v>-7247</v>
      </c>
      <c r="G68" s="26"/>
      <c r="H68" s="27">
        <v>-7247.2030000000004</v>
      </c>
      <c r="I68" s="27"/>
      <c r="J68" s="143">
        <f>'เปลี่ยนแปลงเดี่ยว P6'!N19</f>
        <v>23536</v>
      </c>
      <c r="K68" s="27"/>
      <c r="L68" s="27">
        <v>23536</v>
      </c>
      <c r="N68" s="378"/>
    </row>
    <row r="69" spans="1:14" ht="20.25" customHeight="1">
      <c r="A69" s="2" t="s">
        <v>59</v>
      </c>
      <c r="C69" s="3"/>
      <c r="D69" s="40"/>
      <c r="E69" s="40"/>
      <c r="F69" s="105">
        <f>SUM(F62:F68)</f>
        <v>770042</v>
      </c>
      <c r="G69" s="48"/>
      <c r="H69" s="47">
        <v>748529.56799999997</v>
      </c>
      <c r="I69" s="27"/>
      <c r="J69" s="105">
        <f>SUM(J62:J68)</f>
        <v>731677</v>
      </c>
      <c r="K69" s="27"/>
      <c r="L69" s="47">
        <v>718125.19299999997</v>
      </c>
      <c r="N69" s="378"/>
    </row>
    <row r="70" spans="1:14" ht="20.25" customHeight="1">
      <c r="A70" s="2" t="s">
        <v>60</v>
      </c>
      <c r="C70" s="3"/>
      <c r="D70" s="400"/>
      <c r="E70" s="40"/>
      <c r="F70" s="143">
        <f>'เปลี่ยนแปลงรวม P5'!T19</f>
        <v>44246</v>
      </c>
      <c r="G70" s="48"/>
      <c r="H70" s="49">
        <v>45190.358999999997</v>
      </c>
      <c r="I70" s="27"/>
      <c r="J70" s="70">
        <v>0</v>
      </c>
      <c r="K70" s="36"/>
      <c r="L70" s="50">
        <v>0</v>
      </c>
      <c r="N70" s="378"/>
    </row>
    <row r="71" spans="1:14" ht="20.25" customHeight="1">
      <c r="A71" s="1" t="s">
        <v>61</v>
      </c>
      <c r="C71" s="3"/>
      <c r="D71" s="5"/>
      <c r="E71" s="40"/>
      <c r="F71" s="382">
        <f>SUM(F69:F70)</f>
        <v>814288</v>
      </c>
      <c r="G71" s="52"/>
      <c r="H71" s="51">
        <v>793719.92700000003</v>
      </c>
      <c r="I71" s="53"/>
      <c r="J71" s="51">
        <f>SUM(J69:J70)</f>
        <v>731677</v>
      </c>
      <c r="K71" s="53"/>
      <c r="L71" s="51">
        <v>718125.19299999997</v>
      </c>
      <c r="N71" s="378"/>
    </row>
    <row r="72" spans="1:14" ht="20.25" customHeight="1" thickBot="1">
      <c r="A72" s="1" t="s">
        <v>62</v>
      </c>
      <c r="C72" s="3"/>
      <c r="D72" s="40"/>
      <c r="E72" s="40"/>
      <c r="F72" s="383">
        <f>SUM(F71,F34)</f>
        <v>1289336</v>
      </c>
      <c r="G72" s="52"/>
      <c r="H72" s="54">
        <v>1316919.5349999999</v>
      </c>
      <c r="I72" s="53"/>
      <c r="J72" s="54">
        <f>SUM(J34,J71)</f>
        <v>979858</v>
      </c>
      <c r="K72" s="53"/>
      <c r="L72" s="54">
        <v>1013554.899</v>
      </c>
      <c r="N72" s="8"/>
    </row>
    <row r="73" spans="1:14" ht="20.25" customHeight="1" thickTop="1">
      <c r="A73" s="40"/>
      <c r="B73" s="40"/>
      <c r="D73" s="40"/>
      <c r="E73" s="40"/>
      <c r="F73" s="41"/>
      <c r="G73" s="40"/>
      <c r="H73" s="40"/>
    </row>
    <row r="74" spans="1:14" ht="20.25" customHeight="1">
      <c r="A74" s="40"/>
      <c r="B74" s="40"/>
      <c r="D74" s="40"/>
      <c r="E74" s="40"/>
    </row>
    <row r="75" spans="1:14" ht="20.25" customHeight="1">
      <c r="A75" s="40"/>
      <c r="B75" s="40"/>
      <c r="D75" s="40"/>
      <c r="E75" s="40"/>
      <c r="F75" s="23"/>
    </row>
    <row r="76" spans="1:14" ht="20.25" customHeight="1">
      <c r="A76" s="40"/>
      <c r="B76" s="40"/>
      <c r="D76" s="40"/>
      <c r="E76" s="40"/>
      <c r="F76" s="23"/>
    </row>
    <row r="77" spans="1:14" ht="20.25" customHeight="1">
      <c r="A77" s="40"/>
      <c r="B77" s="40"/>
      <c r="D77" s="40"/>
      <c r="E77" s="40"/>
      <c r="F77" s="55"/>
      <c r="H77" s="56"/>
    </row>
    <row r="78" spans="1:14" ht="20.25" customHeight="1">
      <c r="A78" s="40"/>
      <c r="B78" s="40"/>
      <c r="D78" s="40"/>
      <c r="E78" s="40"/>
      <c r="F78" s="55"/>
      <c r="G78" s="40"/>
      <c r="H78" s="56"/>
    </row>
    <row r="79" spans="1:14" ht="20.25" customHeight="1">
      <c r="A79" s="40"/>
      <c r="B79" s="40"/>
      <c r="D79" s="40"/>
      <c r="E79" s="40"/>
      <c r="F79" s="41"/>
      <c r="G79" s="40"/>
      <c r="H79" s="40"/>
    </row>
    <row r="80" spans="1:14" ht="20.25" customHeight="1">
      <c r="A80" s="40"/>
      <c r="B80" s="40"/>
      <c r="D80" s="40"/>
      <c r="E80" s="40"/>
      <c r="F80" s="41"/>
      <c r="G80" s="40"/>
      <c r="H80" s="40"/>
    </row>
    <row r="81" spans="1:11" ht="20.25" customHeight="1">
      <c r="A81" s="40"/>
      <c r="B81" s="40"/>
      <c r="D81" s="40"/>
      <c r="E81" s="40"/>
      <c r="F81" s="41"/>
      <c r="G81" s="40"/>
      <c r="H81" s="40"/>
    </row>
    <row r="82" spans="1:11" ht="20.25" customHeight="1">
      <c r="A82" s="40"/>
      <c r="B82" s="40"/>
      <c r="D82" s="40"/>
      <c r="E82" s="40"/>
      <c r="F82" s="41"/>
      <c r="G82" s="40"/>
      <c r="H82" s="40"/>
    </row>
    <row r="83" spans="1:11" ht="20.25" customHeight="1">
      <c r="A83" s="40"/>
      <c r="B83" s="40"/>
      <c r="D83" s="40"/>
      <c r="E83" s="40"/>
      <c r="F83" s="41"/>
      <c r="G83" s="40"/>
      <c r="H83" s="40"/>
    </row>
    <row r="84" spans="1:11" ht="20.25" customHeight="1">
      <c r="A84" s="40"/>
      <c r="B84" s="40"/>
      <c r="D84" s="40"/>
      <c r="E84" s="40"/>
      <c r="F84" s="41"/>
      <c r="G84" s="40"/>
      <c r="H84" s="40"/>
    </row>
    <row r="85" spans="1:11" ht="20.25" customHeight="1">
      <c r="A85" s="40"/>
      <c r="B85" s="40"/>
      <c r="D85" s="40"/>
      <c r="E85" s="40"/>
      <c r="F85" s="41"/>
      <c r="G85" s="40"/>
      <c r="H85" s="40"/>
    </row>
    <row r="86" spans="1:11" ht="20.25" customHeight="1">
      <c r="A86" s="40"/>
      <c r="B86" s="40"/>
      <c r="D86" s="40"/>
      <c r="E86" s="40"/>
      <c r="F86" s="41"/>
      <c r="G86" s="40"/>
      <c r="H86" s="40"/>
    </row>
    <row r="87" spans="1:11" ht="20.25" customHeight="1">
      <c r="A87" s="40"/>
      <c r="B87" s="40"/>
      <c r="D87" s="40"/>
      <c r="E87" s="40"/>
      <c r="F87" s="41"/>
      <c r="G87" s="40"/>
      <c r="H87" s="40"/>
    </row>
    <row r="88" spans="1:11" ht="20.25" customHeight="1">
      <c r="F88" s="13"/>
      <c r="G88" s="13"/>
      <c r="H88" s="13"/>
      <c r="I88" s="13"/>
      <c r="J88" s="13"/>
    </row>
    <row r="89" spans="1:11" ht="20.25" customHeight="1">
      <c r="A89" s="2" t="s">
        <v>184</v>
      </c>
    </row>
    <row r="91" spans="1:11" ht="20.25" customHeight="1">
      <c r="F91" s="8"/>
      <c r="H91" s="23"/>
    </row>
    <row r="92" spans="1:11" ht="20.25" customHeight="1">
      <c r="F92" s="23"/>
      <c r="H92" s="23"/>
      <c r="I92" s="23"/>
      <c r="K92" s="23"/>
    </row>
  </sheetData>
  <mergeCells count="5">
    <mergeCell ref="A9:C9"/>
    <mergeCell ref="F52:H52"/>
    <mergeCell ref="J52:L52"/>
    <mergeCell ref="F5:H5"/>
    <mergeCell ref="J5:L5"/>
  </mergeCells>
  <pageMargins left="0.82677165354330717" right="0.31496062992125984" top="0.78740157480314965" bottom="0.59055118110236227" header="0.31496062992125984" footer="0.35433070866141736"/>
  <pageSetup paperSize="9" scale="80" firstPageNumber="2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0D1C-2271-4FA9-90EA-AAC1D1368E16}">
  <dimension ref="A1:V46"/>
  <sheetViews>
    <sheetView view="pageBreakPreview" topLeftCell="A17" zoomScale="110" zoomScaleNormal="130" zoomScaleSheetLayoutView="110" zoomScalePageLayoutView="40" workbookViewId="0">
      <selection activeCell="N8" sqref="N8"/>
    </sheetView>
  </sheetViews>
  <sheetFormatPr defaultColWidth="9.44140625" defaultRowHeight="19.350000000000001" customHeight="1"/>
  <cols>
    <col min="1" max="1" width="2.5546875" style="2" customWidth="1"/>
    <col min="2" max="2" width="41.5546875" style="2" customWidth="1"/>
    <col min="3" max="3" width="9.88671875" style="2" hidden="1" customWidth="1"/>
    <col min="4" max="4" width="7.5546875" style="2" customWidth="1"/>
    <col min="5" max="5" width="0.6640625" style="2" customWidth="1"/>
    <col min="6" max="6" width="14.109375" style="2" customWidth="1"/>
    <col min="7" max="7" width="0.6640625" style="2" customWidth="1"/>
    <col min="8" max="8" width="14.109375" style="2" customWidth="1"/>
    <col min="9" max="9" width="0.6640625" style="2" customWidth="1"/>
    <col min="10" max="10" width="14.109375" style="2" customWidth="1"/>
    <col min="11" max="11" width="0.6640625" style="2" customWidth="1"/>
    <col min="12" max="12" width="14.109375" style="2" customWidth="1"/>
    <col min="13" max="13" width="13.109375" style="2" bestFit="1" customWidth="1"/>
    <col min="14" max="16" width="9.44140625" style="2"/>
    <col min="17" max="17" width="9.6640625" style="2" customWidth="1"/>
    <col min="18" max="18" width="9.44140625" style="2" customWidth="1"/>
    <col min="19" max="19" width="8.88671875" style="2" customWidth="1"/>
    <col min="20" max="20" width="9.44140625" style="2"/>
    <col min="21" max="21" width="2.88671875" style="2" customWidth="1"/>
    <col min="22" max="16384" width="9.44140625" style="2"/>
  </cols>
  <sheetData>
    <row r="1" spans="1:22" s="40" customFormat="1" ht="20.399999999999999">
      <c r="A1" s="148" t="str">
        <f>'สินทรัพย์ P1'!A1</f>
        <v>บริษัท มาดาม ไบโอไซเอนซ์ จำกัด (มหาชน) และบริษัทย่อย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51" t="s">
        <v>169</v>
      </c>
    </row>
    <row r="2" spans="1:22" s="40" customFormat="1" ht="20.399999999999999">
      <c r="A2" s="174" t="s">
        <v>168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22" s="40" customFormat="1" ht="20.399999999999999">
      <c r="A3" s="174" t="s">
        <v>170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22" ht="20.399999999999999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2" ht="21.6" customHeight="1">
      <c r="A5" s="3"/>
      <c r="B5" s="3"/>
      <c r="C5" s="3"/>
      <c r="D5" s="3"/>
      <c r="F5" s="407"/>
      <c r="G5" s="407"/>
      <c r="H5" s="407"/>
      <c r="I5" s="407"/>
      <c r="J5" s="407"/>
      <c r="K5" s="407"/>
      <c r="L5" s="404" t="s">
        <v>167</v>
      </c>
    </row>
    <row r="6" spans="1:22" ht="19.2" customHeight="1">
      <c r="B6" s="3"/>
      <c r="C6" s="3"/>
      <c r="D6" s="1"/>
      <c r="E6" s="57"/>
      <c r="F6" s="424" t="s">
        <v>1</v>
      </c>
      <c r="G6" s="424"/>
      <c r="H6" s="424"/>
      <c r="I6" s="16"/>
      <c r="J6" s="424" t="s">
        <v>2</v>
      </c>
      <c r="K6" s="424"/>
      <c r="L6" s="424"/>
    </row>
    <row r="7" spans="1:22" ht="19.2" customHeight="1">
      <c r="B7" s="3"/>
      <c r="C7" s="3"/>
      <c r="D7" s="152" t="s">
        <v>3</v>
      </c>
      <c r="E7" s="75"/>
      <c r="F7" s="152" t="s">
        <v>171</v>
      </c>
      <c r="G7" s="1"/>
      <c r="H7" s="152" t="s">
        <v>172</v>
      </c>
      <c r="I7" s="16"/>
      <c r="J7" s="152" t="s">
        <v>171</v>
      </c>
      <c r="K7" s="1"/>
      <c r="L7" s="152" t="s">
        <v>172</v>
      </c>
    </row>
    <row r="8" spans="1:22" ht="19.350000000000001" customHeight="1">
      <c r="A8" s="2" t="s">
        <v>63</v>
      </c>
      <c r="C8" s="2" t="s">
        <v>711</v>
      </c>
      <c r="D8" s="4"/>
      <c r="E8" s="4"/>
      <c r="F8" s="27">
        <v>378344</v>
      </c>
      <c r="G8" s="58"/>
      <c r="H8" s="27">
        <v>327813</v>
      </c>
      <c r="I8" s="23"/>
      <c r="J8" s="27">
        <v>87513</v>
      </c>
      <c r="K8" s="27"/>
      <c r="L8" s="27">
        <v>64118</v>
      </c>
      <c r="M8" s="9"/>
      <c r="N8" s="387"/>
      <c r="O8" s="388"/>
    </row>
    <row r="9" spans="1:22" ht="19.350000000000001" customHeight="1">
      <c r="A9" s="2" t="s">
        <v>64</v>
      </c>
      <c r="C9" s="2" t="s">
        <v>764</v>
      </c>
      <c r="D9" s="4"/>
      <c r="E9" s="4"/>
      <c r="F9" s="49">
        <v>-264629</v>
      </c>
      <c r="G9" s="58"/>
      <c r="H9" s="49">
        <v>-308378</v>
      </c>
      <c r="I9" s="23"/>
      <c r="J9" s="49">
        <v>-20079</v>
      </c>
      <c r="K9" s="27"/>
      <c r="L9" s="49">
        <v>-74821</v>
      </c>
      <c r="M9" s="9"/>
      <c r="N9" s="387"/>
      <c r="O9" s="388"/>
    </row>
    <row r="10" spans="1:22" ht="19.350000000000001" customHeight="1">
      <c r="A10" s="1" t="s">
        <v>65</v>
      </c>
      <c r="D10" s="4"/>
      <c r="E10" s="4"/>
      <c r="F10" s="27">
        <f>SUM(F8:F9)</f>
        <v>113715</v>
      </c>
      <c r="G10" s="58"/>
      <c r="H10" s="27">
        <v>19435</v>
      </c>
      <c r="I10" s="24"/>
      <c r="J10" s="27">
        <f>SUM(J8:J9)</f>
        <v>67434</v>
      </c>
      <c r="K10" s="27"/>
      <c r="L10" s="27">
        <v>-10703</v>
      </c>
      <c r="M10" s="9"/>
      <c r="N10" s="387"/>
      <c r="O10" s="388"/>
      <c r="P10" s="58"/>
      <c r="Q10" s="23"/>
      <c r="T10" s="23"/>
      <c r="V10" s="23"/>
    </row>
    <row r="11" spans="1:22" ht="19.350000000000001" customHeight="1">
      <c r="A11" s="2" t="s">
        <v>66</v>
      </c>
      <c r="C11" s="2" t="s">
        <v>739</v>
      </c>
      <c r="D11" s="4"/>
      <c r="E11" s="4"/>
      <c r="F11" s="49">
        <v>4565</v>
      </c>
      <c r="G11" s="58"/>
      <c r="H11" s="49">
        <v>374245</v>
      </c>
      <c r="I11" s="23"/>
      <c r="J11" s="49">
        <v>4668</v>
      </c>
      <c r="K11" s="27"/>
      <c r="L11" s="49">
        <v>372524</v>
      </c>
      <c r="M11" s="9"/>
      <c r="N11" s="387"/>
      <c r="O11" s="388"/>
    </row>
    <row r="12" spans="1:22" ht="19.350000000000001" customHeight="1">
      <c r="A12" s="1" t="s">
        <v>67</v>
      </c>
      <c r="E12" s="4"/>
      <c r="F12" s="27">
        <f>SUM(F10:F11)</f>
        <v>118280</v>
      </c>
      <c r="G12" s="58"/>
      <c r="H12" s="27">
        <v>393680</v>
      </c>
      <c r="I12" s="24"/>
      <c r="J12" s="27">
        <f>SUM(J10:J11)</f>
        <v>72102</v>
      </c>
      <c r="K12" s="27"/>
      <c r="L12" s="27">
        <v>361821</v>
      </c>
      <c r="M12" s="9"/>
      <c r="N12" s="387"/>
      <c r="O12" s="388"/>
      <c r="P12" s="23"/>
      <c r="R12" s="23"/>
      <c r="T12" s="23"/>
      <c r="V12" s="23"/>
    </row>
    <row r="13" spans="1:22" ht="19.350000000000001" customHeight="1">
      <c r="A13" s="2" t="s">
        <v>68</v>
      </c>
      <c r="C13" s="2" t="s">
        <v>930</v>
      </c>
      <c r="D13" s="4"/>
      <c r="E13" s="4"/>
      <c r="F13" s="27">
        <v>-70852</v>
      </c>
      <c r="G13" s="58"/>
      <c r="H13" s="27">
        <v>-40671</v>
      </c>
      <c r="I13" s="23">
        <v>0</v>
      </c>
      <c r="J13" s="27">
        <v>-43223</v>
      </c>
      <c r="K13" s="27"/>
      <c r="L13" s="27">
        <v>-3400</v>
      </c>
      <c r="M13" s="9"/>
      <c r="N13" s="387"/>
      <c r="O13" s="388"/>
    </row>
    <row r="14" spans="1:22" ht="19.350000000000001" customHeight="1">
      <c r="A14" s="2" t="s">
        <v>69</v>
      </c>
      <c r="C14" s="2" t="s">
        <v>1012</v>
      </c>
      <c r="D14" s="4"/>
      <c r="E14" s="4"/>
      <c r="F14" s="27">
        <f>-24930+1683</f>
        <v>-23247</v>
      </c>
      <c r="G14" s="58"/>
      <c r="H14" s="27">
        <v>-112856</v>
      </c>
      <c r="I14" s="23">
        <v>0</v>
      </c>
      <c r="J14" s="27">
        <f>-13540+1683</f>
        <v>-11857</v>
      </c>
      <c r="K14" s="27"/>
      <c r="L14" s="27">
        <v>-93275</v>
      </c>
      <c r="M14" s="9"/>
      <c r="N14" s="387"/>
      <c r="O14" s="388"/>
    </row>
    <row r="15" spans="1:22" ht="19.350000000000001" customHeight="1">
      <c r="A15" s="1" t="s">
        <v>70</v>
      </c>
      <c r="E15" s="4"/>
      <c r="F15" s="59">
        <f>SUM(F13:F14)</f>
        <v>-94099</v>
      </c>
      <c r="G15" s="58"/>
      <c r="H15" s="59">
        <v>-153527</v>
      </c>
      <c r="I15" s="23"/>
      <c r="J15" s="59">
        <f>SUM(J13:J14)</f>
        <v>-55080</v>
      </c>
      <c r="K15" s="27"/>
      <c r="L15" s="59">
        <v>-96675</v>
      </c>
      <c r="M15" s="9"/>
      <c r="N15" s="387"/>
      <c r="O15" s="388"/>
      <c r="P15" s="23"/>
      <c r="R15" s="23"/>
      <c r="T15" s="23"/>
      <c r="V15" s="23"/>
    </row>
    <row r="16" spans="1:22" ht="19.350000000000001" customHeight="1">
      <c r="A16" s="1" t="s">
        <v>71</v>
      </c>
      <c r="D16" s="4"/>
      <c r="E16" s="4"/>
      <c r="F16" s="27">
        <f>SUM(F12,F15)</f>
        <v>24181</v>
      </c>
      <c r="G16" s="58"/>
      <c r="H16" s="27">
        <v>240153</v>
      </c>
      <c r="I16" s="23"/>
      <c r="J16" s="27">
        <f>SUM(J12,J15)</f>
        <v>17022</v>
      </c>
      <c r="K16" s="27"/>
      <c r="L16" s="27">
        <v>265146</v>
      </c>
      <c r="M16" s="9"/>
      <c r="N16" s="387"/>
      <c r="O16" s="388"/>
      <c r="P16" s="23"/>
      <c r="R16" s="23"/>
      <c r="T16" s="23"/>
      <c r="V16" s="23"/>
    </row>
    <row r="17" spans="1:22" ht="19.350000000000001" customHeight="1">
      <c r="A17" s="2" t="s">
        <v>72</v>
      </c>
      <c r="B17" s="57"/>
      <c r="C17" s="2" t="s">
        <v>260</v>
      </c>
      <c r="D17" s="4"/>
      <c r="E17" s="4"/>
      <c r="F17" s="27">
        <v>0</v>
      </c>
      <c r="G17" s="58"/>
      <c r="H17" s="27">
        <v>0</v>
      </c>
      <c r="I17" s="23"/>
      <c r="J17" s="27">
        <v>0</v>
      </c>
      <c r="K17" s="27"/>
      <c r="L17" s="27">
        <v>-81094</v>
      </c>
      <c r="M17" s="9"/>
      <c r="N17" s="28"/>
      <c r="O17" s="28"/>
    </row>
    <row r="18" spans="1:22" ht="19.350000000000001" customHeight="1">
      <c r="A18" s="2" t="s">
        <v>73</v>
      </c>
      <c r="B18" s="57"/>
      <c r="C18" s="2" t="s">
        <v>1310</v>
      </c>
      <c r="D18" s="4"/>
      <c r="E18" s="4"/>
      <c r="F18" s="27">
        <v>0</v>
      </c>
      <c r="G18" s="58"/>
      <c r="H18" s="27">
        <v>-388</v>
      </c>
      <c r="I18" s="23"/>
      <c r="J18" s="27">
        <v>0</v>
      </c>
      <c r="K18" s="27"/>
      <c r="L18" s="27">
        <v>-2776</v>
      </c>
      <c r="M18" s="9"/>
      <c r="N18" s="28"/>
      <c r="O18" s="28"/>
    </row>
    <row r="19" spans="1:22" ht="19.350000000000001" customHeight="1">
      <c r="A19" s="2" t="s">
        <v>74</v>
      </c>
      <c r="B19" s="57"/>
      <c r="C19" s="2" t="s">
        <v>1280</v>
      </c>
      <c r="D19" s="4"/>
      <c r="E19" s="4"/>
      <c r="F19" s="27">
        <v>0</v>
      </c>
      <c r="G19" s="58"/>
      <c r="H19" s="27">
        <v>0</v>
      </c>
      <c r="I19" s="23"/>
      <c r="J19" s="27">
        <v>0</v>
      </c>
      <c r="K19" s="27"/>
      <c r="L19" s="27">
        <v>-2450</v>
      </c>
      <c r="M19" s="9"/>
      <c r="N19" s="28"/>
      <c r="O19" s="28"/>
    </row>
    <row r="20" spans="1:22" ht="19.350000000000001" customHeight="1">
      <c r="A20" s="2" t="s">
        <v>75</v>
      </c>
      <c r="B20" s="57"/>
      <c r="C20" s="2" t="s">
        <v>1283</v>
      </c>
      <c r="D20" s="4"/>
      <c r="E20" s="4"/>
      <c r="F20" s="49">
        <f>-2386-1683</f>
        <v>-4069</v>
      </c>
      <c r="G20" s="58"/>
      <c r="H20" s="49">
        <v>-10537</v>
      </c>
      <c r="I20" s="23"/>
      <c r="J20" s="49">
        <f>-1787-1683</f>
        <v>-3470</v>
      </c>
      <c r="K20" s="27"/>
      <c r="L20" s="49">
        <v>-5479</v>
      </c>
      <c r="M20" s="9"/>
      <c r="N20" s="28"/>
      <c r="O20" s="28"/>
    </row>
    <row r="21" spans="1:22" ht="19.350000000000001" customHeight="1">
      <c r="A21" s="1" t="s">
        <v>76</v>
      </c>
      <c r="B21" s="57"/>
      <c r="C21" s="57"/>
      <c r="D21" s="4"/>
      <c r="E21" s="57"/>
      <c r="F21" s="27">
        <f>SUM(F16:F20)</f>
        <v>20112</v>
      </c>
      <c r="G21" s="58"/>
      <c r="H21" s="27">
        <v>229228</v>
      </c>
      <c r="I21" s="21"/>
      <c r="J21" s="27">
        <f>SUM(J16:J20)</f>
        <v>13552</v>
      </c>
      <c r="K21" s="27"/>
      <c r="L21" s="27">
        <v>173347</v>
      </c>
      <c r="M21" s="9"/>
      <c r="P21" s="23"/>
      <c r="R21" s="23"/>
      <c r="T21" s="23"/>
      <c r="V21" s="23"/>
    </row>
    <row r="22" spans="1:22" ht="19.350000000000001" customHeight="1">
      <c r="A22" s="2" t="s">
        <v>77</v>
      </c>
      <c r="B22" s="57"/>
      <c r="C22" s="57"/>
      <c r="D22" s="4"/>
      <c r="E22" s="4"/>
      <c r="F22" s="27">
        <v>456</v>
      </c>
      <c r="G22" s="58"/>
      <c r="H22" s="27">
        <v>-974</v>
      </c>
      <c r="I22" s="23"/>
      <c r="J22" s="27">
        <v>0</v>
      </c>
      <c r="K22" s="27"/>
      <c r="L22" s="27">
        <v>0</v>
      </c>
      <c r="M22" s="9"/>
      <c r="N22" s="28"/>
      <c r="O22" s="28"/>
    </row>
    <row r="23" spans="1:22" ht="18" customHeight="1" thickBot="1">
      <c r="A23" s="1" t="s">
        <v>78</v>
      </c>
      <c r="E23" s="57"/>
      <c r="F23" s="60">
        <f>SUM(F21:F22)</f>
        <v>20568</v>
      </c>
      <c r="G23" s="23"/>
      <c r="H23" s="60">
        <v>228254</v>
      </c>
      <c r="I23" s="57"/>
      <c r="J23" s="60">
        <f>SUM(J21:J22)</f>
        <v>13552</v>
      </c>
      <c r="K23" s="23"/>
      <c r="L23" s="60">
        <v>173347</v>
      </c>
      <c r="M23" s="9"/>
      <c r="N23" s="58"/>
      <c r="O23" s="58"/>
      <c r="P23" s="23"/>
      <c r="R23" s="23"/>
      <c r="T23" s="23"/>
      <c r="V23" s="23"/>
    </row>
    <row r="24" spans="1:22" ht="18" customHeight="1" thickTop="1">
      <c r="A24" s="1"/>
      <c r="E24" s="57"/>
      <c r="F24" s="27"/>
      <c r="G24" s="32"/>
      <c r="H24" s="27"/>
      <c r="I24" s="21"/>
      <c r="J24" s="23"/>
      <c r="K24" s="27"/>
      <c r="L24" s="27"/>
    </row>
    <row r="25" spans="1:22" ht="18" customHeight="1">
      <c r="A25" s="61" t="s">
        <v>79</v>
      </c>
      <c r="D25" s="4"/>
      <c r="E25" s="57"/>
      <c r="G25" s="23"/>
      <c r="H25" s="23"/>
      <c r="I25" s="57"/>
      <c r="K25" s="23"/>
      <c r="L25" s="23"/>
      <c r="M25" s="9"/>
      <c r="N25" s="23"/>
      <c r="O25" s="23"/>
    </row>
    <row r="26" spans="1:22" ht="18" customHeight="1" thickBot="1">
      <c r="A26" s="1" t="s">
        <v>80</v>
      </c>
      <c r="B26" s="29"/>
      <c r="C26" s="29"/>
      <c r="D26" s="4"/>
      <c r="E26" s="57"/>
      <c r="F26" s="60">
        <f>F23</f>
        <v>20568</v>
      </c>
      <c r="G26" s="23"/>
      <c r="H26" s="60">
        <v>228254</v>
      </c>
      <c r="J26" s="60">
        <f>J23</f>
        <v>13552</v>
      </c>
      <c r="K26" s="23"/>
      <c r="L26" s="60">
        <v>173347</v>
      </c>
      <c r="M26" s="9"/>
      <c r="P26" s="23"/>
      <c r="R26" s="23"/>
      <c r="T26" s="23"/>
      <c r="V26" s="23"/>
    </row>
    <row r="27" spans="1:22" ht="7.5" customHeight="1" thickTop="1">
      <c r="A27" s="1"/>
      <c r="E27" s="57"/>
      <c r="F27" s="27"/>
      <c r="G27" s="32"/>
      <c r="H27" s="27"/>
      <c r="I27" s="21"/>
      <c r="J27" s="27"/>
      <c r="K27" s="27"/>
      <c r="L27" s="27"/>
    </row>
    <row r="28" spans="1:22" ht="20.399999999999999">
      <c r="A28" s="1" t="s">
        <v>81</v>
      </c>
      <c r="F28" s="23"/>
      <c r="G28" s="58"/>
      <c r="H28" s="27"/>
      <c r="I28" s="23"/>
      <c r="J28" s="23"/>
      <c r="K28" s="27"/>
      <c r="L28" s="27"/>
    </row>
    <row r="29" spans="1:22" ht="19.350000000000001" customHeight="1">
      <c r="A29" s="1"/>
      <c r="B29" s="2" t="s">
        <v>82</v>
      </c>
      <c r="F29" s="63">
        <f>F31-F30</f>
        <v>21512</v>
      </c>
      <c r="G29" s="58"/>
      <c r="H29" s="63">
        <v>227898</v>
      </c>
      <c r="I29" s="23"/>
      <c r="J29" s="63">
        <f>J26</f>
        <v>13552</v>
      </c>
      <c r="K29" s="58"/>
      <c r="L29" s="63">
        <v>173347</v>
      </c>
      <c r="M29" s="23"/>
    </row>
    <row r="30" spans="1:22" ht="19.350000000000001" customHeight="1">
      <c r="A30" s="1"/>
      <c r="B30" s="2" t="s">
        <v>60</v>
      </c>
      <c r="F30" s="64">
        <f>F34</f>
        <v>-944</v>
      </c>
      <c r="G30" s="58"/>
      <c r="H30" s="64">
        <v>356</v>
      </c>
      <c r="I30" s="23"/>
      <c r="J30" s="64">
        <v>0</v>
      </c>
      <c r="K30" s="23"/>
      <c r="L30" s="62">
        <v>0</v>
      </c>
      <c r="N30" s="28"/>
      <c r="O30" s="28"/>
    </row>
    <row r="31" spans="1:22" ht="19.350000000000001" customHeight="1" thickBot="1">
      <c r="A31" s="1"/>
      <c r="F31" s="65">
        <f>F26</f>
        <v>20568</v>
      </c>
      <c r="G31" s="58"/>
      <c r="H31" s="65">
        <f>H26</f>
        <v>228254</v>
      </c>
      <c r="I31" s="23"/>
      <c r="J31" s="65">
        <v>13552</v>
      </c>
      <c r="K31" s="58"/>
      <c r="L31" s="65">
        <v>173347</v>
      </c>
      <c r="P31" s="23"/>
      <c r="R31" s="23"/>
      <c r="T31" s="23"/>
      <c r="V31" s="23"/>
    </row>
    <row r="32" spans="1:22" ht="19.350000000000001" customHeight="1" thickTop="1">
      <c r="A32" s="1" t="s">
        <v>83</v>
      </c>
      <c r="F32" s="23"/>
      <c r="G32" s="58"/>
      <c r="H32" s="27"/>
      <c r="I32" s="23"/>
      <c r="J32" s="27"/>
      <c r="K32" s="27"/>
      <c r="L32" s="27"/>
    </row>
    <row r="33" spans="1:22" ht="19.350000000000001" customHeight="1">
      <c r="A33" s="1"/>
      <c r="B33" s="2" t="s">
        <v>82</v>
      </c>
      <c r="F33" s="63">
        <f>F35-F34</f>
        <v>21512</v>
      </c>
      <c r="G33" s="58"/>
      <c r="H33" s="66">
        <v>227898</v>
      </c>
      <c r="I33" s="23"/>
      <c r="J33" s="63">
        <f>J29</f>
        <v>13552</v>
      </c>
      <c r="K33" s="58"/>
      <c r="L33" s="66">
        <v>173347</v>
      </c>
    </row>
    <row r="34" spans="1:22" ht="19.350000000000001" customHeight="1">
      <c r="A34" s="1"/>
      <c r="B34" s="2" t="s">
        <v>60</v>
      </c>
      <c r="D34" s="13"/>
      <c r="F34" s="64">
        <v>-944</v>
      </c>
      <c r="G34" s="58"/>
      <c r="H34" s="67">
        <v>356</v>
      </c>
      <c r="I34" s="23"/>
      <c r="J34" s="27">
        <v>0</v>
      </c>
      <c r="K34" s="23"/>
      <c r="L34" s="62">
        <v>0</v>
      </c>
      <c r="N34" s="28"/>
      <c r="O34" s="28"/>
    </row>
    <row r="35" spans="1:22" ht="19.350000000000001" customHeight="1" thickBot="1">
      <c r="F35" s="68">
        <f>F26</f>
        <v>20568</v>
      </c>
      <c r="G35" s="58"/>
      <c r="H35" s="68">
        <f>H26</f>
        <v>228254</v>
      </c>
      <c r="I35" s="68">
        <v>228254</v>
      </c>
      <c r="J35" s="68">
        <v>13552</v>
      </c>
      <c r="K35" s="58"/>
      <c r="L35" s="68">
        <v>173347</v>
      </c>
      <c r="P35" s="23"/>
      <c r="R35" s="23"/>
      <c r="T35" s="23"/>
      <c r="V35" s="23"/>
    </row>
    <row r="36" spans="1:22" ht="6" customHeight="1" thickTop="1">
      <c r="B36" s="3"/>
      <c r="C36" s="3"/>
      <c r="D36" s="3"/>
      <c r="E36" s="3"/>
      <c r="G36" s="57"/>
      <c r="H36" s="35"/>
      <c r="I36" s="57"/>
      <c r="J36" s="35"/>
      <c r="K36" s="35"/>
      <c r="L36" s="35"/>
    </row>
    <row r="37" spans="1:22" ht="19.350000000000001" customHeight="1">
      <c r="A37" s="1" t="s">
        <v>84</v>
      </c>
      <c r="D37" s="4"/>
      <c r="E37" s="57"/>
      <c r="F37" s="69"/>
      <c r="H37" s="70"/>
      <c r="J37" s="50"/>
      <c r="K37" s="35"/>
      <c r="L37" s="70"/>
    </row>
    <row r="38" spans="1:22" ht="19.350000000000001" customHeight="1" thickBot="1">
      <c r="A38" s="1"/>
      <c r="B38" s="2" t="s">
        <v>85</v>
      </c>
      <c r="D38" s="13">
        <v>20</v>
      </c>
      <c r="E38" s="57"/>
      <c r="F38" s="71">
        <f>ROUND(F23/807809,4)</f>
        <v>2.5499999999999998E-2</v>
      </c>
      <c r="G38" s="72"/>
      <c r="H38" s="71">
        <v>0.28199999999999997</v>
      </c>
      <c r="I38" s="72"/>
      <c r="J38" s="71">
        <f>ROUND(J23/807809,4)</f>
        <v>1.6799999999999999E-2</v>
      </c>
      <c r="K38" s="73"/>
      <c r="L38" s="71">
        <v>0.215</v>
      </c>
      <c r="M38" s="377"/>
    </row>
    <row r="39" spans="1:22" ht="5.0999999999999996" customHeight="1" thickTop="1">
      <c r="A39" s="1"/>
      <c r="D39" s="4"/>
      <c r="E39" s="57"/>
      <c r="F39" s="74"/>
      <c r="G39" s="72"/>
      <c r="H39" s="74"/>
      <c r="I39" s="72"/>
      <c r="J39" s="74"/>
      <c r="K39" s="72"/>
      <c r="L39" s="74"/>
    </row>
    <row r="40" spans="1:22" ht="20.399999999999999">
      <c r="A40" s="1"/>
      <c r="D40" s="4"/>
      <c r="E40" s="57"/>
      <c r="F40" s="74"/>
      <c r="G40" s="72"/>
      <c r="H40" s="74"/>
      <c r="I40" s="72"/>
      <c r="J40" s="74"/>
      <c r="K40" s="72"/>
      <c r="L40" s="74"/>
    </row>
    <row r="41" spans="1:22" ht="20.399999999999999">
      <c r="A41" s="1"/>
      <c r="D41" s="4"/>
      <c r="E41" s="57"/>
      <c r="F41" s="74"/>
      <c r="G41" s="72"/>
      <c r="H41" s="74"/>
      <c r="I41" s="72"/>
      <c r="J41" s="74"/>
      <c r="K41" s="72"/>
      <c r="L41" s="74"/>
    </row>
    <row r="42" spans="1:22" ht="20.399999999999999">
      <c r="A42" s="1"/>
      <c r="D42" s="4"/>
      <c r="E42" s="57"/>
      <c r="F42" s="74"/>
      <c r="G42" s="72"/>
      <c r="H42" s="74"/>
      <c r="I42" s="72"/>
      <c r="J42" s="74"/>
      <c r="K42" s="72"/>
      <c r="L42" s="74"/>
    </row>
    <row r="43" spans="1:22" ht="20.399999999999999">
      <c r="A43" s="1"/>
      <c r="D43" s="4"/>
      <c r="E43" s="57"/>
      <c r="F43" s="74"/>
      <c r="G43" s="72"/>
      <c r="H43" s="74"/>
      <c r="I43" s="72"/>
      <c r="J43" s="74"/>
      <c r="K43" s="72"/>
      <c r="L43" s="74"/>
    </row>
    <row r="44" spans="1:22" ht="20.399999999999999">
      <c r="A44" s="1"/>
      <c r="D44" s="4"/>
      <c r="E44" s="57"/>
      <c r="F44" s="74"/>
      <c r="G44" s="72"/>
      <c r="H44" s="74"/>
      <c r="I44" s="72"/>
      <c r="J44" s="74"/>
      <c r="K44" s="72"/>
      <c r="L44" s="74"/>
    </row>
    <row r="45" spans="1:22" ht="25.5" customHeight="1">
      <c r="A45" s="1"/>
      <c r="D45" s="4"/>
      <c r="E45" s="57"/>
      <c r="F45" s="74"/>
      <c r="G45" s="72"/>
      <c r="H45" s="74"/>
      <c r="I45" s="72"/>
      <c r="J45" s="74"/>
      <c r="K45" s="72"/>
      <c r="L45" s="74"/>
    </row>
    <row r="46" spans="1:22" ht="19.350000000000001" customHeight="1">
      <c r="A46" s="2" t="s">
        <v>184</v>
      </c>
    </row>
  </sheetData>
  <mergeCells count="2">
    <mergeCell ref="F6:H6"/>
    <mergeCell ref="J6:L6"/>
  </mergeCells>
  <pageMargins left="0.82677165354330717" right="0.31496062992125984" top="0.78740157480314965" bottom="0.59055118110236227" header="0.31496062992125984" footer="0.35433070866141736"/>
  <pageSetup paperSize="9" scale="80" firstPageNumber="4" fitToWidth="0" fitToHeight="0" orientation="portrait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F1F5-236D-4DC3-BBF1-7B1694768597}">
  <dimension ref="A1:Y34"/>
  <sheetViews>
    <sheetView view="pageBreakPreview" zoomScale="80" zoomScaleNormal="80" zoomScaleSheetLayoutView="80" zoomScalePageLayoutView="40" workbookViewId="0">
      <selection activeCell="A18" sqref="A18"/>
    </sheetView>
  </sheetViews>
  <sheetFormatPr defaultColWidth="9.44140625" defaultRowHeight="21.75" customHeight="1"/>
  <cols>
    <col min="1" max="1" width="27.88671875" style="100" customWidth="1"/>
    <col min="2" max="2" width="6.109375" style="100" customWidth="1"/>
    <col min="3" max="3" width="1" style="100" customWidth="1"/>
    <col min="4" max="4" width="13.5546875" style="100" customWidth="1"/>
    <col min="5" max="5" width="0.6640625" style="100" customWidth="1"/>
    <col min="6" max="6" width="12.88671875" style="100" customWidth="1"/>
    <col min="7" max="7" width="0.5546875" style="100" customWidth="1"/>
    <col min="8" max="8" width="16.5546875" style="100" customWidth="1"/>
    <col min="9" max="9" width="0.6640625" style="100" customWidth="1"/>
    <col min="10" max="10" width="13.6640625" style="100" customWidth="1"/>
    <col min="11" max="11" width="0.6640625" style="100" customWidth="1"/>
    <col min="12" max="12" width="16.6640625" style="100" customWidth="1"/>
    <col min="13" max="13" width="0.5546875" style="100" customWidth="1"/>
    <col min="14" max="14" width="13.6640625" style="100" customWidth="1"/>
    <col min="15" max="15" width="0.44140625" style="100" customWidth="1"/>
    <col min="16" max="16" width="17.33203125" style="100" customWidth="1"/>
    <col min="17" max="17" width="0.5546875" style="100" customWidth="1"/>
    <col min="18" max="18" width="11.5546875" style="100" customWidth="1"/>
    <col min="19" max="19" width="0.6640625" style="100" customWidth="1"/>
    <col min="20" max="20" width="13.6640625" style="100" customWidth="1"/>
    <col min="21" max="21" width="0.5546875" style="100" customWidth="1"/>
    <col min="22" max="22" width="13.6640625" style="100" customWidth="1"/>
    <col min="23" max="23" width="9.44140625" style="100"/>
    <col min="24" max="24" width="12.5546875" style="100" bestFit="1" customWidth="1"/>
    <col min="25" max="16384" width="9.44140625" style="100"/>
  </cols>
  <sheetData>
    <row r="1" spans="1:25" ht="21.75" customHeight="1">
      <c r="A1" s="99" t="str">
        <f>'สินทรัพย์ P1'!A1</f>
        <v>บริษัท มาดาม ไบโอไซเอนซ์ จำกัด (มหาชน) และบริษัทย่อย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150" t="s">
        <v>169</v>
      </c>
    </row>
    <row r="2" spans="1:25" ht="21.75" customHeight="1">
      <c r="A2" s="99" t="s">
        <v>86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5" ht="21.75" customHeight="1">
      <c r="A3" s="1" t="s">
        <v>170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99"/>
      <c r="S3" s="99"/>
      <c r="T3" s="99"/>
      <c r="U3" s="99"/>
    </row>
    <row r="4" spans="1:25" ht="21.75" customHeight="1">
      <c r="B4" s="101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  <c r="S4" s="406"/>
      <c r="T4" s="406"/>
      <c r="U4" s="406"/>
      <c r="V4" s="405" t="s">
        <v>167</v>
      </c>
    </row>
    <row r="5" spans="1:25" ht="21.75" customHeight="1">
      <c r="A5" s="101"/>
      <c r="B5" s="101"/>
      <c r="C5" s="425" t="s">
        <v>1</v>
      </c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</row>
    <row r="6" spans="1:25" ht="21.75" customHeight="1">
      <c r="A6" s="101"/>
      <c r="B6" s="101"/>
      <c r="C6" s="425" t="s">
        <v>87</v>
      </c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171"/>
      <c r="U6" s="171"/>
      <c r="V6" s="171"/>
    </row>
    <row r="7" spans="1:25" ht="21.75" customHeight="1">
      <c r="A7" s="101"/>
      <c r="C7" s="154"/>
      <c r="D7" s="164"/>
      <c r="E7" s="164"/>
      <c r="F7" s="164"/>
      <c r="G7" s="164"/>
      <c r="H7" s="164"/>
      <c r="I7" s="164"/>
      <c r="J7" s="99"/>
      <c r="K7" s="164"/>
      <c r="M7" s="99"/>
      <c r="N7" s="426" t="s">
        <v>88</v>
      </c>
      <c r="O7" s="426"/>
      <c r="P7" s="426"/>
      <c r="Q7" s="164"/>
      <c r="R7" s="164"/>
      <c r="S7" s="164"/>
      <c r="T7" s="164"/>
      <c r="U7" s="164"/>
      <c r="V7" s="165"/>
    </row>
    <row r="8" spans="1:25" ht="21.75" customHeight="1">
      <c r="A8" s="101"/>
      <c r="C8" s="154"/>
      <c r="D8" s="164"/>
      <c r="E8" s="164"/>
      <c r="F8" s="164"/>
      <c r="G8" s="164"/>
      <c r="H8" s="164"/>
      <c r="I8" s="164"/>
      <c r="J8" s="99"/>
      <c r="K8" s="164"/>
      <c r="L8" s="164"/>
      <c r="M8" s="164"/>
      <c r="N8" s="427" t="s">
        <v>173</v>
      </c>
      <c r="O8" s="427"/>
      <c r="P8" s="427"/>
      <c r="Q8" s="164"/>
      <c r="R8" s="164"/>
      <c r="S8" s="164"/>
      <c r="T8" s="164"/>
      <c r="U8" s="164"/>
      <c r="V8" s="165"/>
    </row>
    <row r="9" spans="1:25" ht="21.75" customHeight="1">
      <c r="A9" s="101"/>
      <c r="C9" s="154"/>
      <c r="D9" s="164" t="s">
        <v>53</v>
      </c>
      <c r="E9" s="164"/>
      <c r="F9" s="164" t="s">
        <v>89</v>
      </c>
      <c r="G9" s="164"/>
      <c r="H9" s="164"/>
      <c r="I9" s="164"/>
      <c r="J9" s="164"/>
      <c r="K9" s="164"/>
      <c r="L9" s="164" t="s">
        <v>90</v>
      </c>
      <c r="M9" s="164"/>
      <c r="N9" s="164" t="s">
        <v>174</v>
      </c>
      <c r="O9" s="164"/>
      <c r="P9" s="164" t="s">
        <v>179</v>
      </c>
      <c r="Q9" s="164"/>
      <c r="R9" s="149" t="s">
        <v>91</v>
      </c>
      <c r="S9" s="164"/>
      <c r="T9" s="164"/>
      <c r="U9" s="164"/>
      <c r="V9" s="165"/>
    </row>
    <row r="10" spans="1:25" ht="35.25" customHeight="1">
      <c r="A10" s="101"/>
      <c r="B10" s="103"/>
      <c r="C10" s="164"/>
      <c r="D10" s="164" t="s">
        <v>92</v>
      </c>
      <c r="E10" s="164"/>
      <c r="F10" s="164" t="s">
        <v>93</v>
      </c>
      <c r="G10" s="164"/>
      <c r="H10" s="164" t="s">
        <v>175</v>
      </c>
      <c r="I10" s="164"/>
      <c r="J10" s="149" t="s">
        <v>1319</v>
      </c>
      <c r="K10" s="99"/>
      <c r="L10" s="149" t="s">
        <v>94</v>
      </c>
      <c r="M10" s="164"/>
      <c r="N10" s="164" t="s">
        <v>176</v>
      </c>
      <c r="O10" s="164"/>
      <c r="P10" s="164" t="s">
        <v>180</v>
      </c>
      <c r="Q10" s="99"/>
      <c r="R10" s="149" t="s">
        <v>95</v>
      </c>
      <c r="S10" s="149"/>
      <c r="T10" s="166" t="s">
        <v>96</v>
      </c>
      <c r="U10" s="164"/>
      <c r="V10" s="165"/>
    </row>
    <row r="11" spans="1:25" ht="35.25" customHeight="1">
      <c r="A11" s="101"/>
      <c r="B11" s="103"/>
      <c r="C11" s="164"/>
      <c r="D11" s="167" t="s">
        <v>97</v>
      </c>
      <c r="E11" s="164"/>
      <c r="F11" s="167" t="s">
        <v>98</v>
      </c>
      <c r="G11" s="164"/>
      <c r="H11" s="168" t="s">
        <v>177</v>
      </c>
      <c r="I11" s="164"/>
      <c r="J11" s="168" t="s">
        <v>1320</v>
      </c>
      <c r="K11" s="164"/>
      <c r="L11" s="168" t="s">
        <v>99</v>
      </c>
      <c r="M11" s="164"/>
      <c r="N11" s="167" t="s">
        <v>178</v>
      </c>
      <c r="O11" s="164"/>
      <c r="P11" s="168" t="s">
        <v>181</v>
      </c>
      <c r="Q11" s="164"/>
      <c r="R11" s="168" t="s">
        <v>100</v>
      </c>
      <c r="S11" s="166"/>
      <c r="T11" s="169" t="s">
        <v>101</v>
      </c>
      <c r="U11" s="164"/>
      <c r="V11" s="167" t="s">
        <v>102</v>
      </c>
    </row>
    <row r="12" spans="1:25" ht="21.75" customHeight="1">
      <c r="A12" s="101"/>
      <c r="C12" s="103"/>
      <c r="D12" s="103"/>
      <c r="E12" s="103"/>
      <c r="F12" s="103"/>
      <c r="G12" s="103"/>
      <c r="H12" s="103"/>
      <c r="I12" s="103"/>
      <c r="J12" s="155"/>
      <c r="K12" s="103"/>
      <c r="L12" s="103"/>
      <c r="M12" s="103"/>
      <c r="N12" s="103"/>
      <c r="O12" s="103"/>
      <c r="P12" s="103"/>
      <c r="Q12" s="103"/>
      <c r="R12" s="155"/>
      <c r="S12" s="156"/>
      <c r="T12" s="104"/>
      <c r="U12" s="103"/>
      <c r="V12" s="103"/>
    </row>
    <row r="13" spans="1:25" s="159" customFormat="1" ht="21.75" customHeight="1">
      <c r="A13" s="99" t="s">
        <v>103</v>
      </c>
      <c r="B13" s="157"/>
      <c r="C13" s="157"/>
      <c r="D13" s="158">
        <v>1717022</v>
      </c>
      <c r="F13" s="158">
        <v>-35669</v>
      </c>
      <c r="H13" s="158">
        <v>0</v>
      </c>
      <c r="J13" s="158">
        <v>-1136658</v>
      </c>
      <c r="L13" s="158">
        <v>-49187</v>
      </c>
      <c r="M13" s="158"/>
      <c r="N13" s="158">
        <v>0</v>
      </c>
      <c r="O13" s="158"/>
      <c r="P13" s="158">
        <v>0</v>
      </c>
      <c r="R13" s="158">
        <f>SUM(D13:P13)</f>
        <v>495508</v>
      </c>
      <c r="T13" s="158">
        <v>43296</v>
      </c>
      <c r="V13" s="158">
        <f>SUM(R13:T13)</f>
        <v>538804</v>
      </c>
      <c r="X13" s="158"/>
      <c r="Y13" s="158"/>
    </row>
    <row r="14" spans="1:25" s="159" customFormat="1" ht="21.75" customHeight="1">
      <c r="A14" s="100" t="s">
        <v>108</v>
      </c>
      <c r="B14" s="157"/>
      <c r="C14" s="157"/>
      <c r="D14" s="77">
        <v>0</v>
      </c>
      <c r="E14" s="76"/>
      <c r="F14" s="77">
        <v>0</v>
      </c>
      <c r="G14" s="76"/>
      <c r="H14" s="77">
        <v>0</v>
      </c>
      <c r="I14" s="76"/>
      <c r="J14" s="77">
        <f>+'กำไรขาดทุน P4'!H29</f>
        <v>227898</v>
      </c>
      <c r="K14" s="76"/>
      <c r="L14" s="77">
        <v>0</v>
      </c>
      <c r="M14" s="77"/>
      <c r="N14" s="77">
        <v>0</v>
      </c>
      <c r="O14" s="76"/>
      <c r="P14" s="77">
        <v>0</v>
      </c>
      <c r="Q14" s="76"/>
      <c r="R14" s="77">
        <f>SUM(D14:P14)</f>
        <v>227898</v>
      </c>
      <c r="S14" s="76"/>
      <c r="T14" s="77">
        <f>+'กำไรขาดทุน P4'!H30</f>
        <v>356</v>
      </c>
      <c r="U14" s="76"/>
      <c r="V14" s="76">
        <f>SUM(R14:T14)</f>
        <v>228254</v>
      </c>
      <c r="X14" s="158"/>
      <c r="Y14" s="158"/>
    </row>
    <row r="15" spans="1:25" s="159" customFormat="1" ht="21.75" customHeight="1" thickBot="1">
      <c r="A15" s="57" t="s">
        <v>104</v>
      </c>
      <c r="B15" s="157"/>
      <c r="C15" s="157"/>
      <c r="D15" s="78">
        <f>SUM(D13:D14)</f>
        <v>1717022</v>
      </c>
      <c r="E15" s="79"/>
      <c r="F15" s="78">
        <f>SUM(F13:F14)</f>
        <v>-35669</v>
      </c>
      <c r="G15" s="79"/>
      <c r="H15" s="78">
        <f>SUM(H13:H14)</f>
        <v>0</v>
      </c>
      <c r="I15" s="79"/>
      <c r="J15" s="78">
        <f>SUM(J13:J14)</f>
        <v>-908760</v>
      </c>
      <c r="K15" s="79"/>
      <c r="L15" s="78">
        <f>SUM(L13:L14)</f>
        <v>-49187</v>
      </c>
      <c r="M15" s="160"/>
      <c r="N15" s="78">
        <f>SUM(N13:N14)</f>
        <v>0</v>
      </c>
      <c r="O15" s="160"/>
      <c r="P15" s="78">
        <f>SUM(P13:P14)</f>
        <v>0</v>
      </c>
      <c r="Q15" s="79"/>
      <c r="R15" s="78">
        <f>SUM(R13:R14)</f>
        <v>723406</v>
      </c>
      <c r="S15" s="79"/>
      <c r="T15" s="78">
        <f>SUM(T13:T14)</f>
        <v>43652</v>
      </c>
      <c r="U15" s="79"/>
      <c r="V15" s="78">
        <f>SUM(V13:V14)</f>
        <v>767058</v>
      </c>
      <c r="X15" s="158"/>
      <c r="Y15" s="158"/>
    </row>
    <row r="16" spans="1:25" s="159" customFormat="1" ht="21.75" customHeight="1" thickTop="1">
      <c r="A16" s="106"/>
      <c r="B16" s="157"/>
      <c r="C16" s="157"/>
      <c r="D16" s="80"/>
      <c r="E16" s="76"/>
      <c r="F16" s="76"/>
      <c r="G16" s="76"/>
      <c r="H16" s="76"/>
      <c r="I16" s="76"/>
      <c r="J16" s="80"/>
      <c r="K16" s="76"/>
      <c r="L16" s="80"/>
      <c r="M16" s="80"/>
      <c r="N16" s="80"/>
      <c r="O16" s="80"/>
      <c r="P16" s="80"/>
      <c r="Q16" s="76"/>
      <c r="R16" s="80"/>
      <c r="S16" s="76"/>
      <c r="T16" s="80"/>
      <c r="U16" s="76"/>
      <c r="V16" s="80"/>
    </row>
    <row r="17" spans="1:25" s="159" customFormat="1" ht="21.75" customHeight="1">
      <c r="A17" s="99" t="s">
        <v>161</v>
      </c>
      <c r="B17" s="157"/>
      <c r="C17" s="157"/>
      <c r="D17" s="158">
        <v>2019522</v>
      </c>
      <c r="F17" s="158">
        <v>-225601</v>
      </c>
      <c r="H17" s="81">
        <v>39679</v>
      </c>
      <c r="J17" s="158">
        <v>-1077823</v>
      </c>
      <c r="L17" s="158">
        <v>-49187</v>
      </c>
      <c r="M17" s="158"/>
      <c r="N17" s="158">
        <v>41940</v>
      </c>
      <c r="O17" s="158"/>
      <c r="P17" s="158">
        <f>SUM(N17:O17)</f>
        <v>41940</v>
      </c>
      <c r="R17" s="158">
        <f>SUM(D17:L17,P17)</f>
        <v>748530</v>
      </c>
      <c r="T17" s="158">
        <v>45190</v>
      </c>
      <c r="V17" s="158">
        <f>SUM(R17:T17)</f>
        <v>793720</v>
      </c>
      <c r="X17" s="158"/>
      <c r="Y17" s="158"/>
    </row>
    <row r="18" spans="1:25" s="159" customFormat="1" ht="21.75" customHeight="1">
      <c r="A18" s="100" t="s">
        <v>108</v>
      </c>
      <c r="B18" s="157"/>
      <c r="C18" s="157"/>
      <c r="D18" s="77">
        <v>0</v>
      </c>
      <c r="E18" s="76"/>
      <c r="F18" s="77">
        <v>0</v>
      </c>
      <c r="G18" s="76"/>
      <c r="H18" s="77">
        <v>0</v>
      </c>
      <c r="I18" s="76"/>
      <c r="J18" s="77">
        <f>'กำไรขาดทุน P4'!F29</f>
        <v>21512</v>
      </c>
      <c r="K18" s="76"/>
      <c r="L18" s="77">
        <v>0</v>
      </c>
      <c r="M18" s="77"/>
      <c r="N18" s="77">
        <v>0</v>
      </c>
      <c r="O18" s="76"/>
      <c r="P18" s="77">
        <v>0</v>
      </c>
      <c r="Q18" s="76"/>
      <c r="R18" s="77">
        <f t="shared" ref="R18" si="0">SUM(D18:Q18)</f>
        <v>21512</v>
      </c>
      <c r="S18" s="76"/>
      <c r="T18" s="76">
        <f>'กำไรขาดทุน P4'!F30</f>
        <v>-944</v>
      </c>
      <c r="U18" s="76"/>
      <c r="V18" s="77">
        <f t="shared" ref="V18" si="1">SUM(R18:T18)</f>
        <v>20568</v>
      </c>
      <c r="X18" s="158"/>
      <c r="Y18" s="158"/>
    </row>
    <row r="19" spans="1:25" s="159" customFormat="1" ht="21.75" customHeight="1" thickBot="1">
      <c r="A19" s="99" t="s">
        <v>162</v>
      </c>
      <c r="B19" s="157"/>
      <c r="C19" s="157"/>
      <c r="D19" s="78">
        <f>SUM(D17:D18)</f>
        <v>2019522</v>
      </c>
      <c r="E19" s="79"/>
      <c r="F19" s="78">
        <f>SUM(F17:F18)</f>
        <v>-225601</v>
      </c>
      <c r="G19" s="79"/>
      <c r="H19" s="78">
        <f>SUM(H17:H18)</f>
        <v>39679</v>
      </c>
      <c r="I19" s="79"/>
      <c r="J19" s="78">
        <f>SUM(J17:J18)</f>
        <v>-1056311</v>
      </c>
      <c r="K19" s="79"/>
      <c r="L19" s="78">
        <f>SUM(L17:L18)</f>
        <v>-49187</v>
      </c>
      <c r="M19" s="160"/>
      <c r="N19" s="161">
        <f>SUM(N17:N18)</f>
        <v>41940</v>
      </c>
      <c r="O19" s="170"/>
      <c r="P19" s="161">
        <f>SUM(P17:P18)</f>
        <v>41940</v>
      </c>
      <c r="Q19" s="79"/>
      <c r="R19" s="78">
        <f>SUM(R17:R18)</f>
        <v>770042</v>
      </c>
      <c r="S19" s="79"/>
      <c r="T19" s="78">
        <f>SUM(T17:T18)</f>
        <v>44246</v>
      </c>
      <c r="U19" s="79"/>
      <c r="V19" s="78">
        <f>SUM(V17:V18)</f>
        <v>814288</v>
      </c>
      <c r="X19" s="158"/>
      <c r="Y19" s="158"/>
    </row>
    <row r="20" spans="1:25" s="159" customFormat="1" ht="21.75" customHeight="1" thickTop="1">
      <c r="A20" s="106"/>
      <c r="B20" s="157"/>
      <c r="C20" s="157"/>
      <c r="D20" s="82"/>
      <c r="E20" s="83"/>
      <c r="F20" s="83"/>
      <c r="G20" s="83"/>
      <c r="H20" s="83"/>
      <c r="I20" s="83"/>
      <c r="J20" s="82"/>
      <c r="K20" s="84"/>
      <c r="L20" s="82"/>
      <c r="M20" s="82"/>
      <c r="N20" s="82"/>
      <c r="O20" s="82"/>
      <c r="P20" s="82"/>
      <c r="Q20" s="84"/>
      <c r="R20" s="82"/>
      <c r="S20" s="83"/>
      <c r="T20" s="82"/>
      <c r="U20" s="83"/>
      <c r="V20" s="82"/>
      <c r="X20" s="162"/>
    </row>
    <row r="21" spans="1:25" s="159" customFormat="1" ht="21.75" customHeight="1">
      <c r="A21" s="106"/>
      <c r="B21" s="157"/>
      <c r="C21" s="157"/>
      <c r="D21" s="82"/>
      <c r="E21" s="83"/>
      <c r="F21" s="83"/>
      <c r="G21" s="83"/>
      <c r="H21" s="83"/>
      <c r="I21" s="83"/>
      <c r="J21" s="82"/>
      <c r="K21" s="84"/>
      <c r="L21" s="82"/>
      <c r="M21" s="82"/>
      <c r="N21" s="82"/>
      <c r="O21" s="82"/>
      <c r="P21" s="82"/>
      <c r="Q21" s="84"/>
      <c r="R21" s="82"/>
      <c r="S21" s="83"/>
      <c r="T21" s="82"/>
      <c r="U21" s="83"/>
      <c r="V21" s="82"/>
      <c r="X21" s="162"/>
    </row>
    <row r="22" spans="1:25" s="159" customFormat="1" ht="21.75" customHeight="1">
      <c r="A22" s="106"/>
      <c r="B22" s="157"/>
      <c r="C22" s="157"/>
      <c r="D22" s="82"/>
      <c r="E22" s="83"/>
      <c r="F22" s="83"/>
      <c r="G22" s="83"/>
      <c r="H22" s="83"/>
      <c r="I22" s="83"/>
      <c r="J22" s="82"/>
      <c r="K22" s="84"/>
      <c r="L22" s="82"/>
      <c r="M22" s="82"/>
      <c r="N22" s="82"/>
      <c r="O22" s="82"/>
      <c r="P22" s="82"/>
      <c r="Q22" s="84"/>
      <c r="R22" s="82"/>
      <c r="S22" s="83"/>
      <c r="T22" s="82"/>
      <c r="U22" s="83"/>
      <c r="V22" s="82"/>
      <c r="X22" s="162"/>
    </row>
    <row r="23" spans="1:25" s="159" customFormat="1" ht="21.75" customHeight="1">
      <c r="A23" s="106"/>
      <c r="B23" s="157"/>
      <c r="C23" s="157"/>
      <c r="D23" s="82"/>
      <c r="E23" s="83"/>
      <c r="F23" s="83"/>
      <c r="G23" s="83"/>
      <c r="H23" s="83"/>
      <c r="I23" s="83"/>
      <c r="J23" s="82"/>
      <c r="K23" s="84"/>
      <c r="L23" s="82"/>
      <c r="M23" s="82"/>
      <c r="N23" s="82"/>
      <c r="O23" s="82"/>
      <c r="P23" s="82"/>
      <c r="Q23" s="84"/>
      <c r="R23" s="82"/>
      <c r="S23" s="83"/>
      <c r="T23" s="82"/>
      <c r="U23" s="83"/>
      <c r="V23" s="82"/>
      <c r="X23" s="162"/>
    </row>
    <row r="24" spans="1:25" s="159" customFormat="1" ht="21.75" customHeight="1">
      <c r="A24" s="106"/>
      <c r="B24" s="157"/>
      <c r="C24" s="157"/>
      <c r="D24" s="82"/>
      <c r="E24" s="83"/>
      <c r="F24" s="83"/>
      <c r="G24" s="83"/>
      <c r="H24" s="83"/>
      <c r="I24" s="83"/>
      <c r="J24" s="82"/>
      <c r="K24" s="84"/>
      <c r="L24" s="82"/>
      <c r="M24" s="82"/>
      <c r="N24" s="82"/>
      <c r="O24" s="82"/>
      <c r="P24" s="82"/>
      <c r="Q24" s="84"/>
      <c r="R24" s="82"/>
      <c r="S24" s="83"/>
      <c r="T24" s="82"/>
      <c r="U24" s="83"/>
      <c r="V24" s="82"/>
      <c r="X24" s="162"/>
    </row>
    <row r="25" spans="1:25" s="159" customFormat="1" ht="21.75" customHeight="1">
      <c r="A25" s="106"/>
      <c r="B25" s="157"/>
      <c r="C25" s="157"/>
      <c r="D25" s="82"/>
      <c r="E25" s="83"/>
      <c r="F25" s="83"/>
      <c r="G25" s="83"/>
      <c r="H25" s="83"/>
      <c r="I25" s="83"/>
      <c r="J25" s="82"/>
      <c r="K25" s="84"/>
      <c r="L25" s="82"/>
      <c r="M25" s="82"/>
      <c r="N25" s="82"/>
      <c r="O25" s="82"/>
      <c r="P25" s="82"/>
      <c r="Q25" s="84"/>
      <c r="R25" s="82"/>
      <c r="S25" s="83"/>
      <c r="T25" s="82"/>
      <c r="U25" s="83"/>
      <c r="V25" s="82"/>
      <c r="X25" s="162"/>
    </row>
    <row r="26" spans="1:25" s="159" customFormat="1" ht="21.75" customHeight="1">
      <c r="A26" s="106"/>
      <c r="B26" s="157"/>
      <c r="C26" s="157"/>
      <c r="D26" s="82"/>
      <c r="E26" s="83"/>
      <c r="F26" s="83"/>
      <c r="G26" s="83"/>
      <c r="H26" s="83"/>
      <c r="I26" s="83"/>
      <c r="J26" s="82"/>
      <c r="K26" s="84"/>
      <c r="L26" s="82"/>
      <c r="M26" s="82"/>
      <c r="N26" s="82"/>
      <c r="O26" s="82"/>
      <c r="P26" s="82"/>
      <c r="Q26" s="84"/>
      <c r="R26" s="82"/>
      <c r="S26" s="83"/>
      <c r="T26" s="82"/>
      <c r="U26" s="83"/>
      <c r="V26" s="82"/>
      <c r="X26" s="162"/>
    </row>
    <row r="27" spans="1:25" ht="21.75" customHeight="1">
      <c r="D27" s="163"/>
      <c r="F27" s="163"/>
      <c r="J27" s="163"/>
      <c r="L27" s="163"/>
      <c r="M27" s="163"/>
      <c r="N27" s="163"/>
      <c r="O27" s="163"/>
      <c r="P27" s="163"/>
      <c r="R27" s="163"/>
      <c r="T27" s="163"/>
      <c r="V27" s="163"/>
    </row>
    <row r="28" spans="1:25" ht="21.75" customHeight="1">
      <c r="C28" s="159"/>
      <c r="M28" s="155"/>
      <c r="N28" s="155"/>
      <c r="O28" s="155"/>
      <c r="P28" s="155"/>
    </row>
    <row r="29" spans="1:25" ht="21.75" customHeight="1">
      <c r="A29" s="40" t="s">
        <v>184</v>
      </c>
      <c r="M29" s="155"/>
      <c r="N29" s="155"/>
      <c r="O29" s="155"/>
      <c r="P29" s="155"/>
    </row>
    <row r="30" spans="1:25" ht="21.75" customHeight="1">
      <c r="X30" s="163"/>
    </row>
    <row r="32" spans="1:25" ht="21.75" customHeight="1">
      <c r="D32" s="163"/>
      <c r="F32" s="163"/>
      <c r="J32" s="163"/>
      <c r="L32" s="163"/>
      <c r="M32" s="163"/>
      <c r="N32" s="163"/>
      <c r="O32" s="163"/>
      <c r="P32" s="163"/>
      <c r="R32" s="163"/>
      <c r="T32" s="163"/>
      <c r="V32" s="163"/>
    </row>
    <row r="34" spans="4:22" ht="21.75" customHeight="1">
      <c r="D34" s="163"/>
      <c r="F34" s="163"/>
      <c r="J34" s="163"/>
      <c r="L34" s="163"/>
      <c r="M34" s="163"/>
      <c r="N34" s="163"/>
      <c r="O34" s="163"/>
      <c r="P34" s="163"/>
      <c r="R34" s="163"/>
      <c r="T34" s="163"/>
      <c r="V34" s="163"/>
    </row>
  </sheetData>
  <mergeCells count="4">
    <mergeCell ref="C5:V5"/>
    <mergeCell ref="N7:P7"/>
    <mergeCell ref="N8:P8"/>
    <mergeCell ref="C6:S6"/>
  </mergeCells>
  <pageMargins left="0.74803149606299213" right="0.31496062992125984" top="0.78740157480314965" bottom="0.59055118110236227" header="0.31496062992125984" footer="0.35433070866141736"/>
  <pageSetup paperSize="9" scale="73" firstPageNumber="5" fitToHeight="0" orientation="landscape" useFirstPageNumber="1" r:id="rId1"/>
  <headerFooter alignWithMargins="0">
    <oddFooter>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B5E3-7A1F-465C-998A-7F6EC8467099}">
  <dimension ref="A1:R34"/>
  <sheetViews>
    <sheetView view="pageBreakPreview" zoomScaleNormal="100" zoomScaleSheetLayoutView="100" zoomScalePageLayoutView="40" workbookViewId="0">
      <selection activeCell="D26" sqref="D26"/>
    </sheetView>
  </sheetViews>
  <sheetFormatPr defaultColWidth="9.44140625" defaultRowHeight="19.350000000000001" customHeight="1"/>
  <cols>
    <col min="1" max="1" width="38.5546875" style="2" customWidth="1"/>
    <col min="2" max="2" width="7.6640625" style="2" customWidth="1"/>
    <col min="3" max="3" width="1.44140625" style="2" customWidth="1"/>
    <col min="4" max="4" width="13.6640625" style="2" customWidth="1"/>
    <col min="5" max="5" width="0.6640625" style="2" customWidth="1"/>
    <col min="6" max="6" width="13.6640625" style="2" customWidth="1"/>
    <col min="7" max="7" width="0.6640625" style="2" customWidth="1"/>
    <col min="8" max="8" width="15.33203125" style="2" customWidth="1"/>
    <col min="9" max="9" width="0.6640625" style="2" customWidth="1"/>
    <col min="10" max="10" width="13.6640625" style="2" customWidth="1"/>
    <col min="11" max="11" width="1.33203125" style="2" customWidth="1"/>
    <col min="12" max="12" width="13.6640625" style="2" customWidth="1"/>
    <col min="13" max="13" width="1.33203125" style="2" customWidth="1"/>
    <col min="14" max="14" width="15.88671875" style="2" bestFit="1" customWidth="1"/>
    <col min="15" max="15" width="1.33203125" style="2" customWidth="1"/>
    <col min="16" max="16" width="13.6640625" style="2" customWidth="1"/>
    <col min="17" max="16384" width="9.44140625" style="2"/>
  </cols>
  <sheetData>
    <row r="1" spans="1:18" ht="20.399999999999999">
      <c r="A1" s="99" t="str">
        <f>'สินทรัพย์ P1'!A1</f>
        <v>บริษัท มาดาม ไบโอไซเอนซ์ จำกัด (มหาชน) และบริษัทย่อย</v>
      </c>
      <c r="B1" s="99"/>
      <c r="C1" s="99"/>
      <c r="D1" s="99"/>
      <c r="E1" s="99"/>
      <c r="F1" s="99"/>
      <c r="G1" s="99"/>
      <c r="H1" s="99"/>
      <c r="I1" s="99"/>
      <c r="J1" s="6"/>
      <c r="K1" s="1"/>
      <c r="L1" s="6"/>
      <c r="M1" s="1"/>
      <c r="N1" s="6"/>
      <c r="O1" s="1"/>
      <c r="P1" s="153" t="s">
        <v>169</v>
      </c>
      <c r="Q1" s="1"/>
    </row>
    <row r="2" spans="1:18" ht="20.399999999999999">
      <c r="A2" s="1" t="s">
        <v>86</v>
      </c>
      <c r="B2" s="1"/>
      <c r="C2" s="1"/>
      <c r="D2" s="1"/>
      <c r="E2" s="1"/>
      <c r="F2" s="1"/>
      <c r="G2" s="1"/>
      <c r="H2" s="1"/>
      <c r="I2" s="1"/>
      <c r="J2" s="6"/>
      <c r="K2" s="1"/>
      <c r="L2" s="6"/>
      <c r="M2" s="1"/>
      <c r="N2" s="6"/>
      <c r="O2" s="1"/>
      <c r="P2" s="1"/>
      <c r="Q2" s="1"/>
    </row>
    <row r="3" spans="1:18" ht="20.399999999999999">
      <c r="A3" s="1" t="s">
        <v>170</v>
      </c>
      <c r="B3" s="1"/>
      <c r="C3" s="1"/>
      <c r="D3" s="1"/>
      <c r="E3" s="1"/>
      <c r="F3" s="1"/>
      <c r="G3" s="1"/>
      <c r="H3" s="1"/>
      <c r="I3" s="1"/>
      <c r="J3" s="6"/>
      <c r="K3" s="1"/>
      <c r="L3" s="6"/>
      <c r="M3" s="1"/>
      <c r="N3" s="6"/>
      <c r="O3" s="1"/>
      <c r="P3" s="1"/>
      <c r="Q3" s="1"/>
    </row>
    <row r="4" spans="1:18" ht="23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1"/>
      <c r="L4" s="6"/>
      <c r="M4" s="1"/>
      <c r="N4" s="6"/>
      <c r="O4" s="1"/>
      <c r="P4" s="1"/>
      <c r="Q4" s="1"/>
    </row>
    <row r="5" spans="1:18" ht="22.5" customHeight="1"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4" t="s">
        <v>167</v>
      </c>
      <c r="Q5" s="3"/>
    </row>
    <row r="6" spans="1:18" ht="20.399999999999999" customHeight="1">
      <c r="D6" s="428" t="s">
        <v>2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3"/>
    </row>
    <row r="7" spans="1:18" ht="20.399999999999999" customHeight="1">
      <c r="D7" s="16"/>
      <c r="E7" s="16"/>
      <c r="F7" s="16"/>
      <c r="G7" s="16"/>
      <c r="H7" s="16"/>
      <c r="I7" s="16"/>
      <c r="J7" s="16"/>
      <c r="K7" s="16"/>
      <c r="L7" s="173" t="s">
        <v>182</v>
      </c>
      <c r="M7" s="16"/>
      <c r="O7" s="16"/>
      <c r="P7" s="16"/>
      <c r="Q7" s="3"/>
    </row>
    <row r="8" spans="1:18" ht="20.399999999999999" customHeight="1">
      <c r="D8" s="16"/>
      <c r="E8" s="16"/>
      <c r="F8" s="16"/>
      <c r="G8" s="16"/>
      <c r="H8" s="16"/>
      <c r="I8" s="16"/>
      <c r="J8" s="16"/>
      <c r="K8" s="16"/>
      <c r="L8" s="172" t="s">
        <v>183</v>
      </c>
      <c r="M8" s="16"/>
      <c r="N8" s="16"/>
      <c r="O8" s="16"/>
      <c r="P8" s="16"/>
      <c r="Q8" s="3"/>
    </row>
    <row r="9" spans="1:18" ht="20.399999999999999" customHeight="1">
      <c r="D9" s="16"/>
      <c r="E9" s="16"/>
      <c r="F9" s="16"/>
      <c r="G9" s="16"/>
      <c r="H9" s="16"/>
      <c r="I9" s="16"/>
      <c r="J9" s="16"/>
      <c r="K9" s="16"/>
      <c r="L9" s="16" t="s">
        <v>174</v>
      </c>
      <c r="M9" s="16"/>
      <c r="N9" s="16" t="s">
        <v>179</v>
      </c>
      <c r="O9" s="16"/>
      <c r="P9" s="16"/>
      <c r="Q9" s="3"/>
    </row>
    <row r="10" spans="1:18" ht="20.399999999999999" customHeight="1">
      <c r="A10" s="3"/>
      <c r="B10" s="3"/>
      <c r="C10" s="4"/>
      <c r="D10" s="16" t="s">
        <v>105</v>
      </c>
      <c r="E10" s="16"/>
      <c r="F10" s="16" t="s">
        <v>106</v>
      </c>
      <c r="G10" s="16"/>
      <c r="H10" s="16" t="s">
        <v>175</v>
      </c>
      <c r="I10" s="16"/>
      <c r="J10" s="16"/>
      <c r="K10" s="1"/>
      <c r="L10" s="16" t="s">
        <v>176</v>
      </c>
      <c r="M10" s="1"/>
      <c r="N10" s="16" t="s">
        <v>180</v>
      </c>
      <c r="O10" s="1"/>
      <c r="P10" s="1"/>
    </row>
    <row r="11" spans="1:18" ht="20.399999999999999" customHeight="1">
      <c r="A11" s="3"/>
      <c r="B11" s="3"/>
      <c r="C11" s="4"/>
      <c r="D11" s="172" t="s">
        <v>107</v>
      </c>
      <c r="E11" s="16"/>
      <c r="F11" s="172" t="s">
        <v>98</v>
      </c>
      <c r="G11" s="16"/>
      <c r="H11" s="172" t="s">
        <v>177</v>
      </c>
      <c r="I11" s="16"/>
      <c r="J11" s="172" t="s">
        <v>57</v>
      </c>
      <c r="K11" s="16"/>
      <c r="L11" s="172" t="s">
        <v>178</v>
      </c>
      <c r="M11" s="16"/>
      <c r="N11" s="172" t="s">
        <v>181</v>
      </c>
      <c r="O11" s="16"/>
      <c r="P11" s="172" t="s">
        <v>102</v>
      </c>
    </row>
    <row r="12" spans="1:18" ht="20.399999999999999" customHeight="1">
      <c r="A12" s="85"/>
      <c r="B12" s="3"/>
      <c r="C12" s="57"/>
      <c r="D12" s="57"/>
      <c r="E12" s="57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</row>
    <row r="13" spans="1:18" ht="20.399999999999999" customHeight="1">
      <c r="A13" s="1" t="s">
        <v>103</v>
      </c>
      <c r="B13" s="3"/>
      <c r="C13" s="87"/>
      <c r="D13" s="88">
        <v>1717022</v>
      </c>
      <c r="E13" s="88"/>
      <c r="F13" s="30">
        <v>-35669</v>
      </c>
      <c r="G13" s="88"/>
      <c r="H13" s="30">
        <v>0</v>
      </c>
      <c r="I13" s="88"/>
      <c r="J13" s="30">
        <v>-1174621</v>
      </c>
      <c r="K13" s="88"/>
      <c r="L13" s="30">
        <v>0</v>
      </c>
      <c r="M13" s="88"/>
      <c r="N13" s="30">
        <v>0</v>
      </c>
      <c r="O13" s="88"/>
      <c r="P13" s="88">
        <f>SUM(D13:N13)</f>
        <v>506732</v>
      </c>
      <c r="R13" s="23"/>
    </row>
    <row r="14" spans="1:18" s="40" customFormat="1" ht="20.399999999999999" customHeight="1">
      <c r="A14" s="2" t="s">
        <v>108</v>
      </c>
      <c r="B14" s="89"/>
      <c r="C14" s="70"/>
      <c r="D14" s="30">
        <v>0</v>
      </c>
      <c r="E14" s="90"/>
      <c r="F14" s="30">
        <v>0</v>
      </c>
      <c r="G14" s="90"/>
      <c r="H14" s="30">
        <v>0</v>
      </c>
      <c r="I14" s="90"/>
      <c r="J14" s="30">
        <v>173347</v>
      </c>
      <c r="K14" s="90"/>
      <c r="L14" s="30">
        <v>0</v>
      </c>
      <c r="M14" s="90"/>
      <c r="N14" s="30">
        <v>0</v>
      </c>
      <c r="O14" s="90"/>
      <c r="P14" s="88">
        <f>SUM(D14:N14)</f>
        <v>173347</v>
      </c>
      <c r="R14" s="23"/>
    </row>
    <row r="15" spans="1:18" ht="20.399999999999999" customHeight="1" thickBot="1">
      <c r="A15" s="57" t="s">
        <v>104</v>
      </c>
      <c r="B15" s="57"/>
      <c r="C15" s="91"/>
      <c r="D15" s="92">
        <f>SUM(D13:D14)</f>
        <v>1717022</v>
      </c>
      <c r="E15" s="93"/>
      <c r="F15" s="92">
        <f>SUM(F13:F14)</f>
        <v>-35669</v>
      </c>
      <c r="G15" s="93"/>
      <c r="H15" s="92">
        <f>SUM(H13:H14)</f>
        <v>0</v>
      </c>
      <c r="I15" s="93"/>
      <c r="J15" s="92">
        <f>SUM(J13:J14)</f>
        <v>-1001274</v>
      </c>
      <c r="K15" s="94"/>
      <c r="L15" s="92">
        <f>SUM(L13:L14)</f>
        <v>0</v>
      </c>
      <c r="M15" s="94"/>
      <c r="N15" s="92">
        <f>SUM(N13:N14)</f>
        <v>0</v>
      </c>
      <c r="O15" s="94"/>
      <c r="P15" s="92">
        <f>SUM(P13:P14)</f>
        <v>680079</v>
      </c>
      <c r="R15" s="23"/>
    </row>
    <row r="16" spans="1:18" ht="20.399999999999999" customHeight="1" thickTop="1">
      <c r="A16" s="57"/>
      <c r="B16" s="57"/>
      <c r="C16" s="95"/>
      <c r="D16" s="27"/>
      <c r="E16" s="96"/>
      <c r="F16" s="96"/>
      <c r="G16" s="96"/>
      <c r="H16" s="96"/>
      <c r="I16" s="96"/>
      <c r="J16" s="27"/>
      <c r="K16" s="27"/>
      <c r="L16" s="27"/>
      <c r="M16" s="27"/>
      <c r="N16" s="27"/>
      <c r="O16" s="27"/>
      <c r="P16" s="27"/>
    </row>
    <row r="17" spans="1:18" ht="20.399999999999999" customHeight="1">
      <c r="A17" s="1" t="s">
        <v>161</v>
      </c>
      <c r="C17" s="87"/>
      <c r="D17" s="88">
        <v>2019522</v>
      </c>
      <c r="E17" s="88"/>
      <c r="F17" s="30">
        <v>-225601</v>
      </c>
      <c r="G17" s="88"/>
      <c r="H17" s="30">
        <v>39679</v>
      </c>
      <c r="I17" s="88"/>
      <c r="J17" s="30">
        <v>-1139011</v>
      </c>
      <c r="K17" s="88"/>
      <c r="L17" s="30">
        <v>23536</v>
      </c>
      <c r="M17" s="88"/>
      <c r="N17" s="30">
        <f>SUM(L17:M17)</f>
        <v>23536</v>
      </c>
      <c r="O17" s="88"/>
      <c r="P17" s="88">
        <f>SUM(D17:J17,N17)</f>
        <v>718125</v>
      </c>
      <c r="R17" s="23"/>
    </row>
    <row r="18" spans="1:18" ht="20.399999999999999" customHeight="1">
      <c r="A18" s="2" t="s">
        <v>108</v>
      </c>
      <c r="B18" s="40"/>
      <c r="C18" s="87"/>
      <c r="D18" s="30">
        <v>0</v>
      </c>
      <c r="E18" s="90"/>
      <c r="F18" s="30">
        <v>0</v>
      </c>
      <c r="G18" s="90"/>
      <c r="H18" s="30">
        <v>0</v>
      </c>
      <c r="I18" s="88"/>
      <c r="J18" s="30">
        <f>'กำไรขาดทุน P4'!J23</f>
        <v>13552</v>
      </c>
      <c r="K18" s="88"/>
      <c r="L18" s="30">
        <v>0</v>
      </c>
      <c r="M18" s="90"/>
      <c r="N18" s="30">
        <v>0</v>
      </c>
      <c r="O18" s="88"/>
      <c r="P18" s="88">
        <f>SUM(D18:J18,N18)</f>
        <v>13552</v>
      </c>
      <c r="R18" s="23"/>
    </row>
    <row r="19" spans="1:18" ht="20.399999999999999" customHeight="1" thickBot="1">
      <c r="A19" s="57" t="s">
        <v>162</v>
      </c>
      <c r="B19" s="57"/>
      <c r="C19" s="91"/>
      <c r="D19" s="92">
        <f>SUM(D17:D18)</f>
        <v>2019522</v>
      </c>
      <c r="E19" s="93"/>
      <c r="F19" s="92">
        <f>SUM(F17:F18)</f>
        <v>-225601</v>
      </c>
      <c r="G19" s="93"/>
      <c r="H19" s="92">
        <f>SUM(H17:H18)</f>
        <v>39679</v>
      </c>
      <c r="I19" s="93"/>
      <c r="J19" s="92">
        <f>SUM(J17:J18)</f>
        <v>-1125459</v>
      </c>
      <c r="K19" s="94"/>
      <c r="L19" s="92">
        <f>SUM(L17:L18)</f>
        <v>23536</v>
      </c>
      <c r="M19" s="94"/>
      <c r="N19" s="92">
        <f>SUM(N17:N18)</f>
        <v>23536</v>
      </c>
      <c r="O19" s="94"/>
      <c r="P19" s="92">
        <f>SUM(P17:P18)</f>
        <v>731677</v>
      </c>
      <c r="R19" s="23"/>
    </row>
    <row r="20" spans="1:18" ht="20.399999999999999" customHeight="1" thickTop="1">
      <c r="A20" s="57"/>
      <c r="B20" s="57"/>
      <c r="C20" s="97"/>
      <c r="D20" s="23"/>
      <c r="E20" s="98"/>
      <c r="F20" s="98"/>
      <c r="G20" s="98"/>
      <c r="H20" s="98"/>
      <c r="I20" s="98"/>
      <c r="J20" s="23"/>
      <c r="L20" s="23"/>
      <c r="N20" s="23"/>
      <c r="P20" s="23"/>
    </row>
    <row r="21" spans="1:18" ht="20.399999999999999" customHeight="1">
      <c r="A21" s="57"/>
      <c r="B21" s="57"/>
      <c r="C21" s="97"/>
      <c r="D21" s="23"/>
      <c r="E21" s="98"/>
      <c r="F21" s="98"/>
      <c r="G21" s="98"/>
      <c r="H21" s="98"/>
      <c r="I21" s="98"/>
      <c r="J21" s="23"/>
      <c r="L21" s="23"/>
      <c r="N21" s="23"/>
      <c r="P21" s="23"/>
    </row>
    <row r="22" spans="1:18" ht="20.399999999999999" customHeight="1">
      <c r="A22" s="57"/>
      <c r="B22" s="57"/>
      <c r="C22" s="97"/>
      <c r="D22" s="23"/>
      <c r="E22" s="98"/>
      <c r="F22" s="98"/>
      <c r="G22" s="98"/>
      <c r="H22" s="98"/>
      <c r="I22" s="98"/>
      <c r="J22" s="23"/>
      <c r="L22" s="23"/>
      <c r="N22" s="23"/>
      <c r="P22" s="23"/>
    </row>
    <row r="23" spans="1:18" ht="20.399999999999999" customHeight="1">
      <c r="A23" s="57"/>
      <c r="B23" s="57"/>
      <c r="C23" s="97"/>
      <c r="D23" s="23"/>
      <c r="E23" s="98"/>
      <c r="F23" s="98"/>
      <c r="G23" s="98"/>
      <c r="H23" s="98"/>
      <c r="I23" s="98"/>
      <c r="J23" s="23"/>
      <c r="L23" s="23"/>
      <c r="N23" s="23"/>
      <c r="P23" s="23"/>
    </row>
    <row r="24" spans="1:18" ht="20.399999999999999" customHeight="1">
      <c r="A24" s="57"/>
      <c r="B24" s="57"/>
      <c r="C24" s="97"/>
      <c r="D24" s="23"/>
      <c r="E24" s="98"/>
      <c r="F24" s="98"/>
      <c r="G24" s="98"/>
      <c r="H24" s="98"/>
      <c r="I24" s="98"/>
      <c r="J24" s="23"/>
      <c r="L24" s="23"/>
      <c r="N24" s="23"/>
      <c r="P24" s="23"/>
    </row>
    <row r="25" spans="1:18" ht="20.399999999999999" customHeight="1">
      <c r="A25" s="57"/>
      <c r="B25" s="57"/>
      <c r="C25" s="97"/>
      <c r="D25" s="23"/>
      <c r="E25" s="98"/>
      <c r="F25" s="98"/>
      <c r="G25" s="98"/>
      <c r="H25" s="98"/>
      <c r="I25" s="98"/>
      <c r="J25" s="23"/>
      <c r="L25" s="23"/>
      <c r="N25" s="23"/>
      <c r="P25" s="23"/>
    </row>
    <row r="26" spans="1:18" ht="20.399999999999999" customHeight="1">
      <c r="A26" s="57"/>
      <c r="B26" s="57"/>
      <c r="C26" s="97"/>
      <c r="D26" s="23"/>
      <c r="E26" s="98"/>
      <c r="F26" s="98"/>
      <c r="G26" s="98"/>
      <c r="H26" s="98"/>
      <c r="I26" s="98"/>
      <c r="J26" s="23"/>
      <c r="L26" s="23"/>
      <c r="N26" s="23"/>
      <c r="P26" s="23"/>
    </row>
    <row r="27" spans="1:18" ht="20.399999999999999" customHeight="1"/>
    <row r="28" spans="1:18" ht="20.399999999999999" customHeight="1"/>
    <row r="29" spans="1:18" ht="20.399999999999999" customHeight="1">
      <c r="A29" s="40" t="s">
        <v>184</v>
      </c>
      <c r="B29" s="40"/>
    </row>
    <row r="30" spans="1:18" ht="19.350000000000001" customHeight="1">
      <c r="J30" s="23"/>
      <c r="L30" s="23"/>
      <c r="N30" s="23"/>
    </row>
    <row r="32" spans="1:18" ht="19.350000000000001" customHeight="1">
      <c r="P32" s="23"/>
    </row>
    <row r="33" spans="4:16" ht="19.350000000000001" customHeight="1">
      <c r="D33" s="23"/>
      <c r="F33" s="23"/>
      <c r="H33" s="23"/>
      <c r="J33" s="23"/>
      <c r="L33" s="23"/>
      <c r="N33" s="23"/>
      <c r="P33" s="23"/>
    </row>
    <row r="34" spans="4:16" ht="19.350000000000001" customHeight="1">
      <c r="D34" s="23"/>
      <c r="F34" s="23"/>
      <c r="H34" s="23"/>
      <c r="J34" s="23"/>
      <c r="L34" s="23"/>
      <c r="N34" s="23"/>
      <c r="P34" s="23"/>
    </row>
  </sheetData>
  <mergeCells count="1">
    <mergeCell ref="D6:P6"/>
  </mergeCells>
  <pageMargins left="0.9055118110236221" right="0.31496062992125984" top="0.78740157480314965" bottom="0.59055118110236227" header="0.31496062992125984" footer="0.35433070866141736"/>
  <pageSetup paperSize="9" scale="80" firstPageNumber="6" orientation="landscape" useFirstPageNumber="1" r:id="rId1"/>
  <headerFooter alignWithMargins="0">
    <oddFooter>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6ED6-B0E4-4EBA-8C34-2565C0755CAE}">
  <dimension ref="A1:N113"/>
  <sheetViews>
    <sheetView topLeftCell="A26" zoomScaleNormal="100" zoomScaleSheetLayoutView="100" zoomScalePageLayoutView="40" workbookViewId="0">
      <selection activeCell="B38" sqref="B38"/>
    </sheetView>
  </sheetViews>
  <sheetFormatPr defaultColWidth="9.44140625" defaultRowHeight="21" customHeight="1"/>
  <cols>
    <col min="1" max="1" width="2.5546875" style="100" customWidth="1"/>
    <col min="2" max="2" width="42.88671875" style="100" customWidth="1"/>
    <col min="3" max="3" width="7.88671875" style="100" customWidth="1"/>
    <col min="4" max="4" width="0.6640625" style="100" customWidth="1"/>
    <col min="5" max="5" width="13.6640625" style="105" customWidth="1"/>
    <col min="6" max="6" width="0.6640625" style="100" customWidth="1"/>
    <col min="7" max="7" width="13.6640625" style="100" customWidth="1"/>
    <col min="8" max="8" width="0.6640625" style="100" customWidth="1"/>
    <col min="9" max="9" width="13.6640625" style="100" customWidth="1"/>
    <col min="10" max="10" width="0.6640625" style="100" customWidth="1"/>
    <col min="11" max="11" width="13.6640625" style="100" customWidth="1"/>
    <col min="12" max="12" width="9.44140625" style="100"/>
    <col min="13" max="13" width="13.109375" style="9" bestFit="1" customWidth="1"/>
    <col min="14" max="14" width="11.33203125" style="9" bestFit="1" customWidth="1"/>
    <col min="15" max="16384" width="9.44140625" style="100"/>
  </cols>
  <sheetData>
    <row r="1" spans="1:11" ht="21" customHeight="1">
      <c r="A1" s="431" t="str">
        <f>'สินทรัพย์ P1'!A1</f>
        <v>บริษัท มาดาม ไบโอไซเอนซ์ จำกัด (มหาชน) และบริษัทย่อย</v>
      </c>
      <c r="B1" s="431"/>
      <c r="C1" s="140"/>
      <c r="D1" s="99"/>
      <c r="E1" s="99"/>
      <c r="F1" s="99"/>
      <c r="G1" s="99"/>
      <c r="H1" s="99"/>
      <c r="I1" s="99"/>
      <c r="J1" s="99"/>
      <c r="K1" s="153" t="s">
        <v>169</v>
      </c>
    </row>
    <row r="2" spans="1:11" ht="21" customHeight="1">
      <c r="A2" s="431" t="s">
        <v>109</v>
      </c>
      <c r="B2" s="431"/>
      <c r="C2" s="140"/>
      <c r="D2" s="99"/>
      <c r="E2" s="99"/>
      <c r="F2" s="99"/>
      <c r="G2" s="99"/>
      <c r="H2" s="99"/>
      <c r="I2" s="99"/>
      <c r="J2" s="99"/>
      <c r="K2" s="99"/>
    </row>
    <row r="3" spans="1:11" ht="21" customHeight="1">
      <c r="A3" s="431" t="s">
        <v>170</v>
      </c>
      <c r="B3" s="431"/>
      <c r="C3" s="140"/>
      <c r="D3" s="99"/>
      <c r="E3" s="99"/>
      <c r="F3" s="99"/>
      <c r="G3" s="99"/>
      <c r="H3" s="99"/>
      <c r="I3" s="99"/>
      <c r="J3" s="99"/>
      <c r="K3" s="99"/>
    </row>
    <row r="4" spans="1:11" ht="21" customHeight="1">
      <c r="A4" s="431"/>
      <c r="B4" s="431"/>
      <c r="C4" s="140"/>
      <c r="D4" s="99"/>
      <c r="E4" s="99"/>
      <c r="F4" s="99"/>
      <c r="G4" s="99"/>
      <c r="H4" s="99"/>
      <c r="I4" s="99"/>
      <c r="J4" s="99"/>
      <c r="K4" s="99"/>
    </row>
    <row r="5" spans="1:11" ht="21" customHeight="1">
      <c r="A5" s="101"/>
      <c r="B5" s="101"/>
      <c r="C5" s="101"/>
      <c r="D5" s="101"/>
      <c r="E5" s="429" t="s">
        <v>167</v>
      </c>
      <c r="F5" s="429"/>
      <c r="G5" s="429"/>
      <c r="H5" s="429"/>
      <c r="I5" s="429"/>
      <c r="J5" s="429"/>
      <c r="K5" s="429"/>
    </row>
    <row r="6" spans="1:11" ht="21" customHeight="1">
      <c r="A6" s="102"/>
      <c r="D6" s="102"/>
      <c r="E6" s="430" t="s">
        <v>1</v>
      </c>
      <c r="F6" s="430"/>
      <c r="G6" s="430"/>
      <c r="H6" s="164"/>
      <c r="I6" s="430" t="s">
        <v>2</v>
      </c>
      <c r="J6" s="430"/>
      <c r="K6" s="430"/>
    </row>
    <row r="7" spans="1:11" ht="21" customHeight="1">
      <c r="A7" s="102"/>
      <c r="D7" s="104"/>
      <c r="E7" s="168" t="s">
        <v>171</v>
      </c>
      <c r="F7" s="99"/>
      <c r="G7" s="168" t="s">
        <v>172</v>
      </c>
      <c r="H7" s="99"/>
      <c r="I7" s="168" t="s">
        <v>171</v>
      </c>
      <c r="J7" s="99"/>
      <c r="K7" s="168" t="s">
        <v>172</v>
      </c>
    </row>
    <row r="8" spans="1:11" ht="21" customHeight="1">
      <c r="A8" s="99" t="s">
        <v>110</v>
      </c>
      <c r="H8" s="106"/>
      <c r="I8" s="106"/>
      <c r="J8" s="106"/>
      <c r="K8" s="107"/>
    </row>
    <row r="9" spans="1:11" ht="21" customHeight="1">
      <c r="A9" s="100" t="s">
        <v>78</v>
      </c>
      <c r="E9" s="108">
        <f>'กำไรขาดทุน P4'!F23</f>
        <v>20568</v>
      </c>
      <c r="F9" s="108"/>
      <c r="G9" s="108">
        <v>228254</v>
      </c>
      <c r="H9" s="109"/>
      <c r="I9" s="108">
        <f>'กำไรขาดทุน P4'!J23</f>
        <v>13552</v>
      </c>
      <c r="J9" s="109"/>
      <c r="K9" s="108">
        <v>173347</v>
      </c>
    </row>
    <row r="10" spans="1:11" ht="21" customHeight="1">
      <c r="A10" s="100" t="s">
        <v>111</v>
      </c>
      <c r="B10" s="106"/>
      <c r="C10" s="106"/>
      <c r="D10" s="106"/>
      <c r="E10" s="108"/>
      <c r="F10" s="110"/>
      <c r="G10" s="108"/>
      <c r="H10" s="110"/>
      <c r="I10" s="108"/>
      <c r="J10" s="110"/>
      <c r="K10" s="108"/>
    </row>
    <row r="11" spans="1:11" ht="21" customHeight="1">
      <c r="B11" s="100" t="s">
        <v>112</v>
      </c>
      <c r="D11" s="106"/>
      <c r="E11" s="108">
        <f>-'กำไรขาดทุน P4'!F22</f>
        <v>-456</v>
      </c>
      <c r="F11" s="110"/>
      <c r="G11" s="108">
        <v>974</v>
      </c>
      <c r="H11" s="110"/>
      <c r="I11" s="108">
        <f>-'กำไรขาดทุน P4'!J22</f>
        <v>0</v>
      </c>
      <c r="J11" s="110"/>
      <c r="K11" s="108">
        <v>0</v>
      </c>
    </row>
    <row r="12" spans="1:11" ht="21" customHeight="1">
      <c r="B12" s="100" t="s">
        <v>113</v>
      </c>
      <c r="E12" s="108">
        <v>12704</v>
      </c>
      <c r="F12" s="105"/>
      <c r="G12" s="108">
        <v>15978</v>
      </c>
      <c r="H12" s="7"/>
      <c r="I12" s="108">
        <v>2905</v>
      </c>
      <c r="J12" s="7"/>
      <c r="K12" s="108">
        <v>1224</v>
      </c>
    </row>
    <row r="13" spans="1:11" ht="21" customHeight="1">
      <c r="B13" s="100" t="s">
        <v>114</v>
      </c>
      <c r="D13" s="101"/>
      <c r="E13" s="108">
        <v>0</v>
      </c>
      <c r="F13" s="111"/>
      <c r="G13" s="108">
        <v>388</v>
      </c>
      <c r="H13" s="108"/>
      <c r="I13" s="108">
        <v>0</v>
      </c>
      <c r="J13" s="108"/>
      <c r="K13" s="108">
        <v>2776</v>
      </c>
    </row>
    <row r="14" spans="1:11" ht="21" customHeight="1">
      <c r="B14" s="100" t="s">
        <v>115</v>
      </c>
      <c r="D14" s="101"/>
      <c r="E14" s="108">
        <v>0</v>
      </c>
      <c r="F14" s="111"/>
      <c r="G14" s="108">
        <v>41443</v>
      </c>
      <c r="H14" s="108"/>
      <c r="I14" s="108">
        <v>0</v>
      </c>
      <c r="J14" s="108"/>
      <c r="K14" s="108">
        <v>35264</v>
      </c>
    </row>
    <row r="15" spans="1:11" ht="21" customHeight="1">
      <c r="B15" s="101" t="s">
        <v>72</v>
      </c>
      <c r="C15" s="101"/>
      <c r="D15" s="101"/>
      <c r="E15" s="108">
        <v>0</v>
      </c>
      <c r="F15" s="111"/>
      <c r="G15" s="108">
        <v>0</v>
      </c>
      <c r="H15" s="108"/>
      <c r="I15" s="108">
        <v>0</v>
      </c>
      <c r="J15" s="108"/>
      <c r="K15" s="108">
        <v>81094</v>
      </c>
    </row>
    <row r="16" spans="1:11" ht="21" customHeight="1">
      <c r="B16" s="101" t="s">
        <v>116</v>
      </c>
      <c r="C16" s="101"/>
      <c r="D16" s="101"/>
      <c r="E16" s="108">
        <v>0</v>
      </c>
      <c r="F16" s="111"/>
      <c r="G16" s="108">
        <v>239</v>
      </c>
      <c r="H16" s="108"/>
      <c r="I16" s="108">
        <v>0</v>
      </c>
      <c r="J16" s="108"/>
      <c r="K16" s="108">
        <v>865</v>
      </c>
    </row>
    <row r="17" spans="1:12" ht="21" customHeight="1">
      <c r="B17" s="101" t="s">
        <v>117</v>
      </c>
      <c r="C17" s="101"/>
      <c r="D17" s="101"/>
      <c r="E17" s="108">
        <v>0</v>
      </c>
      <c r="F17" s="111"/>
      <c r="G17" s="108">
        <v>3347</v>
      </c>
      <c r="H17" s="108"/>
      <c r="I17" s="108">
        <v>0</v>
      </c>
      <c r="J17" s="108"/>
      <c r="K17" s="108">
        <v>0</v>
      </c>
    </row>
    <row r="18" spans="1:12" ht="21" customHeight="1">
      <c r="B18" s="101" t="s">
        <v>118</v>
      </c>
      <c r="C18" s="101"/>
      <c r="D18" s="101"/>
      <c r="E18" s="108">
        <v>0</v>
      </c>
      <c r="F18" s="111"/>
      <c r="G18" s="108">
        <v>0</v>
      </c>
      <c r="H18" s="108"/>
      <c r="I18" s="108">
        <v>0</v>
      </c>
      <c r="J18" s="108"/>
      <c r="K18" s="108">
        <v>2450</v>
      </c>
    </row>
    <row r="19" spans="1:12" ht="21" customHeight="1">
      <c r="B19" s="101" t="s">
        <v>119</v>
      </c>
      <c r="C19" s="101"/>
      <c r="D19" s="101"/>
      <c r="E19" s="108">
        <v>338</v>
      </c>
      <c r="F19" s="105"/>
      <c r="G19" s="108">
        <v>723</v>
      </c>
      <c r="H19" s="105"/>
      <c r="I19" s="108">
        <v>0</v>
      </c>
      <c r="J19" s="105"/>
      <c r="K19" s="108">
        <v>0</v>
      </c>
    </row>
    <row r="20" spans="1:12" ht="21" customHeight="1">
      <c r="B20" s="101" t="s">
        <v>120</v>
      </c>
      <c r="C20" s="101"/>
      <c r="D20" s="101"/>
      <c r="E20" s="108">
        <v>0</v>
      </c>
      <c r="F20" s="111"/>
      <c r="G20" s="108">
        <v>-180</v>
      </c>
      <c r="H20" s="108"/>
      <c r="I20" s="108">
        <v>0</v>
      </c>
      <c r="J20" s="108"/>
      <c r="K20" s="108">
        <v>-4211</v>
      </c>
    </row>
    <row r="21" spans="1:12" ht="21" customHeight="1">
      <c r="B21" s="101" t="s">
        <v>75</v>
      </c>
      <c r="C21" s="101"/>
      <c r="D21" s="101"/>
      <c r="E21" s="108">
        <v>4069</v>
      </c>
      <c r="F21" s="111"/>
      <c r="G21" s="112">
        <v>10537</v>
      </c>
      <c r="H21" s="108"/>
      <c r="I21" s="112">
        <f>-'กำไรขาดทุน P4'!J20</f>
        <v>3470</v>
      </c>
      <c r="J21" s="108"/>
      <c r="K21" s="112">
        <v>5479</v>
      </c>
    </row>
    <row r="22" spans="1:12" ht="21" customHeight="1">
      <c r="A22" s="99"/>
      <c r="E22" s="113">
        <f>SUM(E9:E21)</f>
        <v>37223</v>
      </c>
      <c r="F22" s="105"/>
      <c r="G22" s="113">
        <f>SUM(G9:G21)</f>
        <v>301703</v>
      </c>
      <c r="H22" s="105"/>
      <c r="I22" s="113">
        <f>SUM(I9:I21)</f>
        <v>19927</v>
      </c>
      <c r="J22" s="105"/>
      <c r="K22" s="113">
        <f>SUM(K9:K21)</f>
        <v>298288</v>
      </c>
    </row>
    <row r="23" spans="1:12" ht="21" customHeight="1">
      <c r="A23" s="100" t="s">
        <v>121</v>
      </c>
      <c r="E23" s="108"/>
      <c r="F23" s="105"/>
      <c r="G23" s="108"/>
      <c r="H23" s="108"/>
      <c r="I23" s="108"/>
      <c r="J23" s="108"/>
      <c r="K23" s="108"/>
    </row>
    <row r="24" spans="1:12" ht="21" customHeight="1">
      <c r="B24" s="100" t="s">
        <v>8</v>
      </c>
      <c r="E24" s="108">
        <v>-44930</v>
      </c>
      <c r="F24" s="108"/>
      <c r="G24" s="108">
        <v>-216176</v>
      </c>
      <c r="H24" s="108"/>
      <c r="I24" s="108">
        <v>-21865</v>
      </c>
      <c r="J24" s="108"/>
      <c r="K24" s="108">
        <v>-219019</v>
      </c>
    </row>
    <row r="25" spans="1:12" ht="21" customHeight="1">
      <c r="B25" s="100" t="s">
        <v>122</v>
      </c>
      <c r="E25" s="108">
        <v>-9575</v>
      </c>
      <c r="F25" s="108"/>
      <c r="G25" s="108">
        <v>31379</v>
      </c>
      <c r="H25" s="108"/>
      <c r="I25" s="108">
        <v>-2083</v>
      </c>
      <c r="J25" s="108"/>
      <c r="K25" s="108">
        <v>36816</v>
      </c>
    </row>
    <row r="26" spans="1:12" ht="21" customHeight="1">
      <c r="B26" s="100" t="s">
        <v>123</v>
      </c>
      <c r="E26" s="108">
        <v>1965</v>
      </c>
      <c r="F26" s="108"/>
      <c r="G26" s="108">
        <v>523</v>
      </c>
      <c r="H26" s="108"/>
      <c r="I26" s="108">
        <v>2063</v>
      </c>
      <c r="J26" s="108"/>
      <c r="K26" s="108">
        <v>-505</v>
      </c>
    </row>
    <row r="27" spans="1:12" ht="21" customHeight="1">
      <c r="B27" s="100" t="s">
        <v>124</v>
      </c>
      <c r="E27" s="108">
        <v>9794</v>
      </c>
      <c r="F27" s="108"/>
      <c r="G27" s="108">
        <v>-637</v>
      </c>
      <c r="H27" s="108"/>
      <c r="I27" s="108">
        <v>-94</v>
      </c>
      <c r="J27" s="108"/>
      <c r="K27" s="108">
        <v>0</v>
      </c>
    </row>
    <row r="28" spans="1:12" ht="21" customHeight="1">
      <c r="A28" s="100" t="s">
        <v>125</v>
      </c>
      <c r="E28" s="108"/>
      <c r="F28" s="105"/>
      <c r="G28" s="108"/>
      <c r="H28" s="108"/>
      <c r="I28" s="108"/>
      <c r="J28" s="108"/>
      <c r="K28" s="108"/>
    </row>
    <row r="29" spans="1:12" ht="21" customHeight="1">
      <c r="B29" s="100" t="s">
        <v>31</v>
      </c>
      <c r="E29" s="108">
        <v>-21075</v>
      </c>
      <c r="F29" s="105"/>
      <c r="G29" s="108">
        <v>-92503</v>
      </c>
      <c r="H29" s="108"/>
      <c r="I29" s="108">
        <v>-11505</v>
      </c>
      <c r="J29" s="108"/>
      <c r="K29" s="108">
        <v>-87071</v>
      </c>
      <c r="L29" s="9"/>
    </row>
    <row r="30" spans="1:12" ht="21" customHeight="1">
      <c r="B30" s="100" t="s">
        <v>126</v>
      </c>
      <c r="E30" s="108">
        <v>15</v>
      </c>
      <c r="F30" s="105"/>
      <c r="G30" s="108">
        <v>-1081</v>
      </c>
      <c r="H30" s="108"/>
      <c r="I30" s="108">
        <v>0</v>
      </c>
      <c r="J30" s="108"/>
      <c r="K30" s="108">
        <v>-1029</v>
      </c>
    </row>
    <row r="31" spans="1:12" ht="21" customHeight="1">
      <c r="B31" s="100" t="s">
        <v>49</v>
      </c>
      <c r="E31" s="108">
        <f>-960-4</f>
        <v>-964</v>
      </c>
      <c r="F31" s="105"/>
      <c r="G31" s="108">
        <v>2</v>
      </c>
      <c r="H31" s="108"/>
      <c r="I31" s="108">
        <v>41</v>
      </c>
      <c r="J31" s="108"/>
      <c r="K31" s="108">
        <v>0</v>
      </c>
    </row>
    <row r="32" spans="1:12" ht="21" customHeight="1">
      <c r="B32" s="100" t="s">
        <v>127</v>
      </c>
      <c r="E32" s="108">
        <v>0</v>
      </c>
      <c r="F32" s="105"/>
      <c r="G32" s="108">
        <v>-11232</v>
      </c>
      <c r="H32" s="108"/>
      <c r="I32" s="108">
        <v>0</v>
      </c>
      <c r="J32" s="108"/>
      <c r="K32" s="112">
        <v>-11036</v>
      </c>
    </row>
    <row r="33" spans="1:11" ht="21" customHeight="1">
      <c r="A33" s="99" t="s">
        <v>1317</v>
      </c>
      <c r="E33" s="114">
        <f>SUM(E22:E32)</f>
        <v>-27547</v>
      </c>
      <c r="F33" s="108"/>
      <c r="G33" s="114">
        <f>SUM(G22:G32)</f>
        <v>11978</v>
      </c>
      <c r="H33" s="96"/>
      <c r="I33" s="114">
        <f>SUM(I22:I32)</f>
        <v>-13516</v>
      </c>
      <c r="J33" s="96"/>
      <c r="K33" s="114">
        <f>SUM(K22:K32)</f>
        <v>16444</v>
      </c>
    </row>
    <row r="34" spans="1:11" ht="21" customHeight="1">
      <c r="B34" s="101" t="s">
        <v>128</v>
      </c>
      <c r="C34" s="101"/>
      <c r="D34" s="101"/>
      <c r="E34" s="87">
        <v>-5</v>
      </c>
      <c r="F34" s="108"/>
      <c r="G34" s="88">
        <v>-1046</v>
      </c>
      <c r="H34" s="115"/>
      <c r="I34" s="108">
        <v>0</v>
      </c>
      <c r="J34" s="115"/>
      <c r="K34" s="108">
        <v>-968</v>
      </c>
    </row>
    <row r="35" spans="1:11" ht="21" customHeight="1">
      <c r="A35" s="99" t="s">
        <v>1318</v>
      </c>
      <c r="B35" s="101"/>
      <c r="C35" s="101"/>
      <c r="D35" s="101"/>
      <c r="E35" s="401">
        <f>SUM(E33:E34)</f>
        <v>-27552</v>
      </c>
      <c r="F35" s="117"/>
      <c r="G35" s="116">
        <f>SUM(G33:G34)</f>
        <v>10932</v>
      </c>
      <c r="H35" s="115"/>
      <c r="I35" s="116">
        <f>SUM(I33:I34)</f>
        <v>-13516</v>
      </c>
      <c r="J35" s="115"/>
      <c r="K35" s="116">
        <f>SUM(K33:K34)</f>
        <v>15476</v>
      </c>
    </row>
    <row r="36" spans="1:11" ht="21" customHeight="1">
      <c r="A36" s="99"/>
      <c r="B36" s="101"/>
      <c r="C36" s="101"/>
      <c r="D36" s="101"/>
      <c r="E36" s="403"/>
      <c r="F36" s="117"/>
      <c r="G36" s="88"/>
      <c r="H36" s="115"/>
      <c r="I36" s="88"/>
      <c r="J36" s="115"/>
      <c r="K36" s="88"/>
    </row>
    <row r="37" spans="1:11" ht="21" customHeight="1">
      <c r="A37" s="99"/>
      <c r="B37" s="101"/>
      <c r="C37" s="101"/>
      <c r="D37" s="101"/>
      <c r="E37" s="403"/>
      <c r="F37" s="117"/>
      <c r="G37" s="88"/>
      <c r="H37" s="115"/>
      <c r="I37" s="88"/>
      <c r="J37" s="115"/>
      <c r="K37" s="88"/>
    </row>
    <row r="38" spans="1:11" ht="21" customHeight="1">
      <c r="A38" s="99"/>
      <c r="B38" s="101"/>
      <c r="C38" s="101"/>
      <c r="D38" s="101"/>
      <c r="E38" s="403"/>
      <c r="F38" s="117"/>
      <c r="G38" s="88"/>
      <c r="H38" s="115"/>
      <c r="I38" s="88"/>
      <c r="J38" s="115"/>
      <c r="K38" s="88"/>
    </row>
    <row r="39" spans="1:11" ht="21" customHeight="1">
      <c r="A39" s="99"/>
      <c r="B39" s="101"/>
      <c r="C39" s="101"/>
      <c r="D39" s="101"/>
      <c r="E39" s="403"/>
      <c r="F39" s="117"/>
      <c r="G39" s="88"/>
      <c r="H39" s="115"/>
      <c r="I39" s="88"/>
      <c r="J39" s="115"/>
      <c r="K39" s="88"/>
    </row>
    <row r="40" spans="1:11" ht="21" customHeight="1">
      <c r="A40" s="99"/>
      <c r="B40" s="101"/>
      <c r="C40" s="101"/>
      <c r="D40" s="101"/>
      <c r="E40" s="403"/>
      <c r="F40" s="117"/>
      <c r="G40" s="88"/>
      <c r="H40" s="115"/>
      <c r="I40" s="88"/>
      <c r="J40" s="115"/>
      <c r="K40" s="88"/>
    </row>
    <row r="41" spans="1:11" ht="21" customHeight="1">
      <c r="A41" s="99"/>
      <c r="B41" s="101"/>
      <c r="C41" s="101"/>
      <c r="D41" s="101"/>
      <c r="E41" s="403"/>
      <c r="F41" s="117"/>
      <c r="G41" s="88"/>
      <c r="H41" s="115"/>
      <c r="I41" s="88"/>
      <c r="J41" s="115"/>
      <c r="K41" s="88"/>
    </row>
    <row r="42" spans="1:11" ht="21" customHeight="1">
      <c r="A42" s="99"/>
      <c r="B42" s="101"/>
      <c r="C42" s="101"/>
      <c r="D42" s="101"/>
      <c r="E42" s="403"/>
      <c r="F42" s="117"/>
      <c r="G42" s="88"/>
      <c r="H42" s="115"/>
      <c r="I42" s="88"/>
      <c r="J42" s="115"/>
      <c r="K42" s="88"/>
    </row>
    <row r="43" spans="1:11" ht="21" customHeight="1">
      <c r="A43" s="99"/>
      <c r="B43" s="101"/>
      <c r="C43" s="101"/>
      <c r="D43" s="101"/>
      <c r="E43" s="87"/>
      <c r="F43" s="117"/>
      <c r="G43" s="88"/>
      <c r="H43" s="115"/>
      <c r="I43" s="88"/>
      <c r="J43" s="115"/>
      <c r="K43" s="88"/>
    </row>
    <row r="44" spans="1:11" ht="21" customHeight="1">
      <c r="E44" s="100"/>
    </row>
    <row r="45" spans="1:11" ht="21" customHeight="1">
      <c r="A45" s="2"/>
      <c r="B45" s="19"/>
      <c r="C45" s="19"/>
      <c r="D45" s="19"/>
      <c r="E45" s="119"/>
      <c r="F45" s="19"/>
      <c r="G45" s="120"/>
      <c r="H45" s="121"/>
      <c r="I45" s="122"/>
      <c r="J45" s="121"/>
      <c r="K45" s="123"/>
    </row>
    <row r="46" spans="1:11" ht="21" customHeight="1">
      <c r="A46" s="40" t="s">
        <v>184</v>
      </c>
      <c r="B46" s="19"/>
      <c r="C46" s="19"/>
      <c r="D46" s="19"/>
      <c r="E46" s="119"/>
      <c r="F46" s="19"/>
      <c r="G46" s="120"/>
      <c r="H46" s="121"/>
      <c r="I46" s="122"/>
      <c r="J46" s="121"/>
      <c r="K46" s="123"/>
    </row>
    <row r="47" spans="1:11" ht="21" customHeight="1">
      <c r="A47" s="99" t="str">
        <f>A1</f>
        <v>บริษัท มาดาม ไบโอไซเอนซ์ จำกัด (มหาชน) และบริษัทย่อย</v>
      </c>
      <c r="B47" s="99"/>
      <c r="C47" s="99"/>
      <c r="D47" s="99"/>
      <c r="E47" s="99"/>
      <c r="F47" s="99"/>
      <c r="G47" s="99"/>
      <c r="H47" s="99"/>
      <c r="I47" s="99"/>
      <c r="J47" s="99"/>
      <c r="K47" s="153" t="s">
        <v>169</v>
      </c>
    </row>
    <row r="48" spans="1:11" ht="21" customHeight="1">
      <c r="A48" s="99" t="s">
        <v>109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</row>
    <row r="49" spans="1:12" ht="21" customHeight="1">
      <c r="A49" s="99" t="s">
        <v>170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</row>
    <row r="50" spans="1:12" ht="21" customHeight="1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</row>
    <row r="51" spans="1:12" ht="21" customHeight="1">
      <c r="A51" s="101"/>
      <c r="B51" s="101"/>
      <c r="C51" s="101"/>
      <c r="D51" s="101"/>
      <c r="E51" s="429" t="s">
        <v>167</v>
      </c>
      <c r="F51" s="429"/>
      <c r="G51" s="429"/>
      <c r="H51" s="429"/>
      <c r="I51" s="429"/>
      <c r="J51" s="429"/>
      <c r="K51" s="429"/>
    </row>
    <row r="52" spans="1:12" ht="21" customHeight="1">
      <c r="A52" s="102"/>
      <c r="D52" s="102"/>
      <c r="E52" s="430" t="s">
        <v>1</v>
      </c>
      <c r="F52" s="430"/>
      <c r="G52" s="430"/>
      <c r="H52" s="164"/>
      <c r="I52" s="430" t="s">
        <v>2</v>
      </c>
      <c r="J52" s="430"/>
      <c r="K52" s="430"/>
    </row>
    <row r="53" spans="1:12" ht="21" customHeight="1">
      <c r="A53" s="102"/>
      <c r="D53" s="104"/>
      <c r="E53" s="168" t="s">
        <v>171</v>
      </c>
      <c r="F53" s="99"/>
      <c r="G53" s="168" t="s">
        <v>172</v>
      </c>
      <c r="H53" s="99"/>
      <c r="I53" s="168" t="s">
        <v>171</v>
      </c>
      <c r="J53" s="99"/>
      <c r="K53" s="168" t="s">
        <v>172</v>
      </c>
    </row>
    <row r="54" spans="1:12" ht="21" customHeight="1">
      <c r="A54" s="99" t="s">
        <v>129</v>
      </c>
      <c r="G54" s="105"/>
      <c r="H54" s="111"/>
      <c r="I54" s="122"/>
      <c r="J54" s="111"/>
      <c r="K54" s="122"/>
    </row>
    <row r="55" spans="1:12" ht="21" customHeight="1">
      <c r="A55" s="99"/>
      <c r="B55" s="124" t="s">
        <v>130</v>
      </c>
      <c r="C55" s="124"/>
      <c r="E55" s="108">
        <v>-470</v>
      </c>
      <c r="F55" s="125"/>
      <c r="G55" s="108">
        <v>-172</v>
      </c>
      <c r="H55" s="115"/>
      <c r="I55" s="108">
        <v>-385</v>
      </c>
      <c r="J55" s="115"/>
      <c r="K55" s="108">
        <v>-172</v>
      </c>
    </row>
    <row r="56" spans="1:12" ht="21" customHeight="1">
      <c r="A56" s="99"/>
      <c r="B56" s="124" t="s">
        <v>131</v>
      </c>
      <c r="C56" s="124"/>
      <c r="E56" s="108">
        <v>0</v>
      </c>
      <c r="F56" s="125"/>
      <c r="G56" s="108">
        <v>-200</v>
      </c>
      <c r="H56" s="115"/>
      <c r="I56" s="108">
        <v>0</v>
      </c>
      <c r="J56" s="115"/>
      <c r="K56" s="108">
        <v>0</v>
      </c>
    </row>
    <row r="57" spans="1:12" ht="21" customHeight="1">
      <c r="B57" s="124" t="s">
        <v>132</v>
      </c>
      <c r="C57" s="124"/>
      <c r="D57" s="19"/>
      <c r="E57" s="108">
        <v>0</v>
      </c>
      <c r="F57" s="126"/>
      <c r="G57" s="88">
        <v>174</v>
      </c>
      <c r="H57" s="88"/>
      <c r="I57" s="108">
        <v>0</v>
      </c>
      <c r="J57" s="88"/>
      <c r="K57" s="108">
        <v>336</v>
      </c>
    </row>
    <row r="58" spans="1:12" ht="21" customHeight="1">
      <c r="B58" s="124" t="s">
        <v>133</v>
      </c>
      <c r="C58" s="124"/>
      <c r="D58" s="19"/>
      <c r="E58" s="88">
        <v>0</v>
      </c>
      <c r="F58" s="126"/>
      <c r="G58" s="88">
        <v>0</v>
      </c>
      <c r="H58" s="88"/>
      <c r="I58" s="108">
        <v>0</v>
      </c>
      <c r="J58" s="88"/>
      <c r="K58" s="108">
        <v>-14500</v>
      </c>
    </row>
    <row r="59" spans="1:12" ht="21" customHeight="1">
      <c r="A59" s="99"/>
      <c r="B59" s="124" t="s">
        <v>134</v>
      </c>
      <c r="C59" s="124"/>
      <c r="D59" s="127"/>
      <c r="E59" s="108">
        <v>-3023</v>
      </c>
      <c r="F59" s="126"/>
      <c r="G59" s="88">
        <v>-1772</v>
      </c>
      <c r="H59" s="88"/>
      <c r="I59" s="108">
        <v>-1026</v>
      </c>
      <c r="J59" s="88"/>
      <c r="K59" s="108">
        <v>-171</v>
      </c>
      <c r="L59" s="105"/>
    </row>
    <row r="60" spans="1:12" ht="21" customHeight="1">
      <c r="A60" s="99"/>
      <c r="B60" s="124" t="s">
        <v>135</v>
      </c>
      <c r="C60" s="124"/>
      <c r="D60" s="127"/>
      <c r="E60" s="108">
        <v>0</v>
      </c>
      <c r="F60" s="126"/>
      <c r="G60" s="88">
        <v>2018</v>
      </c>
      <c r="H60" s="88"/>
      <c r="I60" s="108">
        <v>0</v>
      </c>
      <c r="J60" s="88"/>
      <c r="K60" s="108">
        <v>2018</v>
      </c>
    </row>
    <row r="61" spans="1:12" ht="21" customHeight="1">
      <c r="B61" s="124" t="s">
        <v>136</v>
      </c>
      <c r="C61" s="124"/>
      <c r="D61" s="19"/>
      <c r="E61" s="88">
        <v>0</v>
      </c>
      <c r="F61" s="126"/>
      <c r="G61" s="88">
        <v>0</v>
      </c>
      <c r="H61" s="88"/>
      <c r="I61" s="108">
        <v>0</v>
      </c>
      <c r="J61" s="88"/>
      <c r="K61" s="108">
        <v>77550</v>
      </c>
    </row>
    <row r="62" spans="1:12" ht="21" customHeight="1">
      <c r="A62" s="99"/>
      <c r="B62" s="128" t="s">
        <v>137</v>
      </c>
      <c r="C62" s="128"/>
      <c r="D62" s="128"/>
      <c r="E62" s="108">
        <v>0</v>
      </c>
      <c r="F62" s="126"/>
      <c r="G62" s="88">
        <v>0</v>
      </c>
      <c r="H62" s="88"/>
      <c r="I62" s="108">
        <v>0</v>
      </c>
      <c r="J62" s="88"/>
      <c r="K62" s="108">
        <v>-80000</v>
      </c>
    </row>
    <row r="63" spans="1:12" ht="21" customHeight="1">
      <c r="B63" s="124" t="s">
        <v>138</v>
      </c>
      <c r="C63" s="124"/>
      <c r="D63" s="19"/>
      <c r="E63" s="88">
        <v>0</v>
      </c>
      <c r="F63" s="126"/>
      <c r="G63" s="88">
        <v>0</v>
      </c>
      <c r="H63" s="88"/>
      <c r="I63" s="108">
        <v>0</v>
      </c>
      <c r="J63" s="88"/>
      <c r="K63" s="108">
        <v>340000</v>
      </c>
    </row>
    <row r="64" spans="1:12" ht="21" customHeight="1">
      <c r="A64" s="99"/>
      <c r="B64" s="124" t="s">
        <v>139</v>
      </c>
      <c r="C64" s="124"/>
      <c r="D64" s="127"/>
      <c r="E64" s="108">
        <v>0</v>
      </c>
      <c r="F64" s="126"/>
      <c r="G64" s="88">
        <v>0</v>
      </c>
      <c r="H64" s="88"/>
      <c r="I64" s="108">
        <v>0</v>
      </c>
      <c r="J64" s="88"/>
      <c r="K64" s="108">
        <v>-340000</v>
      </c>
    </row>
    <row r="65" spans="1:11" ht="21" customHeight="1">
      <c r="A65" s="99" t="s">
        <v>140</v>
      </c>
      <c r="B65" s="106"/>
      <c r="C65" s="106"/>
      <c r="D65" s="106"/>
      <c r="E65" s="129">
        <f>SUM(E55:E64)</f>
        <v>-3493</v>
      </c>
      <c r="F65" s="130"/>
      <c r="G65" s="129">
        <f>SUM(G55:G64)</f>
        <v>48</v>
      </c>
      <c r="H65" s="108">
        <v>0</v>
      </c>
      <c r="I65" s="129">
        <f>SUM(I55:I64)</f>
        <v>-1411</v>
      </c>
      <c r="J65" s="108">
        <v>0</v>
      </c>
      <c r="K65" s="129">
        <f>SUM(K55:K64)</f>
        <v>-14939</v>
      </c>
    </row>
    <row r="66" spans="1:11" ht="21" customHeight="1">
      <c r="A66" s="99"/>
      <c r="B66" s="106"/>
      <c r="C66" s="106"/>
      <c r="D66" s="106"/>
      <c r="E66" s="108"/>
      <c r="F66" s="130"/>
      <c r="G66" s="108"/>
      <c r="H66" s="108"/>
      <c r="I66" s="108"/>
      <c r="J66" s="108"/>
      <c r="K66" s="108"/>
    </row>
    <row r="67" spans="1:11" ht="21" customHeight="1">
      <c r="A67" s="99" t="s">
        <v>141</v>
      </c>
      <c r="B67" s="106"/>
      <c r="C67" s="106"/>
      <c r="D67" s="106"/>
      <c r="E67" s="96"/>
      <c r="F67" s="130"/>
      <c r="G67" s="96"/>
      <c r="H67" s="88"/>
      <c r="I67" s="96"/>
      <c r="J67" s="88"/>
      <c r="K67" s="96"/>
    </row>
    <row r="68" spans="1:11" ht="21" customHeight="1">
      <c r="A68" s="99"/>
      <c r="B68" s="124" t="s">
        <v>142</v>
      </c>
      <c r="C68" s="124"/>
      <c r="D68" s="106"/>
      <c r="E68" s="96">
        <v>-34934</v>
      </c>
      <c r="F68" s="130"/>
      <c r="G68" s="88">
        <v>-35100</v>
      </c>
      <c r="H68" s="88"/>
      <c r="I68" s="108">
        <v>-34934</v>
      </c>
      <c r="J68" s="88"/>
      <c r="K68" s="88">
        <v>-35100</v>
      </c>
    </row>
    <row r="69" spans="1:11" ht="21" customHeight="1">
      <c r="A69" s="99"/>
      <c r="B69" s="124" t="s">
        <v>143</v>
      </c>
      <c r="C69" s="124"/>
      <c r="D69" s="131"/>
      <c r="E69" s="88">
        <v>116567</v>
      </c>
      <c r="F69" s="132"/>
      <c r="G69" s="108">
        <v>86214</v>
      </c>
      <c r="H69" s="88"/>
      <c r="I69" s="108">
        <v>0</v>
      </c>
      <c r="J69" s="88"/>
      <c r="K69" s="108">
        <v>0</v>
      </c>
    </row>
    <row r="70" spans="1:11" ht="21" customHeight="1">
      <c r="A70" s="99"/>
      <c r="B70" s="124" t="s">
        <v>144</v>
      </c>
      <c r="C70" s="124"/>
      <c r="D70" s="131"/>
      <c r="E70" s="88">
        <v>-104071</v>
      </c>
      <c r="F70" s="132"/>
      <c r="G70" s="108">
        <v>-89397</v>
      </c>
      <c r="H70" s="88"/>
      <c r="I70" s="108">
        <v>0</v>
      </c>
      <c r="J70" s="88"/>
      <c r="K70" s="108">
        <v>0</v>
      </c>
    </row>
    <row r="71" spans="1:11" ht="21" customHeight="1">
      <c r="A71" s="99"/>
      <c r="B71" s="124" t="s">
        <v>1315</v>
      </c>
      <c r="C71" s="124"/>
      <c r="D71" s="131"/>
      <c r="E71" s="88">
        <v>0</v>
      </c>
      <c r="F71" s="132"/>
      <c r="G71" s="108">
        <v>0</v>
      </c>
      <c r="H71" s="88"/>
      <c r="I71" s="108">
        <v>-3460</v>
      </c>
      <c r="J71" s="88"/>
      <c r="K71" s="108">
        <v>0</v>
      </c>
    </row>
    <row r="72" spans="1:11" ht="21" customHeight="1">
      <c r="A72" s="99"/>
      <c r="B72" s="124" t="s">
        <v>1314</v>
      </c>
      <c r="C72" s="124"/>
      <c r="D72" s="131"/>
      <c r="E72" s="88">
        <v>-527</v>
      </c>
      <c r="F72" s="132"/>
      <c r="G72" s="108">
        <v>0</v>
      </c>
      <c r="H72" s="88"/>
      <c r="I72" s="108">
        <v>0</v>
      </c>
      <c r="J72" s="88"/>
      <c r="K72" s="108">
        <v>0</v>
      </c>
    </row>
    <row r="73" spans="1:11" ht="21" customHeight="1">
      <c r="A73" s="99"/>
      <c r="B73" s="124" t="s">
        <v>145</v>
      </c>
      <c r="C73" s="124"/>
      <c r="D73" s="131"/>
      <c r="E73" s="88">
        <v>-5105</v>
      </c>
      <c r="F73" s="132"/>
      <c r="G73" s="108">
        <v>-15604</v>
      </c>
      <c r="H73" s="88"/>
      <c r="I73" s="108">
        <v>0</v>
      </c>
      <c r="J73" s="88"/>
      <c r="K73" s="108">
        <v>-7894</v>
      </c>
    </row>
    <row r="74" spans="1:11" ht="21" customHeight="1">
      <c r="A74" s="99"/>
      <c r="B74" s="124" t="s">
        <v>146</v>
      </c>
      <c r="C74" s="124"/>
      <c r="D74" s="131"/>
      <c r="E74" s="88">
        <v>-1186</v>
      </c>
      <c r="F74" s="132"/>
      <c r="G74" s="108">
        <v>-6973</v>
      </c>
      <c r="H74" s="88"/>
      <c r="I74" s="108">
        <v>-640</v>
      </c>
      <c r="J74" s="88"/>
      <c r="K74" s="108">
        <v>-1839</v>
      </c>
    </row>
    <row r="75" spans="1:11" ht="21" customHeight="1">
      <c r="B75" s="101" t="s">
        <v>147</v>
      </c>
      <c r="C75" s="101"/>
      <c r="D75" s="101"/>
      <c r="E75" s="88">
        <v>-817</v>
      </c>
      <c r="F75" s="132"/>
      <c r="G75" s="108">
        <v>-7052</v>
      </c>
      <c r="H75" s="88"/>
      <c r="I75" s="108">
        <v>-220</v>
      </c>
      <c r="J75" s="88"/>
      <c r="K75" s="108">
        <v>-4434</v>
      </c>
    </row>
    <row r="76" spans="1:11" ht="21" customHeight="1">
      <c r="A76" s="99" t="s">
        <v>148</v>
      </c>
      <c r="B76" s="106"/>
      <c r="C76" s="106"/>
      <c r="D76" s="106"/>
      <c r="E76" s="129">
        <f>SUM(E68:E75)</f>
        <v>-30073</v>
      </c>
      <c r="F76" s="125">
        <v>0</v>
      </c>
      <c r="G76" s="129">
        <f>SUM(G68:G75)</f>
        <v>-67912</v>
      </c>
      <c r="H76" s="108">
        <v>0</v>
      </c>
      <c r="I76" s="129">
        <f>SUM(I68:I75)</f>
        <v>-39254</v>
      </c>
      <c r="J76" s="108">
        <v>0</v>
      </c>
      <c r="K76" s="129">
        <f>SUM(K68:K75)</f>
        <v>-49267</v>
      </c>
    </row>
    <row r="77" spans="1:11" ht="21" customHeight="1">
      <c r="A77" s="99"/>
      <c r="B77" s="133"/>
      <c r="C77" s="133"/>
      <c r="D77" s="133"/>
      <c r="E77" s="134"/>
      <c r="F77" s="135"/>
      <c r="G77" s="134"/>
      <c r="H77" s="108"/>
      <c r="I77" s="108"/>
      <c r="J77" s="108"/>
      <c r="K77" s="108"/>
    </row>
    <row r="78" spans="1:11" ht="21" customHeight="1">
      <c r="A78" s="99" t="s">
        <v>149</v>
      </c>
      <c r="B78" s="106"/>
      <c r="C78" s="106"/>
      <c r="D78" s="106"/>
      <c r="E78" s="108">
        <f>+E76+E65+E35</f>
        <v>-61118</v>
      </c>
      <c r="F78" s="130"/>
      <c r="G78" s="108">
        <f>+G76+G65+G35</f>
        <v>-56932</v>
      </c>
      <c r="H78" s="88"/>
      <c r="I78" s="108">
        <f>+I76+I65+I35</f>
        <v>-54181</v>
      </c>
      <c r="J78" s="88"/>
      <c r="K78" s="108">
        <f>+K76+K65+K35</f>
        <v>-48730</v>
      </c>
    </row>
    <row r="79" spans="1:11" ht="21" customHeight="1">
      <c r="A79" s="100" t="s">
        <v>150</v>
      </c>
      <c r="B79" s="106"/>
      <c r="C79" s="106"/>
      <c r="D79" s="106"/>
      <c r="E79" s="108">
        <f>'สินทรัพย์ P1'!G11</f>
        <v>170262</v>
      </c>
      <c r="F79" s="130"/>
      <c r="G79" s="112">
        <v>80192</v>
      </c>
      <c r="H79" s="88"/>
      <c r="I79" s="108">
        <v>144915</v>
      </c>
      <c r="J79" s="88"/>
      <c r="K79" s="112">
        <v>60135</v>
      </c>
    </row>
    <row r="80" spans="1:11" ht="21" customHeight="1" thickBot="1">
      <c r="A80" s="99" t="s">
        <v>151</v>
      </c>
      <c r="B80" s="106"/>
      <c r="C80" s="106"/>
      <c r="D80" s="106"/>
      <c r="E80" s="136">
        <f>SUM(E78:E79)</f>
        <v>109144</v>
      </c>
      <c r="F80" s="130"/>
      <c r="G80" s="136">
        <f>SUM(G78:G79)</f>
        <v>23260</v>
      </c>
      <c r="H80" s="88"/>
      <c r="I80" s="136">
        <f>SUM(I78:I79)</f>
        <v>90734</v>
      </c>
      <c r="J80" s="88"/>
      <c r="K80" s="136">
        <f>SUM(K78:K79)</f>
        <v>11405</v>
      </c>
    </row>
    <row r="81" spans="1:14" ht="21" customHeight="1" thickTop="1">
      <c r="A81" s="99"/>
      <c r="B81" s="133"/>
      <c r="C81" s="133"/>
      <c r="D81" s="133"/>
      <c r="E81" s="135"/>
      <c r="F81" s="135"/>
      <c r="G81" s="134"/>
      <c r="H81" s="108"/>
      <c r="I81" s="108"/>
      <c r="J81" s="108"/>
      <c r="K81" s="108"/>
    </row>
    <row r="82" spans="1:14" ht="21" customHeight="1">
      <c r="A82" s="99" t="s">
        <v>152</v>
      </c>
      <c r="B82" s="19"/>
      <c r="C82" s="19"/>
      <c r="D82" s="19"/>
      <c r="E82" s="119"/>
      <c r="F82" s="19"/>
      <c r="G82" s="120"/>
      <c r="H82" s="121"/>
      <c r="I82" s="55"/>
      <c r="J82" s="121"/>
      <c r="K82" s="123"/>
      <c r="M82" s="118"/>
      <c r="N82" s="118"/>
    </row>
    <row r="83" spans="1:14" ht="21" customHeight="1">
      <c r="A83" s="100" t="s">
        <v>153</v>
      </c>
      <c r="B83" s="19"/>
      <c r="C83" s="19"/>
      <c r="D83" s="19"/>
      <c r="E83" s="119"/>
      <c r="F83" s="19"/>
      <c r="G83" s="120"/>
      <c r="H83" s="121"/>
      <c r="I83" s="122"/>
      <c r="J83" s="121"/>
      <c r="K83" s="123"/>
      <c r="M83" s="118"/>
      <c r="N83" s="118"/>
    </row>
    <row r="84" spans="1:14" ht="21" customHeight="1">
      <c r="A84" s="99"/>
      <c r="B84" s="19" t="s">
        <v>154</v>
      </c>
      <c r="C84" s="19"/>
      <c r="D84" s="19"/>
      <c r="E84" s="119">
        <v>0</v>
      </c>
      <c r="F84" s="19"/>
      <c r="G84" s="408">
        <v>159</v>
      </c>
      <c r="H84" s="121"/>
      <c r="I84" s="122">
        <v>0</v>
      </c>
      <c r="J84" s="121"/>
      <c r="K84" s="408">
        <v>78</v>
      </c>
      <c r="M84" s="118"/>
      <c r="N84" s="118"/>
    </row>
    <row r="85" spans="1:14" ht="21" customHeight="1">
      <c r="A85" s="99"/>
      <c r="B85" s="19" t="s">
        <v>155</v>
      </c>
      <c r="C85" s="19"/>
      <c r="D85" s="19"/>
      <c r="E85" s="119">
        <v>0</v>
      </c>
      <c r="F85" s="19"/>
      <c r="G85" s="408">
        <v>663</v>
      </c>
      <c r="H85" s="121"/>
      <c r="I85" s="122">
        <v>0</v>
      </c>
      <c r="J85" s="121"/>
      <c r="K85" s="408">
        <v>18</v>
      </c>
      <c r="M85" s="118"/>
      <c r="N85" s="118"/>
    </row>
    <row r="86" spans="1:14" ht="21" customHeight="1">
      <c r="A86" s="99"/>
      <c r="B86" s="19"/>
      <c r="C86" s="19"/>
      <c r="D86" s="19"/>
      <c r="E86" s="119"/>
      <c r="F86" s="19"/>
      <c r="G86" s="123"/>
      <c r="H86" s="121"/>
      <c r="I86" s="122"/>
      <c r="J86" s="121"/>
      <c r="K86" s="123"/>
      <c r="M86" s="118"/>
      <c r="N86" s="118"/>
    </row>
    <row r="87" spans="1:14" ht="21" customHeight="1">
      <c r="A87" s="99"/>
      <c r="B87" s="19"/>
      <c r="C87" s="19"/>
      <c r="D87" s="19"/>
      <c r="E87" s="119"/>
      <c r="F87" s="19"/>
      <c r="G87" s="123"/>
      <c r="H87" s="121"/>
      <c r="I87" s="122"/>
      <c r="J87" s="121"/>
      <c r="K87" s="123"/>
      <c r="M87" s="118"/>
      <c r="N87" s="118"/>
    </row>
    <row r="88" spans="1:14" ht="21" customHeight="1">
      <c r="A88" s="99"/>
      <c r="B88" s="19"/>
      <c r="C88" s="19"/>
      <c r="D88" s="19"/>
      <c r="E88" s="119"/>
      <c r="F88" s="19"/>
      <c r="G88" s="123"/>
      <c r="H88" s="121"/>
      <c r="I88" s="122"/>
      <c r="J88" s="121"/>
      <c r="K88" s="123"/>
      <c r="M88" s="118"/>
      <c r="N88" s="118"/>
    </row>
    <row r="89" spans="1:14" ht="21" customHeight="1">
      <c r="A89" s="99"/>
      <c r="B89" s="19"/>
      <c r="C89" s="19"/>
      <c r="D89" s="19"/>
      <c r="E89" s="119"/>
      <c r="F89" s="19"/>
      <c r="G89" s="123"/>
      <c r="H89" s="121"/>
      <c r="I89" s="122"/>
      <c r="J89" s="121"/>
      <c r="K89" s="123"/>
      <c r="M89" s="118"/>
      <c r="N89" s="118"/>
    </row>
    <row r="90" spans="1:14" ht="21" customHeight="1">
      <c r="A90" s="99"/>
      <c r="B90" s="19"/>
      <c r="C90" s="19"/>
      <c r="D90" s="19"/>
      <c r="E90" s="119"/>
      <c r="F90" s="19"/>
      <c r="G90" s="123"/>
      <c r="H90" s="121"/>
      <c r="I90" s="122"/>
      <c r="J90" s="121"/>
      <c r="K90" s="123"/>
      <c r="M90" s="118"/>
      <c r="N90" s="118"/>
    </row>
    <row r="91" spans="1:14" ht="21" customHeight="1">
      <c r="A91" s="99"/>
      <c r="B91" s="19"/>
      <c r="C91" s="19"/>
      <c r="D91" s="19"/>
      <c r="E91" s="119"/>
      <c r="F91" s="19"/>
      <c r="G91" s="123"/>
      <c r="H91" s="121"/>
      <c r="I91" s="122"/>
      <c r="J91" s="121"/>
      <c r="K91" s="123"/>
      <c r="M91" s="118"/>
      <c r="N91" s="118"/>
    </row>
    <row r="92" spans="1:14" ht="21" customHeight="1">
      <c r="A92" s="100" t="s">
        <v>184</v>
      </c>
      <c r="E92" s="100"/>
    </row>
    <row r="93" spans="1:14" s="9" customFormat="1" ht="21" customHeight="1">
      <c r="A93" s="2"/>
      <c r="B93" s="19"/>
      <c r="C93" s="19"/>
      <c r="D93" s="19"/>
      <c r="E93" s="119"/>
      <c r="F93" s="19"/>
      <c r="G93" s="120"/>
      <c r="H93" s="121"/>
      <c r="I93" s="122"/>
      <c r="J93" s="121"/>
      <c r="K93" s="123"/>
      <c r="L93" s="100"/>
    </row>
    <row r="94" spans="1:14" s="9" customFormat="1" ht="21" customHeight="1">
      <c r="A94" s="40"/>
      <c r="B94" s="19"/>
      <c r="C94" s="19"/>
      <c r="D94" s="19"/>
      <c r="E94" s="119"/>
      <c r="F94" s="19"/>
      <c r="G94" s="120"/>
      <c r="H94" s="121"/>
      <c r="I94" s="122"/>
      <c r="J94" s="121"/>
      <c r="K94" s="123"/>
      <c r="L94" s="100"/>
    </row>
    <row r="95" spans="1:14" s="9" customFormat="1" ht="21" customHeight="1">
      <c r="A95" s="2"/>
      <c r="B95" s="19"/>
      <c r="C95" s="19"/>
      <c r="D95" s="19"/>
      <c r="E95" s="119"/>
      <c r="F95" s="19"/>
      <c r="G95" s="120"/>
      <c r="H95" s="121"/>
      <c r="I95" s="122"/>
      <c r="J95" s="121"/>
      <c r="K95" s="123"/>
      <c r="L95" s="100"/>
    </row>
    <row r="96" spans="1:14" s="9" customFormat="1" ht="21" customHeight="1">
      <c r="A96" s="99"/>
      <c r="B96" s="19"/>
      <c r="C96" s="19"/>
      <c r="D96" s="19"/>
      <c r="E96" s="119"/>
      <c r="F96" s="19"/>
      <c r="G96" s="120"/>
      <c r="H96" s="121"/>
      <c r="I96" s="122"/>
      <c r="J96" s="121"/>
      <c r="K96" s="123"/>
      <c r="L96" s="100"/>
    </row>
    <row r="97" spans="1:12" s="9" customFormat="1" ht="21" customHeight="1">
      <c r="A97" s="99"/>
      <c r="B97" s="19"/>
      <c r="C97" s="19"/>
      <c r="D97" s="19"/>
      <c r="E97" s="119"/>
      <c r="F97" s="19"/>
      <c r="G97" s="120"/>
      <c r="H97" s="121"/>
      <c r="I97" s="122"/>
      <c r="J97" s="121"/>
      <c r="K97" s="123"/>
      <c r="L97" s="100"/>
    </row>
    <row r="98" spans="1:12" s="9" customFormat="1" ht="21" customHeight="1">
      <c r="A98" s="99"/>
      <c r="B98" s="19"/>
      <c r="C98" s="19"/>
      <c r="D98" s="19"/>
      <c r="E98" s="119"/>
      <c r="F98" s="19"/>
      <c r="G98" s="120"/>
      <c r="H98" s="121"/>
      <c r="I98" s="122"/>
      <c r="J98" s="121"/>
      <c r="K98" s="123"/>
      <c r="L98" s="100"/>
    </row>
    <row r="99" spans="1:12" s="9" customFormat="1" ht="21" customHeight="1">
      <c r="A99" s="99"/>
      <c r="B99" s="19"/>
      <c r="C99" s="19"/>
      <c r="D99" s="19"/>
      <c r="E99" s="119"/>
      <c r="F99" s="19"/>
      <c r="G99" s="120"/>
      <c r="H99" s="121"/>
      <c r="I99" s="122"/>
      <c r="J99" s="121"/>
      <c r="K99" s="123"/>
      <c r="L99" s="100"/>
    </row>
    <row r="100" spans="1:12" s="9" customFormat="1" ht="21" customHeight="1">
      <c r="A100" s="99"/>
      <c r="B100" s="19"/>
      <c r="C100" s="19"/>
      <c r="D100" s="19"/>
      <c r="E100" s="119"/>
      <c r="F100" s="19"/>
      <c r="G100" s="120"/>
      <c r="H100" s="121"/>
      <c r="I100" s="122"/>
      <c r="J100" s="121"/>
      <c r="K100" s="123"/>
      <c r="L100" s="100"/>
    </row>
    <row r="101" spans="1:12" s="9" customFormat="1" ht="21" customHeight="1">
      <c r="A101" s="99"/>
      <c r="B101" s="19"/>
      <c r="C101" s="19"/>
      <c r="D101" s="19"/>
      <c r="E101" s="119"/>
      <c r="F101" s="19"/>
      <c r="G101" s="120"/>
      <c r="H101" s="121"/>
      <c r="I101" s="122"/>
      <c r="J101" s="121"/>
      <c r="K101" s="123"/>
      <c r="L101" s="100"/>
    </row>
    <row r="102" spans="1:12" s="9" customFormat="1" ht="21" customHeight="1">
      <c r="A102" s="99"/>
      <c r="B102" s="19"/>
      <c r="C102" s="19"/>
      <c r="D102" s="19"/>
      <c r="E102" s="119"/>
      <c r="F102" s="19"/>
      <c r="G102" s="120"/>
      <c r="H102" s="121"/>
      <c r="I102" s="122"/>
      <c r="J102" s="121"/>
      <c r="K102" s="123"/>
      <c r="L102" s="100"/>
    </row>
    <row r="103" spans="1:12" s="9" customFormat="1" ht="21" customHeight="1">
      <c r="A103" s="99"/>
      <c r="B103" s="19"/>
      <c r="C103" s="19"/>
      <c r="D103" s="19"/>
      <c r="E103" s="119"/>
      <c r="F103" s="19"/>
      <c r="G103" s="120"/>
      <c r="H103" s="121"/>
      <c r="I103" s="122"/>
      <c r="J103" s="121"/>
      <c r="K103" s="123"/>
      <c r="L103" s="100"/>
    </row>
    <row r="104" spans="1:12" s="9" customFormat="1" ht="21" customHeight="1">
      <c r="A104" s="99"/>
      <c r="B104" s="19"/>
      <c r="C104" s="19"/>
      <c r="D104" s="19"/>
      <c r="E104" s="119"/>
      <c r="F104" s="19"/>
      <c r="G104" s="120"/>
      <c r="H104" s="121"/>
      <c r="I104" s="122"/>
      <c r="J104" s="121"/>
      <c r="K104" s="123"/>
      <c r="L104" s="100"/>
    </row>
    <row r="105" spans="1:12" s="9" customFormat="1" ht="21" customHeight="1">
      <c r="A105" s="99"/>
      <c r="B105" s="19"/>
      <c r="C105" s="19"/>
      <c r="D105" s="19"/>
      <c r="E105" s="119"/>
      <c r="F105" s="19"/>
      <c r="G105" s="120"/>
      <c r="H105" s="121"/>
      <c r="I105" s="122"/>
      <c r="J105" s="121"/>
      <c r="K105" s="123"/>
      <c r="L105" s="100"/>
    </row>
    <row r="106" spans="1:12" s="9" customFormat="1" ht="21" customHeight="1">
      <c r="A106" s="99"/>
      <c r="B106" s="19"/>
      <c r="C106" s="19"/>
      <c r="D106" s="19"/>
      <c r="E106" s="119"/>
      <c r="F106" s="19"/>
      <c r="G106" s="120"/>
      <c r="H106" s="121"/>
      <c r="I106" s="122"/>
      <c r="J106" s="121"/>
      <c r="K106" s="123"/>
      <c r="L106" s="100"/>
    </row>
    <row r="107" spans="1:12" s="9" customFormat="1" ht="21" customHeight="1">
      <c r="A107" s="99"/>
      <c r="B107" s="19"/>
      <c r="C107" s="19"/>
      <c r="D107" s="19"/>
      <c r="E107" s="119"/>
      <c r="F107" s="19"/>
      <c r="G107" s="120"/>
      <c r="H107" s="121"/>
      <c r="I107" s="122"/>
      <c r="J107" s="121"/>
      <c r="K107" s="123"/>
      <c r="L107" s="100"/>
    </row>
    <row r="108" spans="1:12" ht="21" customHeight="1">
      <c r="A108" s="99"/>
      <c r="B108" s="19"/>
      <c r="C108" s="19"/>
      <c r="D108" s="19"/>
      <c r="E108" s="119"/>
      <c r="F108" s="19"/>
      <c r="G108" s="120"/>
      <c r="H108" s="121"/>
      <c r="I108" s="122"/>
      <c r="J108" s="121"/>
      <c r="K108" s="123"/>
    </row>
    <row r="109" spans="1:12" ht="21" customHeight="1">
      <c r="A109" s="99"/>
      <c r="B109" s="19"/>
      <c r="C109" s="19"/>
      <c r="D109" s="19"/>
      <c r="E109" s="119"/>
      <c r="F109" s="19"/>
      <c r="G109" s="120"/>
      <c r="H109" s="121"/>
      <c r="I109" s="122"/>
      <c r="J109" s="121"/>
      <c r="K109" s="123"/>
    </row>
    <row r="110" spans="1:12" ht="21" customHeight="1">
      <c r="A110" s="99"/>
      <c r="B110" s="19"/>
      <c r="C110" s="19"/>
      <c r="D110" s="19"/>
      <c r="E110" s="119"/>
      <c r="F110" s="19"/>
      <c r="G110" s="120"/>
      <c r="H110" s="121"/>
      <c r="I110" s="122"/>
      <c r="J110" s="121"/>
      <c r="K110" s="123"/>
    </row>
    <row r="111" spans="1:12" ht="21" customHeight="1">
      <c r="A111" s="99"/>
      <c r="B111" s="19"/>
      <c r="C111" s="19"/>
      <c r="D111" s="19"/>
      <c r="E111" s="119"/>
      <c r="F111" s="19"/>
      <c r="G111" s="120"/>
      <c r="H111" s="121"/>
      <c r="I111" s="122"/>
      <c r="J111" s="121"/>
      <c r="K111" s="123"/>
    </row>
    <row r="112" spans="1:12" ht="21" customHeight="1">
      <c r="A112" s="99"/>
      <c r="B112" s="19"/>
      <c r="C112" s="19"/>
      <c r="D112" s="19"/>
      <c r="E112" s="119"/>
      <c r="F112" s="19"/>
      <c r="G112" s="120"/>
      <c r="H112" s="121"/>
      <c r="I112" s="122"/>
      <c r="J112" s="121"/>
      <c r="K112" s="123"/>
    </row>
    <row r="113" spans="2:11" ht="21" customHeight="1">
      <c r="B113" s="106"/>
      <c r="C113" s="106"/>
      <c r="D113" s="106"/>
      <c r="E113" s="110"/>
      <c r="F113" s="106"/>
      <c r="G113" s="137"/>
      <c r="H113" s="121"/>
      <c r="I113" s="138"/>
      <c r="J113" s="121"/>
      <c r="K113" s="139"/>
    </row>
  </sheetData>
  <mergeCells count="10">
    <mergeCell ref="A1:B1"/>
    <mergeCell ref="A2:B2"/>
    <mergeCell ref="A3:B3"/>
    <mergeCell ref="A4:B4"/>
    <mergeCell ref="E5:K5"/>
    <mergeCell ref="E51:K51"/>
    <mergeCell ref="E52:G52"/>
    <mergeCell ref="I52:K52"/>
    <mergeCell ref="E6:G6"/>
    <mergeCell ref="I6:K6"/>
  </mergeCells>
  <pageMargins left="0.82677165354330717" right="0.31496062992125984" top="0.51181102362204722" bottom="0.59055118110236227" header="0.31496062992125984" footer="0.35433070866141736"/>
  <pageSetup paperSize="9" scale="80" firstPageNumber="7" fitToHeight="2" orientation="portrait" useFirstPageNumber="1" r:id="rId1"/>
  <headerFooter alignWithMargins="0">
    <oddFooter>&amp;R&amp;"Angsana New,ธรรมดา"&amp;14&amp;P</oddFooter>
  </headerFooter>
  <rowBreaks count="1" manualBreakCount="1">
    <brk id="4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5FBBDA0CAA3948BC7CCCA688A01457" ma:contentTypeVersion="5" ma:contentTypeDescription="Create a new document." ma:contentTypeScope="" ma:versionID="a968b529943af8979bb9a67577a7ace5">
  <xsd:schema xmlns:xsd="http://www.w3.org/2001/XMLSchema" xmlns:xs="http://www.w3.org/2001/XMLSchema" xmlns:p="http://schemas.microsoft.com/office/2006/metadata/properties" xmlns:ns2="4baa4cf5-27fa-4b35-a43d-d4be8ab6055f" targetNamespace="http://schemas.microsoft.com/office/2006/metadata/properties" ma:root="true" ma:fieldsID="2213637c5834cacb593ec63b115b0b47" ns2:_="">
    <xsd:import namespace="4baa4cf5-27fa-4b35-a43d-d4be8ab6055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aa4cf5-27fa-4b35-a43d-d4be8ab6055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4baa4cf5-27fa-4b35-a43d-d4be8ab6055f" xsi:nil="true"/>
    <Reviewer_x0020_Sign_x002d_off xmlns="4baa4cf5-27fa-4b35-a43d-d4be8ab6055f" xsi:nil="true"/>
  </documentManagement>
</p:properties>
</file>

<file path=customXml/itemProps1.xml><?xml version="1.0" encoding="utf-8"?>
<ds:datastoreItem xmlns:ds="http://schemas.openxmlformats.org/officeDocument/2006/customXml" ds:itemID="{708717BD-798F-4951-A0C1-D37867C69D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70DBF8-D635-464D-B342-CCEE7B570E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aa4cf5-27fa-4b35-a43d-d4be8ab605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E24684-9120-4E3A-B0C3-79C9122ADA80}">
  <ds:schemaRefs>
    <ds:schemaRef ds:uri="http://purl.org/dc/elements/1.1/"/>
    <ds:schemaRef ds:uri="4baa4cf5-27fa-4b35-a43d-d4be8ab6055f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data</vt:lpstr>
      <vt:lpstr>สินทรัพย์ P1</vt:lpstr>
      <vt:lpstr>หนี้สิน P2-3</vt:lpstr>
      <vt:lpstr>กำไรขาดทุน P4</vt:lpstr>
      <vt:lpstr>เปลี่ยนแปลงรวม P5</vt:lpstr>
      <vt:lpstr>เปลี่ยนแปลงเดี่ยว P6</vt:lpstr>
      <vt:lpstr>กระแสเงินสด P7-8</vt:lpstr>
      <vt:lpstr>'กระแสเงินสด P7-8'!Print_Area</vt:lpstr>
      <vt:lpstr>'กำไรขาดทุน P4'!Print_Area</vt:lpstr>
      <vt:lpstr>'เปลี่ยนแปลงเดี่ยว P6'!Print_Area</vt:lpstr>
      <vt:lpstr>'เปลี่ยนแปลงรวม P5'!Print_Area</vt:lpstr>
      <vt:lpstr>'สินทรัพย์ P1'!Print_Area</vt:lpstr>
      <vt:lpstr>'หนี้สิน P2-3'!Print_Area</vt:lpstr>
      <vt:lpstr>'กำไรขาดทุน P4'!Print_Titles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Praween Deekajonedej</cp:lastModifiedBy>
  <cp:lastPrinted>2026-05-14T12:47:07Z</cp:lastPrinted>
  <dcterms:created xsi:type="dcterms:W3CDTF">2025-05-13T11:32:08Z</dcterms:created>
  <dcterms:modified xsi:type="dcterms:W3CDTF">2026-05-14T15:31:13Z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0x010100925FBBDA0CAA3948BC7CCCA688A01457</vt:lpwstr>
  </property>
</Properties>
</file>