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MADAME 2569\MADAME-Q1 Mar'69\"/>
    </mc:Choice>
  </mc:AlternateContent>
  <xr:revisionPtr revIDLastSave="0" documentId="13_ncr:1_{E5F85F88-7C94-4450-98CB-413ECF9ACF22}" xr6:coauthVersionLast="47" xr6:coauthVersionMax="47" xr10:uidLastSave="{00000000-0000-0000-0000-000000000000}"/>
  <bookViews>
    <workbookView xWindow="1695" yWindow="225" windowWidth="20355" windowHeight="15255" tabRatio="863" activeTab="1" xr2:uid="{F7EAAAB0-7120-4CA7-BADE-DDBD23EBA751}"/>
  </bookViews>
  <sheets>
    <sheet name="Assets P1" sheetId="1" r:id="rId1"/>
    <sheet name="Liability P2-3" sheetId="2" r:id="rId2"/>
    <sheet name="P&amp;L 3 months P4" sheetId="3" r:id="rId3"/>
    <sheet name="EQ-Conso P5" sheetId="4" r:id="rId4"/>
    <sheet name="EQ-separate P6" sheetId="5" r:id="rId5"/>
    <sheet name="SCF P7-8" sheetId="6" r:id="rId6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'Assets P1'!$A$1:$J$40</definedName>
    <definedName name="_xlnm.Print_Area" localSheetId="3">'EQ-Conso P5'!$A$1:$Y$28</definedName>
    <definedName name="_xlnm.Print_Area" localSheetId="4">'EQ-separate P6'!$A$1:$U$28</definedName>
    <definedName name="_xlnm.Print_Area" localSheetId="1">'Liability P2-3'!$A$1:$K$90</definedName>
    <definedName name="_xlnm.Print_Area" localSheetId="2">'P&amp;L 3 months P4'!$A$1:$L$46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>SetPrintRange("P&amp;L Forecast","F",2,"T")</definedName>
    <definedName name="PrintRange1">SetPrintRange("Chart of Accounts","F",2,"J")</definedName>
    <definedName name="PrintRange2">SetPrintRange("Account Balances","F",2,"J")</definedName>
    <definedName name="PrintRange6">SetPrintRange("Debtors Inquiry","F",2,"L")</definedName>
    <definedName name="PrintRange8">SetPrintRange("P&amp;L Forecast","F",2,"T")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>Scheduled_Payment+Extra_Payment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กสางวหำ">Scheduled_Payment+Extra_Payment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hidden="1">{"'Model'!$A$1:$N$53"}</definedName>
    <definedName name="ในง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>Scheduled_Payment+Extra_Payment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โชติ" hidden="1">{"'Eng (page2)'!$A$1:$D$52"}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โฮ๊ย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2" l="1"/>
  <c r="E22" i="2"/>
  <c r="I77" i="6" l="1"/>
  <c r="E31" i="2"/>
  <c r="E28" i="2"/>
  <c r="K77" i="6"/>
  <c r="G77" i="6"/>
  <c r="E77" i="6"/>
  <c r="K66" i="6"/>
  <c r="I66" i="6"/>
  <c r="G66" i="6"/>
  <c r="E66" i="6"/>
  <c r="K22" i="6" l="1"/>
  <c r="K33" i="6" s="1"/>
  <c r="K35" i="6" s="1"/>
  <c r="K79" i="6" s="1"/>
  <c r="K81" i="6" s="1"/>
  <c r="I11" i="6"/>
  <c r="E11" i="6"/>
  <c r="G22" i="6"/>
  <c r="G33" i="6" s="1"/>
  <c r="G35" i="6" s="1"/>
  <c r="G79" i="6" s="1"/>
  <c r="G81" i="6" s="1"/>
  <c r="F14" i="3"/>
  <c r="F15" i="3" s="1"/>
  <c r="F30" i="3"/>
  <c r="J20" i="3"/>
  <c r="I21" i="6" s="1"/>
  <c r="F20" i="3"/>
  <c r="J14" i="3"/>
  <c r="J15" i="3" s="1"/>
  <c r="J10" i="3"/>
  <c r="J12" i="3" s="1"/>
  <c r="F10" i="3"/>
  <c r="F12" i="3" s="1"/>
  <c r="J16" i="3" l="1"/>
  <c r="J21" i="3" s="1"/>
  <c r="J23" i="3" s="1"/>
  <c r="J39" i="3" s="1"/>
  <c r="F16" i="3"/>
  <c r="F21" i="3" s="1"/>
  <c r="F23" i="3" s="1"/>
  <c r="F39" i="3" s="1"/>
  <c r="U18" i="5" l="1"/>
  <c r="U15" i="5"/>
  <c r="U14" i="5"/>
  <c r="M16" i="5"/>
  <c r="K20" i="5"/>
  <c r="K16" i="5"/>
  <c r="I20" i="5"/>
  <c r="I16" i="5"/>
  <c r="E20" i="5"/>
  <c r="E16" i="5"/>
  <c r="O20" i="5"/>
  <c r="Q18" i="5"/>
  <c r="Q20" i="5" s="1"/>
  <c r="I64" i="2" s="1"/>
  <c r="Q16" i="5"/>
  <c r="O16" i="5"/>
  <c r="W21" i="4"/>
  <c r="W22" i="4" s="1"/>
  <c r="E66" i="2" s="1"/>
  <c r="W17" i="4"/>
  <c r="W18" i="4" s="1"/>
  <c r="M17" i="4"/>
  <c r="M18" i="4" s="1"/>
  <c r="Q22" i="4"/>
  <c r="S20" i="4"/>
  <c r="O22" i="4"/>
  <c r="K22" i="4"/>
  <c r="I22" i="4"/>
  <c r="E22" i="4"/>
  <c r="U16" i="4"/>
  <c r="Y16" i="4" s="1"/>
  <c r="S18" i="4"/>
  <c r="Q18" i="4"/>
  <c r="O18" i="4"/>
  <c r="K18" i="4"/>
  <c r="I18" i="4"/>
  <c r="E18" i="4"/>
  <c r="U20" i="4" l="1"/>
  <c r="Y20" i="4" s="1"/>
  <c r="U16" i="5"/>
  <c r="S22" i="4"/>
  <c r="E64" i="2" s="1"/>
  <c r="U17" i="4"/>
  <c r="Y17" i="4" l="1"/>
  <c r="Y18" i="4" s="1"/>
  <c r="U18" i="4"/>
  <c r="J35" i="3" l="1"/>
  <c r="H26" i="3"/>
  <c r="K65" i="2"/>
  <c r="K67" i="2" s="1"/>
  <c r="G67" i="2"/>
  <c r="K32" i="2"/>
  <c r="I32" i="2"/>
  <c r="G32" i="2"/>
  <c r="E32" i="2"/>
  <c r="E33" i="2"/>
  <c r="K22" i="2"/>
  <c r="I22" i="2"/>
  <c r="G22" i="2"/>
  <c r="H31" i="1"/>
  <c r="H32" i="1" s="1"/>
  <c r="D31" i="1"/>
  <c r="D32" i="1" s="1"/>
  <c r="J32" i="1"/>
  <c r="F32" i="1"/>
  <c r="J20" i="1"/>
  <c r="F20" i="1"/>
  <c r="H14" i="1"/>
  <c r="H20" i="1" s="1"/>
  <c r="D14" i="1"/>
  <c r="D20" i="1" s="1"/>
  <c r="I122" i="6"/>
  <c r="I120" i="6" s="1"/>
  <c r="E122" i="6"/>
  <c r="E120" i="6" s="1"/>
  <c r="K125" i="6"/>
  <c r="I125" i="6"/>
  <c r="I123" i="6" s="1"/>
  <c r="G125" i="6"/>
  <c r="E125" i="6"/>
  <c r="E123" i="6" s="1"/>
  <c r="K122" i="6"/>
  <c r="G122" i="6"/>
  <c r="K118" i="6"/>
  <c r="G118" i="6"/>
  <c r="F33" i="1" l="1"/>
  <c r="J33" i="1"/>
  <c r="D33" i="1"/>
  <c r="H33" i="1"/>
  <c r="L26" i="3"/>
  <c r="I9" i="6"/>
  <c r="M19" i="5"/>
  <c r="J26" i="3"/>
  <c r="J29" i="3" s="1"/>
  <c r="E9" i="6"/>
  <c r="E22" i="6" s="1"/>
  <c r="E33" i="6" s="1"/>
  <c r="E35" i="6" s="1"/>
  <c r="E79" i="6" s="1"/>
  <c r="E81" i="6" s="1"/>
  <c r="F26" i="3"/>
  <c r="F31" i="3" s="1"/>
  <c r="F29" i="3" s="1"/>
  <c r="M21" i="4" s="1"/>
  <c r="I33" i="2"/>
  <c r="K33" i="2"/>
  <c r="K68" i="2" s="1"/>
  <c r="G33" i="2"/>
  <c r="G68" i="2" s="1"/>
  <c r="I22" i="6" l="1"/>
  <c r="I33" i="6" s="1"/>
  <c r="I35" i="6" s="1"/>
  <c r="E118" i="6"/>
  <c r="E116" i="6" s="1"/>
  <c r="F37" i="3"/>
  <c r="F35" i="3" s="1"/>
  <c r="M22" i="4"/>
  <c r="E63" i="2" s="1"/>
  <c r="E65" i="2" s="1"/>
  <c r="E67" i="2" s="1"/>
  <c r="E68" i="2" s="1"/>
  <c r="U21" i="4"/>
  <c r="U19" i="5"/>
  <c r="U20" i="5" s="1"/>
  <c r="M20" i="5"/>
  <c r="I63" i="2" s="1"/>
  <c r="I65" i="2" s="1"/>
  <c r="I67" i="2" s="1"/>
  <c r="I68" i="2" s="1"/>
  <c r="I79" i="6" l="1"/>
  <c r="I81" i="6" s="1"/>
  <c r="I118" i="6"/>
  <c r="I116" i="6" s="1"/>
  <c r="Y21" i="4"/>
  <c r="Y22" i="4" s="1"/>
  <c r="U22" i="4"/>
</calcChain>
</file>

<file path=xl/sharedStrings.xml><?xml version="1.0" encoding="utf-8"?>
<sst xmlns="http://schemas.openxmlformats.org/spreadsheetml/2006/main" count="331" uniqueCount="199">
  <si>
    <t>Notes</t>
  </si>
  <si>
    <t>(Audited)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</si>
  <si>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</si>
  <si>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</si>
  <si>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</si>
  <si>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</si>
  <si>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</si>
  <si>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</si>
  <si>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</si>
  <si>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</si>
  <si>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</si>
  <si>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sale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</si>
  <si>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</si>
  <si>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</si>
  <si>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</si>
  <si>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</si>
  <si>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</si>
  <si>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</si>
  <si>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</si>
  <si>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Goodwill</t>
  </si>
  <si>
    <t>Other non-current assets</t>
  </si>
  <si>
    <t>Liabilities and shareholders' equity</t>
  </si>
  <si>
    <t>Current liabilities</t>
  </si>
  <si>
    <t>Trade and other current payables</t>
  </si>
  <si>
    <t>Short-term borrowings and accrued interests - subsidiary</t>
  </si>
  <si>
    <t>Current portion of long-term liabilities</t>
  </si>
  <si>
    <t>Current portion of lease liabilities</t>
  </si>
  <si>
    <t>Current portion of debentures</t>
  </si>
  <si>
    <t>Current portion of provisions for employee benefits</t>
  </si>
  <si>
    <t>Other current liabilities</t>
  </si>
  <si>
    <t>Liabilities held for discontinued operation</t>
  </si>
  <si>
    <t>Long-term borrowings</t>
  </si>
  <si>
    <t>Lease liabilities</t>
  </si>
  <si>
    <t>Debentures</t>
  </si>
  <si>
    <t>Non-current provisions for employee benefits</t>
  </si>
  <si>
    <t xml:space="preserve">Deferred tax liabilities </t>
  </si>
  <si>
    <t>Other non-current liabilities</t>
  </si>
  <si>
    <t>Share capital</t>
  </si>
  <si>
    <t>Issued and paid-up</t>
  </si>
  <si>
    <t>of Baht 0.5 each</t>
  </si>
  <si>
    <t>Discount - ordinary share</t>
  </si>
  <si>
    <t>Other components of shareholders’ equity</t>
  </si>
  <si>
    <t>Equity attributable to owners of the Company</t>
  </si>
  <si>
    <t>Non-controlling interests</t>
  </si>
  <si>
    <t>Revenue from sales</t>
  </si>
  <si>
    <t>Costs of sales</t>
  </si>
  <si>
    <t xml:space="preserve">Gross profit (loss) </t>
  </si>
  <si>
    <t>Other income</t>
  </si>
  <si>
    <t>Profit before expenses</t>
  </si>
  <si>
    <t>Distribution costs</t>
  </si>
  <si>
    <t>Administrative expenses</t>
  </si>
  <si>
    <t>Total expenses</t>
  </si>
  <si>
    <t>Profit from operations</t>
  </si>
  <si>
    <t>Loss on impairment of assets held for sale</t>
  </si>
  <si>
    <t>Finance costs</t>
  </si>
  <si>
    <t>Profit (loss) before income tax</t>
  </si>
  <si>
    <t xml:space="preserve">Tax income (expense) </t>
  </si>
  <si>
    <t>Profit (loss) for the period</t>
  </si>
  <si>
    <t>Other comprehensive income (loss)</t>
  </si>
  <si>
    <t>Total comprehensive income (expense) for the period</t>
  </si>
  <si>
    <t xml:space="preserve">     Owners of the Company</t>
  </si>
  <si>
    <t xml:space="preserve">     Non-controlling interests</t>
  </si>
  <si>
    <t>attributable to :</t>
  </si>
  <si>
    <t xml:space="preserve">Basic earnings (loss) per share </t>
  </si>
  <si>
    <t xml:space="preserve">     Basic earning (loss) per share (Baht per share)</t>
  </si>
  <si>
    <t>Equity attributable to the Company's shareholders</t>
  </si>
  <si>
    <t>equity</t>
  </si>
  <si>
    <t xml:space="preserve">Discount on </t>
  </si>
  <si>
    <t>Total equity</t>
  </si>
  <si>
    <t xml:space="preserve">Issued and </t>
  </si>
  <si>
    <t>Share premium</t>
  </si>
  <si>
    <t>Retained</t>
  </si>
  <si>
    <t>changing in portion</t>
  </si>
  <si>
    <t>attributable to owners</t>
  </si>
  <si>
    <t>paid-up</t>
  </si>
  <si>
    <t>Share</t>
  </si>
  <si>
    <t>(discount) -</t>
  </si>
  <si>
    <t>earnings</t>
  </si>
  <si>
    <t xml:space="preserve"> of investment in</t>
  </si>
  <si>
    <t>the Company's</t>
  </si>
  <si>
    <t>Non-controlling</t>
  </si>
  <si>
    <t>share capital</t>
  </si>
  <si>
    <t>discount</t>
  </si>
  <si>
    <t>ordinary share</t>
  </si>
  <si>
    <t>(deficit)</t>
  </si>
  <si>
    <t xml:space="preserve"> subsidiary</t>
  </si>
  <si>
    <t>shareholders</t>
  </si>
  <si>
    <t>interests</t>
  </si>
  <si>
    <t>Total</t>
  </si>
  <si>
    <t>Total comprehensive expense for the period</t>
  </si>
  <si>
    <t>Total comprehensive income for the period</t>
  </si>
  <si>
    <t>Cash flows from operating activities</t>
  </si>
  <si>
    <t>Adjustments to reconcile profit (loss)</t>
  </si>
  <si>
    <t>Depreciation and amortization</t>
  </si>
  <si>
    <t>Loss on defective and devaluation of inventories</t>
  </si>
  <si>
    <t>Loss on impairment of loan to subsidiaries</t>
  </si>
  <si>
    <t>Loss on impairment of fixed assets</t>
  </si>
  <si>
    <t>Loss on impairment of assets held for sales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</si>
  <si>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</si>
  <si>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</si>
  <si>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</si>
  <si>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</si>
  <si>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</si>
  <si>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 xml:space="preserve">Cash provided by operations 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</si>
  <si>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</si>
  <si>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</si>
  <si>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</si>
  <si>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</si>
  <si>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</si>
  <si>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</si>
  <si>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Cash flows from investing activities:</t>
  </si>
  <si>
    <t>Payment for short-term loans to subsidiaries</t>
  </si>
  <si>
    <t>Cash paid for acquisition of fixed assets and intangible assets</t>
  </si>
  <si>
    <t>Cash received from disposal of assets</t>
  </si>
  <si>
    <t>Cash received from restructuring assets held for sale</t>
  </si>
  <si>
    <t>Cash received from restructuring investment in subsidiaries</t>
  </si>
  <si>
    <t>Cash paid  for restructuring  investment in subsidiaries</t>
  </si>
  <si>
    <t>Cash flows from financing activities</t>
  </si>
  <si>
    <t>Repayments of lease liabilities</t>
  </si>
  <si>
    <t>Payment for interest</t>
  </si>
  <si>
    <t>Net cash used in financing activities</t>
  </si>
  <si>
    <t>Net decrease in cash and cash equivalents</t>
  </si>
  <si>
    <t>Additional disclosure items to cash flows statements</t>
  </si>
  <si>
    <t xml:space="preserve">   Non-cash transaction :</t>
  </si>
  <si>
    <t>Notes to interim condensed financial information are integral part of this interim financial information.</t>
  </si>
  <si>
    <t>Short-term borrowings and accrued interests - related party</t>
  </si>
  <si>
    <t>Authorized 6,036,544,203 shares of Baht 0.5 each</t>
  </si>
  <si>
    <t>Authorized 1,201,308,841 shares of Baht 2.5 each</t>
  </si>
  <si>
    <t xml:space="preserve">Issued and fully paid-up 4,039,044,203 shares </t>
  </si>
  <si>
    <t xml:space="preserve">Issued and fully paid-up 807,808,841 shares </t>
  </si>
  <si>
    <t>Convertible debentures - equity component</t>
  </si>
  <si>
    <t>March 31, 2026</t>
  </si>
  <si>
    <t>Convertible</t>
  </si>
  <si>
    <t>debentures</t>
  </si>
  <si>
    <t>- equity component</t>
  </si>
  <si>
    <t>Gain (loss) on</t>
  </si>
  <si>
    <t xml:space="preserve">on revaluation </t>
  </si>
  <si>
    <t>of assets</t>
  </si>
  <si>
    <t xml:space="preserve">Total other </t>
  </si>
  <si>
    <t>components of equity</t>
  </si>
  <si>
    <t>Other components of shareholders’</t>
  </si>
  <si>
    <t xml:space="preserve"> (UNAUDITED/REVIEWED ONLY)</t>
  </si>
  <si>
    <t>March 31, 2025</t>
  </si>
  <si>
    <t>(Unaudited</t>
  </si>
  <si>
    <t>but reviewed)</t>
  </si>
  <si>
    <t>December 31, 2025</t>
  </si>
  <si>
    <t>Total assets</t>
  </si>
  <si>
    <t>Non-current liabilities</t>
  </si>
  <si>
    <t xml:space="preserve">Shareholders' equity </t>
  </si>
  <si>
    <t xml:space="preserve">Total liabilities and shareholders' equity </t>
  </si>
  <si>
    <t>Consolidated financial statements</t>
  </si>
  <si>
    <t>Separate financial statements</t>
  </si>
  <si>
    <t>Cash and cash equivalents at the beginning of the period</t>
  </si>
  <si>
    <t>Cash and cash equivalents at the ending of the period</t>
  </si>
  <si>
    <t>Balance as at January 1, 2025</t>
  </si>
  <si>
    <t>Balance as at March 31, 2025</t>
  </si>
  <si>
    <t>Balance as at March 31, 2026</t>
  </si>
  <si>
    <t>Balance as at January 1, 2026</t>
  </si>
  <si>
    <t>MADAME BIOSCIENCE PUBLIC COMPANY LIMITED AND ITS SUBSIDIARIES</t>
  </si>
  <si>
    <t>STATEMENT OF FINANCIAL POSITION</t>
  </si>
  <si>
    <t>STATEMENT OF FINANCIAL POSITION (CONTINUED)</t>
  </si>
  <si>
    <t>STATEMENT OF PROFIT OR LOSS AND OTHER COMPREHENSIVE INCOME</t>
  </si>
  <si>
    <t>FOR THE THREE-MONTH PERIOD ENDED MARCH 31, 2026</t>
  </si>
  <si>
    <t>STATEMENT OF CHANGES IN SHAREHOLDER'S EQUITY</t>
  </si>
  <si>
    <t>STATEMENT OF CASH FLOWS</t>
  </si>
  <si>
    <t>STATEMENT OF CASH FLOWS (CONTINUED)</t>
  </si>
  <si>
    <t>AS AT MARCH 31, 2026</t>
  </si>
  <si>
    <t>Unit: Thousand Baht</t>
  </si>
  <si>
    <t>of Baht 2.5 each</t>
  </si>
  <si>
    <t>Net cash provided by (uesd in) operating activities</t>
  </si>
  <si>
    <t xml:space="preserve">Total current assets </t>
  </si>
  <si>
    <t xml:space="preserve">Total non-current assets </t>
  </si>
  <si>
    <t>Bank overdraft and short-term borrowings from banks</t>
  </si>
  <si>
    <t>Corporate income tax payable</t>
  </si>
  <si>
    <t>Total current liabilities</t>
  </si>
  <si>
    <t>Total liabilities</t>
  </si>
  <si>
    <t>Total non-current liabilities</t>
  </si>
  <si>
    <t>Deficit</t>
  </si>
  <si>
    <t>Total shareholders’ equity</t>
  </si>
  <si>
    <t>Loss on expected credit losses</t>
  </si>
  <si>
    <t>Profit (Loss) for the period attributable to :</t>
  </si>
  <si>
    <t xml:space="preserve">Convertible debentures </t>
  </si>
  <si>
    <t>Tax (income) expense</t>
  </si>
  <si>
    <t>Expected credit losses (reversal)</t>
  </si>
  <si>
    <t>Loss (Gain) on disposal of fixed assets</t>
  </si>
  <si>
    <t>Income tax paid</t>
  </si>
  <si>
    <t>Payment for employee benefit</t>
  </si>
  <si>
    <t>Restricted deposits with banks (increase) decrease</t>
  </si>
  <si>
    <t>Current investments increase</t>
  </si>
  <si>
    <t>Interest received</t>
  </si>
  <si>
    <t xml:space="preserve">Cash paid  for capital restructuring in subsidiaries </t>
  </si>
  <si>
    <t>Repayments for debentures</t>
  </si>
  <si>
    <t>Cash received from short-term borrowings from banks</t>
  </si>
  <si>
    <t>Cash paid for short-term borrowings from banks</t>
  </si>
  <si>
    <t>Repayments of short-term borrowings from  subsidiaries</t>
  </si>
  <si>
    <t>Repayments of short-term borrowings from related parties</t>
  </si>
  <si>
    <t>Repayments of long-term borrowings from financial institutions</t>
  </si>
  <si>
    <t xml:space="preserve">Acquisition of fixed assets which has been paid </t>
  </si>
  <si>
    <t>Disposition of fixed assets which has been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</si>
</sst>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;_(* \(#,##0\);_(* &quot;-&quot;??_);_(@_)"/>
    <numFmt numFmtId="171" formatCode="0.000_);\(0.000\)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 wrapText="1"/>
    </xf>
    <xf numFmtId="43" fontId="3" fillId="0" borderId="0" xfId="1" applyFont="1" applyFill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7" fontId="2" fillId="0" borderId="4" xfId="2" applyNumberFormat="1" applyFont="1" applyBorder="1" applyAlignment="1">
      <alignment vertical="center"/>
    </xf>
    <xf numFmtId="167" fontId="2" fillId="0" borderId="0" xfId="2" applyNumberFormat="1" applyFont="1" applyAlignment="1">
      <alignment vertical="center" wrapText="1"/>
    </xf>
    <xf numFmtId="167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0" fontId="3" fillId="0" borderId="0" xfId="2" applyFont="1" applyAlignment="1">
      <alignment horizontal="left" vertical="center" indent="1"/>
    </xf>
    <xf numFmtId="165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4" xfId="2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7" fontId="2" fillId="0" borderId="4" xfId="2" applyNumberFormat="1" applyFont="1" applyBorder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167" fontId="3" fillId="0" borderId="0" xfId="2" applyNumberFormat="1" applyFont="1"/>
    <xf numFmtId="167" fontId="3" fillId="0" borderId="0" xfId="2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/>
    <xf numFmtId="167" fontId="3" fillId="0" borderId="0" xfId="1" applyNumberFormat="1" applyFont="1" applyFill="1" applyBorder="1"/>
    <xf numFmtId="165" fontId="3" fillId="0" borderId="4" xfId="2" applyNumberFormat="1" applyFont="1" applyBorder="1" applyAlignment="1">
      <alignment vertical="center"/>
    </xf>
    <xf numFmtId="0" fontId="1" fillId="0" borderId="0" xfId="2"/>
    <xf numFmtId="43" fontId="0" fillId="0" borderId="0" xfId="1" applyFont="1"/>
    <xf numFmtId="165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 wrapText="1"/>
    </xf>
    <xf numFmtId="39" fontId="3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6" fontId="2" fillId="0" borderId="4" xfId="1" applyNumberFormat="1" applyFont="1" applyFill="1" applyBorder="1" applyAlignment="1">
      <alignment horizontal="right" vertical="center"/>
    </xf>
    <xf numFmtId="166" fontId="3" fillId="0" borderId="5" xfId="1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1" applyNumberFormat="1" applyFont="1" applyBorder="1" applyAlignment="1">
      <alignment vertical="center" wrapText="1"/>
    </xf>
    <xf numFmtId="166" fontId="3" fillId="0" borderId="5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167" fontId="3" fillId="0" borderId="0" xfId="7" applyNumberFormat="1" applyFont="1" applyFill="1" applyAlignment="1">
      <alignment horizontal="right"/>
    </xf>
    <xf numFmtId="167" fontId="3" fillId="0" borderId="1" xfId="7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vertical="center"/>
    </xf>
    <xf numFmtId="167" fontId="3" fillId="0" borderId="4" xfId="1" applyNumberFormat="1" applyFont="1" applyFill="1" applyBorder="1" applyAlignment="1">
      <alignment horizontal="right"/>
    </xf>
    <xf numFmtId="167" fontId="3" fillId="0" borderId="0" xfId="7" applyNumberFormat="1" applyFont="1" applyAlignment="1">
      <alignment horizontal="right"/>
    </xf>
    <xf numFmtId="167" fontId="3" fillId="0" borderId="1" xfId="7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3" fillId="0" borderId="0" xfId="2" applyNumberFormat="1" applyFont="1"/>
    <xf numFmtId="164" fontId="3" fillId="0" borderId="0" xfId="1" applyNumberFormat="1" applyFont="1" applyFill="1" applyAlignment="1">
      <alignment horizontal="right"/>
    </xf>
    <xf numFmtId="0" fontId="3" fillId="0" borderId="0" xfId="2" applyFont="1"/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2" fillId="0" borderId="4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5" fontId="3" fillId="0" borderId="0" xfId="6" applyNumberFormat="1" applyFont="1" applyAlignment="1">
      <alignment horizontal="right"/>
    </xf>
    <xf numFmtId="165" fontId="2" fillId="0" borderId="0" xfId="2" applyNumberFormat="1" applyFont="1" applyAlignment="1">
      <alignment horizontal="right" vertical="center" wrapText="1"/>
    </xf>
    <xf numFmtId="167" fontId="2" fillId="0" borderId="0" xfId="2" applyNumberFormat="1" applyFont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49" fontId="3" fillId="0" borderId="0" xfId="6" applyNumberFormat="1" applyFont="1"/>
    <xf numFmtId="165" fontId="3" fillId="0" borderId="0" xfId="9" applyNumberFormat="1" applyFont="1" applyAlignment="1">
      <alignment horizontal="right" vertical="center"/>
    </xf>
    <xf numFmtId="167" fontId="3" fillId="0" borderId="0" xfId="6" applyNumberFormat="1" applyFont="1"/>
    <xf numFmtId="43" fontId="3" fillId="0" borderId="0" xfId="1" applyFont="1" applyFill="1"/>
    <xf numFmtId="0" fontId="9" fillId="0" borderId="0" xfId="2" applyFont="1" applyAlignment="1">
      <alignment horizontal="right" vertical="center"/>
    </xf>
    <xf numFmtId="167" fontId="3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7" fontId="3" fillId="0" borderId="1" xfId="2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2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0" fontId="2" fillId="0" borderId="0" xfId="0" applyFont="1"/>
    <xf numFmtId="166" fontId="3" fillId="0" borderId="0" xfId="0" applyNumberFormat="1" applyFont="1" applyAlignment="1">
      <alignment horizontal="right" wrapText="1"/>
    </xf>
    <xf numFmtId="166" fontId="3" fillId="0" borderId="0" xfId="0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5" fontId="3" fillId="0" borderId="0" xfId="2" applyNumberFormat="1" applyFont="1"/>
    <xf numFmtId="167" fontId="3" fillId="0" borderId="0" xfId="2" applyNumberFormat="1" applyFont="1" applyAlignment="1">
      <alignment wrapText="1"/>
    </xf>
    <xf numFmtId="165" fontId="2" fillId="0" borderId="0" xfId="2" applyNumberFormat="1" applyFont="1"/>
    <xf numFmtId="167" fontId="2" fillId="0" borderId="0" xfId="2" applyNumberFormat="1" applyFont="1" applyAlignment="1">
      <alignment wrapText="1"/>
    </xf>
    <xf numFmtId="167" fontId="2" fillId="0" borderId="0" xfId="2" applyNumberFormat="1" applyFont="1"/>
    <xf numFmtId="0" fontId="2" fillId="0" borderId="1" xfId="2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3" fontId="2" fillId="0" borderId="0" xfId="2" applyNumberFormat="1" applyFont="1" applyAlignment="1">
      <alignment horizontal="right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quotePrefix="1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170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7" fontId="2" fillId="0" borderId="4" xfId="2" applyNumberFormat="1" applyFont="1" applyBorder="1" applyAlignment="1">
      <alignment horizontal="right" vertical="center"/>
    </xf>
    <xf numFmtId="3" fontId="2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quotePrefix="1" applyFont="1" applyAlignment="1">
      <alignment horizontal="center" vertical="center"/>
    </xf>
    <xf numFmtId="166" fontId="3" fillId="0" borderId="0" xfId="1" applyNumberFormat="1" applyFont="1" applyFill="1"/>
    <xf numFmtId="0" fontId="2" fillId="0" borderId="1" xfId="2" applyFont="1" applyBorder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3" fontId="2" fillId="0" borderId="1" xfId="2" applyNumberFormat="1" applyFont="1" applyBorder="1" applyAlignment="1">
      <alignment horizontal="right" vertical="center"/>
    </xf>
    <xf numFmtId="3" fontId="2" fillId="0" borderId="1" xfId="2" applyNumberFormat="1" applyFont="1" applyBorder="1" applyAlignment="1">
      <alignment horizontal="right" vertical="center" indent="1"/>
    </xf>
    <xf numFmtId="169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9" fontId="2" fillId="0" borderId="1" xfId="2" applyNumberFormat="1" applyFont="1" applyBorder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/>
    </xf>
  </cellXfs>
  <cellStyles count="10">
    <cellStyle name="0,0_x000d__x000a_NA_x000d__x000a_" xfId="4" xr:uid="{E5AC97CD-0361-43D1-B486-6191501BB9AB}"/>
    <cellStyle name="Comma 2" xfId="8" xr:uid="{567F9F69-7E5B-4850-8AAB-780426178431}"/>
    <cellStyle name="Comma_กำไรขาดทุน" xfId="7" xr:uid="{93F96F14-BA03-4866-A2BB-0A61A962AC76}"/>
    <cellStyle name="Normal - Style1" xfId="2" xr:uid="{FACE2DD4-A775-474C-93A5-32B5B02FEBDA}"/>
    <cellStyle name="Normal 2_FS GEN Thai Q1' 12 2" xfId="9" xr:uid="{876C990B-7024-4626-8A71-D0D817F3AA3F}"/>
    <cellStyle name="Normal 51" xfId="3" xr:uid="{F64C52E0-2360-40B5-BE96-4FA414019210}"/>
    <cellStyle name="Normal_FS Jaymart YE'11" xfId="5" xr:uid="{26639165-7DC2-4813-82DB-846B85185F54}"/>
    <cellStyle name="Normal_NipponT2-Q4-46" xfId="6" xr:uid="{CEBF8157-BBB9-4BE0-85BD-DDFFD37C7ABD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F583-3234-4E5A-B4A1-D2E0BFA92D49}">
  <dimension ref="A1:N42"/>
  <sheetViews>
    <sheetView view="pageBreakPreview" topLeftCell="A4" zoomScale="90" zoomScaleNormal="100" zoomScaleSheetLayoutView="90" workbookViewId="0"/>
  </sheetViews>
  <sheetFormatPr defaultColWidth="9.42578125" defaultRowHeight="15.75" customHeight="1" x14ac:dyDescent="0.25"/>
  <cols>
    <col min="1" max="1" width="37.140625" style="2" customWidth="1"/>
    <col min="2" max="2" width="7" style="2" customWidth="1"/>
    <col min="3" max="3" width="0.5703125" style="2" customWidth="1"/>
    <col min="4" max="4" width="13.42578125" style="2" customWidth="1"/>
    <col min="5" max="5" width="0.5703125" style="2" customWidth="1"/>
    <col min="6" max="6" width="13.42578125" style="2" customWidth="1"/>
    <col min="7" max="7" width="0.5703125" style="2" customWidth="1"/>
    <col min="8" max="8" width="13.42578125" style="2" customWidth="1"/>
    <col min="9" max="9" width="0.5703125" style="2" customWidth="1"/>
    <col min="10" max="10" width="13.42578125" style="2" customWidth="1"/>
    <col min="11" max="11" width="9.42578125" style="2"/>
    <col min="12" max="12" width="14.42578125" style="2" customWidth="1"/>
    <col min="13" max="13" width="9.42578125" style="2" bestFit="1" customWidth="1"/>
    <col min="14" max="16384" width="9.42578125" style="2"/>
  </cols>
  <sheetData>
    <row r="1" spans="1:14" ht="17.850000000000001" customHeight="1" x14ac:dyDescent="0.25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spans="1:14" ht="17.850000000000001" customHeight="1" x14ac:dyDescent="0.25">
      <c r="A2" s="3" t="s">
        <v>159</v>
      </c>
      <c r="B2" s="1"/>
      <c r="C2" s="1"/>
      <c r="D2" s="1"/>
      <c r="E2" s="1"/>
      <c r="F2" s="1"/>
      <c r="G2" s="1"/>
      <c r="H2" s="1"/>
      <c r="I2" s="1"/>
      <c r="J2" s="1"/>
    </row>
    <row r="3" spans="1:14" ht="21" x14ac:dyDescent="0.45">
      <c r="A3" s="129" t="s">
        <v>166</v>
      </c>
      <c r="B3" s="1"/>
      <c r="C3" s="1"/>
      <c r="D3" s="1"/>
      <c r="E3" s="1"/>
      <c r="F3" s="1"/>
      <c r="G3" s="1"/>
      <c r="H3" s="1"/>
      <c r="I3" s="1"/>
      <c r="J3" s="1"/>
    </row>
    <row r="4" spans="1:14" ht="21" x14ac:dyDescent="0.25">
      <c r="B4" s="1"/>
      <c r="C4" s="1"/>
      <c r="D4" s="1"/>
      <c r="E4" s="1"/>
      <c r="F4" s="1"/>
      <c r="G4" s="1"/>
      <c r="H4" s="1"/>
      <c r="I4" s="1"/>
      <c r="J4" s="1"/>
    </row>
    <row r="5" spans="1:14" ht="17.850000000000001" customHeight="1" x14ac:dyDescent="0.25">
      <c r="A5" s="4"/>
      <c r="B5" s="4"/>
      <c r="C5" s="4"/>
      <c r="D5" s="165" t="s">
        <v>167</v>
      </c>
      <c r="E5" s="165"/>
      <c r="F5" s="165"/>
      <c r="G5" s="165"/>
      <c r="H5" s="165"/>
      <c r="I5" s="165"/>
      <c r="J5" s="165"/>
    </row>
    <row r="6" spans="1:14" ht="15.75" customHeight="1" x14ac:dyDescent="0.25">
      <c r="B6" s="1"/>
      <c r="C6" s="1"/>
      <c r="D6" s="162" t="s">
        <v>150</v>
      </c>
      <c r="E6" s="162"/>
      <c r="F6" s="162"/>
      <c r="G6" s="1"/>
      <c r="H6" s="162" t="s">
        <v>151</v>
      </c>
      <c r="I6" s="162"/>
      <c r="J6" s="162"/>
    </row>
    <row r="7" spans="1:14" ht="15.75" customHeight="1" x14ac:dyDescent="0.25">
      <c r="B7" s="29"/>
      <c r="C7" s="1"/>
      <c r="D7" s="139" t="s">
        <v>131</v>
      </c>
      <c r="E7" s="29"/>
      <c r="F7" s="140" t="s">
        <v>145</v>
      </c>
      <c r="G7" s="1"/>
      <c r="H7" s="139" t="s">
        <v>131</v>
      </c>
      <c r="I7" s="29"/>
      <c r="J7" s="140" t="s">
        <v>145</v>
      </c>
    </row>
    <row r="8" spans="1:14" ht="15.75" customHeight="1" x14ac:dyDescent="0.25">
      <c r="B8" s="1"/>
      <c r="C8" s="1"/>
      <c r="D8" s="29" t="s">
        <v>143</v>
      </c>
      <c r="E8" s="29"/>
      <c r="F8" s="29"/>
      <c r="G8" s="1"/>
      <c r="H8" s="29" t="s">
        <v>143</v>
      </c>
      <c r="I8" s="29"/>
      <c r="J8" s="29"/>
    </row>
    <row r="9" spans="1:14" ht="15.75" customHeight="1" x14ac:dyDescent="0.25">
      <c r="B9" s="138" t="s">
        <v>0</v>
      </c>
      <c r="C9" s="1"/>
      <c r="D9" s="138" t="s">
        <v>144</v>
      </c>
      <c r="E9" s="29"/>
      <c r="F9" s="138" t="s">
        <v>1</v>
      </c>
      <c r="G9" s="1"/>
      <c r="H9" s="138" t="s">
        <v>144</v>
      </c>
      <c r="I9" s="29"/>
      <c r="J9" s="138" t="s">
        <v>1</v>
      </c>
    </row>
    <row r="10" spans="1:14" ht="18" customHeight="1" x14ac:dyDescent="0.25">
      <c r="A10" s="7" t="s">
        <v>2</v>
      </c>
    </row>
    <row r="11" spans="1:14" ht="18" customHeight="1" x14ac:dyDescent="0.25">
      <c r="A11" s="7" t="s">
        <v>3</v>
      </c>
    </row>
    <row r="12" spans="1:14" ht="18" customHeight="1" x14ac:dyDescent="0.45">
      <c r="A12" s="2" t="s">
        <v>4</v>
      </c>
      <c r="B12" s="8"/>
      <c r="C12" s="9"/>
      <c r="D12" s="61">
        <v>109144</v>
      </c>
      <c r="E12" s="61"/>
      <c r="F12" s="61">
        <v>170262</v>
      </c>
      <c r="G12" s="62"/>
      <c r="H12" s="61">
        <v>90734</v>
      </c>
      <c r="I12" s="62"/>
      <c r="J12" s="61">
        <v>144915.49</v>
      </c>
      <c r="K12" s="10"/>
      <c r="L12" s="14"/>
      <c r="M12" s="14"/>
      <c r="N12" s="14"/>
    </row>
    <row r="13" spans="1:14" ht="18" customHeight="1" x14ac:dyDescent="0.45">
      <c r="A13" s="2" t="s">
        <v>5</v>
      </c>
      <c r="B13" s="6">
        <v>8</v>
      </c>
      <c r="C13" s="9"/>
      <c r="D13" s="61">
        <v>2024</v>
      </c>
      <c r="E13" s="61"/>
      <c r="F13" s="61">
        <v>1633.999</v>
      </c>
      <c r="G13" s="62"/>
      <c r="H13" s="61">
        <v>1585</v>
      </c>
      <c r="I13" s="62"/>
      <c r="J13" s="61">
        <v>1200</v>
      </c>
      <c r="K13" s="10"/>
      <c r="L13" s="14"/>
      <c r="M13" s="14"/>
      <c r="N13" s="14"/>
    </row>
    <row r="14" spans="1:14" ht="18" customHeight="1" x14ac:dyDescent="0.45">
      <c r="A14" s="2" t="s">
        <v>6</v>
      </c>
      <c r="B14" s="6">
        <v>5</v>
      </c>
      <c r="C14" s="9"/>
      <c r="D14" s="61">
        <f>218113</f>
        <v>218113</v>
      </c>
      <c r="E14" s="61"/>
      <c r="F14" s="61">
        <v>173182.62299999999</v>
      </c>
      <c r="G14" s="62"/>
      <c r="H14" s="61">
        <f>111742</f>
        <v>111742</v>
      </c>
      <c r="I14" s="62"/>
      <c r="J14" s="61">
        <v>79877.596999999994</v>
      </c>
      <c r="K14" s="10"/>
      <c r="L14" s="14"/>
      <c r="M14" s="14"/>
      <c r="N14" s="14"/>
    </row>
    <row r="15" spans="1:14" ht="18" customHeight="1" x14ac:dyDescent="0.45">
      <c r="A15" s="2" t="s">
        <v>7</v>
      </c>
      <c r="B15" s="6">
        <v>6</v>
      </c>
      <c r="C15" s="9"/>
      <c r="D15" s="61">
        <v>56612</v>
      </c>
      <c r="E15" s="61"/>
      <c r="F15" s="61">
        <v>47036.802000000003</v>
      </c>
      <c r="G15" s="62"/>
      <c r="H15" s="61">
        <v>6309</v>
      </c>
      <c r="I15" s="62"/>
      <c r="J15" s="61">
        <v>4226.509</v>
      </c>
      <c r="K15" s="10"/>
      <c r="L15" s="14"/>
      <c r="M15" s="14"/>
      <c r="N15" s="14"/>
    </row>
    <row r="16" spans="1:14" ht="18" customHeight="1" x14ac:dyDescent="0.25">
      <c r="A16" s="2" t="s">
        <v>8</v>
      </c>
      <c r="B16" s="6"/>
      <c r="C16" s="9"/>
      <c r="D16" s="10"/>
      <c r="E16" s="11"/>
      <c r="F16" s="12"/>
      <c r="G16" s="13"/>
      <c r="H16" s="12"/>
      <c r="I16" s="12"/>
      <c r="J16" s="12"/>
      <c r="K16" s="10"/>
      <c r="L16" s="14"/>
      <c r="M16" s="14"/>
      <c r="N16" s="14"/>
    </row>
    <row r="17" spans="1:14" ht="18" customHeight="1" x14ac:dyDescent="0.45">
      <c r="A17" s="2" t="s">
        <v>9</v>
      </c>
      <c r="B17" s="6">
        <v>4</v>
      </c>
      <c r="C17" s="9"/>
      <c r="D17" s="61">
        <v>0</v>
      </c>
      <c r="E17" s="61"/>
      <c r="F17" s="61">
        <v>0</v>
      </c>
      <c r="G17" s="62"/>
      <c r="H17" s="61">
        <v>0</v>
      </c>
      <c r="I17" s="62"/>
      <c r="J17" s="61">
        <v>0</v>
      </c>
      <c r="K17" s="10"/>
      <c r="L17" s="14"/>
      <c r="M17" s="14"/>
      <c r="N17" s="14"/>
    </row>
    <row r="18" spans="1:14" ht="18" customHeight="1" x14ac:dyDescent="0.45">
      <c r="A18" s="2" t="s">
        <v>10</v>
      </c>
      <c r="B18" s="6"/>
      <c r="C18" s="9"/>
      <c r="D18" s="61">
        <v>5872</v>
      </c>
      <c r="E18" s="61"/>
      <c r="F18" s="61">
        <v>7837.0739999999996</v>
      </c>
      <c r="G18" s="62"/>
      <c r="H18" s="61">
        <v>4406</v>
      </c>
      <c r="I18" s="62"/>
      <c r="J18" s="61">
        <v>6469.6710000000003</v>
      </c>
      <c r="L18" s="14"/>
      <c r="M18" s="14"/>
      <c r="N18" s="14"/>
    </row>
    <row r="19" spans="1:14" ht="18" customHeight="1" x14ac:dyDescent="0.45">
      <c r="A19" s="2" t="s">
        <v>11</v>
      </c>
      <c r="B19" s="6">
        <v>7</v>
      </c>
      <c r="C19" s="9"/>
      <c r="D19" s="61">
        <v>0</v>
      </c>
      <c r="E19" s="61"/>
      <c r="F19" s="61">
        <v>0</v>
      </c>
      <c r="G19" s="62"/>
      <c r="H19" s="61">
        <v>0</v>
      </c>
      <c r="I19" s="62"/>
      <c r="J19" s="61">
        <v>0</v>
      </c>
      <c r="L19" s="14"/>
      <c r="M19" s="14"/>
      <c r="N19" s="14"/>
    </row>
    <row r="20" spans="1:14" ht="18" customHeight="1" x14ac:dyDescent="0.45">
      <c r="A20" s="2" t="s">
        <v>170</v>
      </c>
      <c r="B20" s="6"/>
      <c r="C20" s="9"/>
      <c r="D20" s="60">
        <f>SUM(D12:D19)</f>
        <v>391765</v>
      </c>
      <c r="E20" s="11"/>
      <c r="F20" s="60">
        <f>SUM(F12:F19)</f>
        <v>399952.49800000002</v>
      </c>
      <c r="G20" s="13"/>
      <c r="H20" s="60">
        <f>SUM(H12:H19)</f>
        <v>214776</v>
      </c>
      <c r="I20" s="12"/>
      <c r="J20" s="60">
        <f>SUM(J12:J19)</f>
        <v>236689.26699999999</v>
      </c>
      <c r="L20" s="14"/>
      <c r="M20" s="14"/>
      <c r="N20" s="14"/>
    </row>
    <row r="21" spans="1:14" ht="8.85" customHeight="1" x14ac:dyDescent="0.25">
      <c r="B21" s="6"/>
      <c r="C21" s="9"/>
      <c r="D21" s="10"/>
      <c r="E21" s="12"/>
      <c r="F21" s="12"/>
      <c r="G21" s="13"/>
      <c r="H21" s="12"/>
      <c r="I21" s="12"/>
      <c r="J21" s="12"/>
      <c r="L21" s="14"/>
      <c r="M21" s="14"/>
      <c r="N21" s="14"/>
    </row>
    <row r="22" spans="1:14" ht="18" customHeight="1" x14ac:dyDescent="0.25">
      <c r="A22" s="7" t="s">
        <v>12</v>
      </c>
      <c r="B22" s="6"/>
      <c r="C22" s="9"/>
      <c r="D22" s="10"/>
      <c r="E22" s="12"/>
      <c r="F22" s="12"/>
      <c r="G22" s="13"/>
      <c r="H22" s="12"/>
      <c r="I22" s="12"/>
      <c r="J22" s="12"/>
      <c r="M22" s="12"/>
    </row>
    <row r="23" spans="1:14" ht="18" customHeight="1" x14ac:dyDescent="0.45">
      <c r="A23" s="2" t="s">
        <v>5</v>
      </c>
      <c r="B23" s="6">
        <v>8</v>
      </c>
      <c r="C23" s="9"/>
      <c r="D23" s="61">
        <v>4470</v>
      </c>
      <c r="E23" s="61"/>
      <c r="F23" s="61">
        <v>4390.2</v>
      </c>
      <c r="G23" s="130"/>
      <c r="H23" s="61">
        <v>0</v>
      </c>
      <c r="I23" s="130"/>
      <c r="J23" s="61">
        <v>0</v>
      </c>
      <c r="M23" s="12"/>
    </row>
    <row r="24" spans="1:14" ht="18" customHeight="1" x14ac:dyDescent="0.45">
      <c r="A24" s="2" t="s">
        <v>13</v>
      </c>
      <c r="B24" s="6">
        <v>9</v>
      </c>
      <c r="C24" s="9"/>
      <c r="D24" s="61">
        <v>0</v>
      </c>
      <c r="E24" s="61"/>
      <c r="F24" s="61">
        <v>0</v>
      </c>
      <c r="G24" s="131"/>
      <c r="H24" s="61">
        <v>542566</v>
      </c>
      <c r="I24" s="130"/>
      <c r="J24" s="61">
        <v>542565.56499999994</v>
      </c>
      <c r="M24" s="12"/>
    </row>
    <row r="25" spans="1:14" ht="18" customHeight="1" x14ac:dyDescent="0.45">
      <c r="A25" s="2" t="s">
        <v>14</v>
      </c>
      <c r="B25" s="6">
        <v>10</v>
      </c>
      <c r="C25" s="9"/>
      <c r="D25" s="61">
        <v>0</v>
      </c>
      <c r="E25" s="61"/>
      <c r="F25" s="61">
        <v>0</v>
      </c>
      <c r="G25" s="131"/>
      <c r="H25" s="61">
        <v>0</v>
      </c>
      <c r="I25" s="130"/>
      <c r="J25" s="61">
        <v>0</v>
      </c>
      <c r="M25" s="12"/>
    </row>
    <row r="26" spans="1:14" ht="18" customHeight="1" x14ac:dyDescent="0.45">
      <c r="A26" s="2" t="s">
        <v>15</v>
      </c>
      <c r="B26" s="6"/>
      <c r="C26" s="9"/>
      <c r="D26" s="61">
        <v>105962</v>
      </c>
      <c r="E26" s="61"/>
      <c r="F26" s="61">
        <v>105962</v>
      </c>
      <c r="G26" s="131"/>
      <c r="H26" s="61">
        <v>76032</v>
      </c>
      <c r="I26" s="130"/>
      <c r="J26" s="61">
        <v>76032</v>
      </c>
      <c r="M26" s="12"/>
    </row>
    <row r="27" spans="1:14" ht="18" customHeight="1" x14ac:dyDescent="0.45">
      <c r="A27" s="2" t="s">
        <v>16</v>
      </c>
      <c r="B27" s="6">
        <v>11</v>
      </c>
      <c r="C27" s="9"/>
      <c r="D27" s="61">
        <v>336063</v>
      </c>
      <c r="E27" s="61"/>
      <c r="F27" s="61">
        <v>341720.53200000001</v>
      </c>
      <c r="G27" s="131"/>
      <c r="H27" s="61">
        <v>3056</v>
      </c>
      <c r="I27" s="130"/>
      <c r="J27" s="61">
        <v>2332.5740000000001</v>
      </c>
      <c r="M27" s="12"/>
    </row>
    <row r="28" spans="1:14" ht="18" customHeight="1" x14ac:dyDescent="0.45">
      <c r="A28" s="2" t="s">
        <v>17</v>
      </c>
      <c r="B28" s="6">
        <v>12.1</v>
      </c>
      <c r="C28" s="9"/>
      <c r="D28" s="61">
        <v>14181</v>
      </c>
      <c r="E28" s="61"/>
      <c r="F28" s="61">
        <v>15372.834999999999</v>
      </c>
      <c r="G28" s="130"/>
      <c r="H28" s="61">
        <v>12003</v>
      </c>
      <c r="I28" s="130"/>
      <c r="J28" s="61">
        <v>12668.337</v>
      </c>
      <c r="M28" s="12"/>
    </row>
    <row r="29" spans="1:14" ht="18" customHeight="1" x14ac:dyDescent="0.45">
      <c r="A29" s="2" t="s">
        <v>18</v>
      </c>
      <c r="B29" s="6">
        <v>13</v>
      </c>
      <c r="C29" s="9"/>
      <c r="D29" s="61">
        <v>104446</v>
      </c>
      <c r="E29" s="61"/>
      <c r="F29" s="61">
        <v>107277.999</v>
      </c>
      <c r="G29" s="131"/>
      <c r="H29" s="61">
        <v>47416</v>
      </c>
      <c r="I29" s="130"/>
      <c r="J29" s="61">
        <v>49352.444000000003</v>
      </c>
      <c r="M29" s="12"/>
    </row>
    <row r="30" spans="1:14" ht="18" customHeight="1" x14ac:dyDescent="0.45">
      <c r="A30" s="2" t="s">
        <v>19</v>
      </c>
      <c r="B30" s="6"/>
      <c r="C30" s="9"/>
      <c r="D30" s="61">
        <v>323299</v>
      </c>
      <c r="E30" s="61"/>
      <c r="F30" s="61">
        <v>323298.755</v>
      </c>
      <c r="G30" s="130"/>
      <c r="H30" s="61">
        <v>82222</v>
      </c>
      <c r="I30" s="130"/>
      <c r="J30" s="61">
        <v>82222.085000000006</v>
      </c>
      <c r="M30" s="12"/>
    </row>
    <row r="31" spans="1:14" ht="18" customHeight="1" x14ac:dyDescent="0.45">
      <c r="A31" s="2" t="s">
        <v>20</v>
      </c>
      <c r="B31" s="6"/>
      <c r="C31" s="9"/>
      <c r="D31" s="63">
        <f>9150</f>
        <v>9150</v>
      </c>
      <c r="E31" s="61"/>
      <c r="F31" s="63">
        <v>18944.988000000001</v>
      </c>
      <c r="G31" s="130"/>
      <c r="H31" s="63">
        <f>1787</f>
        <v>1787</v>
      </c>
      <c r="I31" s="130"/>
      <c r="J31" s="63">
        <v>11692.627</v>
      </c>
      <c r="M31" s="12"/>
    </row>
    <row r="32" spans="1:14" ht="18" customHeight="1" x14ac:dyDescent="0.45">
      <c r="A32" s="2" t="s">
        <v>171</v>
      </c>
      <c r="B32" s="6"/>
      <c r="C32" s="9"/>
      <c r="D32" s="132">
        <f>SUM(D23:D31)</f>
        <v>897571</v>
      </c>
      <c r="E32" s="133"/>
      <c r="F32" s="132">
        <f>SUM(F23:F31)</f>
        <v>916967.30900000001</v>
      </c>
      <c r="G32" s="134"/>
      <c r="H32" s="132">
        <f>SUM(H23:H31)</f>
        <v>765082</v>
      </c>
      <c r="I32" s="45"/>
      <c r="J32" s="132">
        <f>SUM(J23:J31)</f>
        <v>776865.63199999998</v>
      </c>
      <c r="M32" s="12"/>
    </row>
    <row r="33" spans="1:13" ht="18" customHeight="1" thickBot="1" x14ac:dyDescent="0.5">
      <c r="A33" s="1" t="s">
        <v>146</v>
      </c>
      <c r="B33" s="6"/>
      <c r="C33" s="9"/>
      <c r="D33" s="64">
        <f>SUM(D32,D20)</f>
        <v>1289336</v>
      </c>
      <c r="E33" s="135"/>
      <c r="F33" s="64">
        <f>SUM(F32,F20)</f>
        <v>1316919.807</v>
      </c>
      <c r="G33" s="136"/>
      <c r="H33" s="64">
        <f>SUM(H32,H20)</f>
        <v>979858</v>
      </c>
      <c r="I33" s="137"/>
      <c r="J33" s="64">
        <f>SUM(J32,J20)</f>
        <v>1013554.899</v>
      </c>
    </row>
    <row r="34" spans="1:13" ht="18" customHeight="1" thickTop="1" x14ac:dyDescent="0.25">
      <c r="B34" s="6"/>
      <c r="C34" s="9"/>
      <c r="D34" s="12"/>
      <c r="E34" s="12"/>
      <c r="F34" s="13"/>
      <c r="G34" s="13"/>
      <c r="H34" s="12"/>
      <c r="I34" s="12"/>
      <c r="J34" s="12"/>
      <c r="M34" s="12"/>
    </row>
    <row r="35" spans="1:13" ht="15.75" customHeight="1" x14ac:dyDescent="0.25">
      <c r="C35" s="9"/>
      <c r="D35" s="12"/>
      <c r="E35" s="12"/>
      <c r="F35" s="21"/>
      <c r="G35" s="21"/>
      <c r="H35" s="12"/>
      <c r="I35" s="12"/>
      <c r="J35" s="12"/>
    </row>
    <row r="40" spans="1:13" ht="15.75" customHeight="1" x14ac:dyDescent="0.25">
      <c r="A40" s="59" t="s">
        <v>124</v>
      </c>
    </row>
    <row r="42" spans="1:13" ht="15.75" customHeight="1" x14ac:dyDescent="0.25">
      <c r="F42" s="12"/>
      <c r="G42" s="12"/>
      <c r="H42" s="12"/>
      <c r="J42" s="12"/>
    </row>
  </sheetData>
  <mergeCells count="3">
    <mergeCell ref="D5:J5"/>
    <mergeCell ref="D6:F6"/>
    <mergeCell ref="H6:J6"/>
  </mergeCells>
  <pageMargins left="0.82677165354330717" right="0.39370078740157483" top="0.59055118110236227" bottom="0.59055118110236227" header="0.31496062992125984" footer="0.35433070866141736"/>
  <pageSetup paperSize="9" scale="80" orientation="portrait" useFirstPageNumber="1" r:id="rId1"/>
  <headerFooter alignWithMargins="0">
    <oddFooter>&amp;R&amp;"Angsana New,ธรรมดา"&amp;14&amp;P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6B06-68F5-459E-9DB9-F05F86831AC4}">
  <dimension ref="A1:Q89"/>
  <sheetViews>
    <sheetView tabSelected="1" topLeftCell="A33" zoomScale="85" zoomScaleNormal="85" zoomScaleSheetLayoutView="80" workbookViewId="0">
      <selection activeCell="K44" sqref="K44"/>
    </sheetView>
  </sheetViews>
  <sheetFormatPr defaultColWidth="9.42578125" defaultRowHeight="15.75" customHeight="1" x14ac:dyDescent="0.25"/>
  <cols>
    <col min="1" max="1" width="2.42578125" style="2" customWidth="1"/>
    <col min="2" max="2" width="40.42578125" style="2" customWidth="1"/>
    <col min="3" max="3" width="7.42578125" style="2" customWidth="1"/>
    <col min="4" max="4" width="0.5703125" style="2" customWidth="1"/>
    <col min="5" max="5" width="12.5703125" style="2" customWidth="1"/>
    <col min="6" max="6" width="0.5703125" style="2" customWidth="1"/>
    <col min="7" max="7" width="12.5703125" style="2" customWidth="1"/>
    <col min="8" max="8" width="0.5703125" style="2" customWidth="1"/>
    <col min="9" max="9" width="12.5703125" style="2" customWidth="1"/>
    <col min="10" max="10" width="0.5703125" style="2" customWidth="1"/>
    <col min="11" max="11" width="12.5703125" style="2" customWidth="1"/>
    <col min="12" max="16384" width="9.42578125" style="2"/>
  </cols>
  <sheetData>
    <row r="1" spans="1:11" ht="17.850000000000001" customHeight="1" x14ac:dyDescent="0.25">
      <c r="A1" s="1" t="s">
        <v>158</v>
      </c>
      <c r="C1" s="1"/>
      <c r="D1" s="1"/>
      <c r="E1" s="1"/>
      <c r="F1" s="1"/>
      <c r="G1" s="1"/>
      <c r="H1" s="1"/>
      <c r="J1" s="1"/>
      <c r="K1" s="120"/>
    </row>
    <row r="2" spans="1:11" ht="17.850000000000001" customHeight="1" x14ac:dyDescent="0.25">
      <c r="A2" s="3" t="s">
        <v>160</v>
      </c>
      <c r="B2" s="3"/>
      <c r="C2" s="3"/>
      <c r="D2" s="3"/>
      <c r="E2" s="1"/>
      <c r="F2" s="3"/>
      <c r="G2" s="3"/>
      <c r="H2" s="3"/>
      <c r="I2" s="3"/>
      <c r="J2" s="3"/>
      <c r="K2" s="3"/>
    </row>
    <row r="3" spans="1:11" ht="17.850000000000001" customHeight="1" x14ac:dyDescent="0.45">
      <c r="A3" s="129" t="s">
        <v>166</v>
      </c>
      <c r="C3" s="1"/>
      <c r="D3" s="1"/>
      <c r="E3" s="1"/>
      <c r="F3" s="1"/>
      <c r="G3" s="1"/>
      <c r="H3" s="1"/>
      <c r="I3" s="1"/>
      <c r="J3" s="1"/>
      <c r="K3" s="1"/>
    </row>
    <row r="4" spans="1:11" ht="17.850000000000001" customHeight="1" x14ac:dyDescent="0.25">
      <c r="B4" s="4"/>
      <c r="C4" s="4"/>
      <c r="D4" s="4"/>
      <c r="E4" s="164" t="s">
        <v>167</v>
      </c>
      <c r="F4" s="164"/>
      <c r="G4" s="164"/>
      <c r="H4" s="164"/>
      <c r="I4" s="164"/>
      <c r="J4" s="164"/>
      <c r="K4" s="164"/>
    </row>
    <row r="5" spans="1:11" ht="15.75" customHeight="1" x14ac:dyDescent="0.25">
      <c r="C5" s="1"/>
      <c r="D5" s="1"/>
      <c r="E5" s="162" t="s">
        <v>150</v>
      </c>
      <c r="F5" s="162"/>
      <c r="G5" s="162"/>
      <c r="H5" s="1"/>
      <c r="I5" s="162" t="s">
        <v>151</v>
      </c>
      <c r="J5" s="162"/>
      <c r="K5" s="162"/>
    </row>
    <row r="6" spans="1:11" ht="15.75" customHeight="1" x14ac:dyDescent="0.25">
      <c r="C6" s="29"/>
      <c r="D6" s="1"/>
      <c r="E6" s="139" t="s">
        <v>131</v>
      </c>
      <c r="F6" s="29"/>
      <c r="G6" s="140" t="s">
        <v>145</v>
      </c>
      <c r="H6" s="1"/>
      <c r="I6" s="139" t="s">
        <v>131</v>
      </c>
      <c r="J6" s="29"/>
      <c r="K6" s="140" t="s">
        <v>145</v>
      </c>
    </row>
    <row r="7" spans="1:11" ht="15.75" customHeight="1" x14ac:dyDescent="0.25">
      <c r="C7" s="1"/>
      <c r="D7" s="1"/>
      <c r="E7" s="29" t="s">
        <v>143</v>
      </c>
      <c r="F7" s="29"/>
      <c r="H7" s="1"/>
      <c r="I7" s="29" t="s">
        <v>143</v>
      </c>
      <c r="J7" s="29"/>
      <c r="K7" s="29"/>
    </row>
    <row r="8" spans="1:11" ht="15.75" customHeight="1" x14ac:dyDescent="0.25">
      <c r="C8" s="138" t="s">
        <v>0</v>
      </c>
      <c r="D8" s="1"/>
      <c r="E8" s="138" t="s">
        <v>144</v>
      </c>
      <c r="F8" s="29"/>
      <c r="G8" s="138" t="s">
        <v>1</v>
      </c>
      <c r="H8" s="1"/>
      <c r="I8" s="138" t="s">
        <v>144</v>
      </c>
      <c r="J8" s="29"/>
      <c r="K8" s="138" t="s">
        <v>1</v>
      </c>
    </row>
    <row r="9" spans="1:11" ht="18" customHeight="1" x14ac:dyDescent="0.25">
      <c r="A9" s="163" t="s">
        <v>21</v>
      </c>
      <c r="B9" s="163"/>
      <c r="E9" s="12"/>
      <c r="I9" s="12"/>
      <c r="J9" s="12"/>
      <c r="K9" s="12"/>
    </row>
    <row r="10" spans="1:11" ht="18" customHeight="1" x14ac:dyDescent="0.25">
      <c r="A10" s="3" t="s">
        <v>22</v>
      </c>
      <c r="B10" s="22"/>
      <c r="E10" s="12"/>
      <c r="I10" s="12"/>
      <c r="J10" s="12"/>
      <c r="K10" s="12"/>
    </row>
    <row r="11" spans="1:11" ht="18" customHeight="1" x14ac:dyDescent="0.45">
      <c r="A11" s="2" t="s">
        <v>172</v>
      </c>
      <c r="C11" s="23">
        <v>14</v>
      </c>
      <c r="E11" s="65">
        <v>47721</v>
      </c>
      <c r="F11" s="11"/>
      <c r="G11" s="68">
        <v>35224.046999999999</v>
      </c>
      <c r="H11" s="12"/>
      <c r="I11" s="61">
        <v>0</v>
      </c>
      <c r="J11" s="12"/>
      <c r="K11" s="68">
        <v>0</v>
      </c>
    </row>
    <row r="12" spans="1:11" ht="18" customHeight="1" x14ac:dyDescent="0.45">
      <c r="A12" s="2" t="s">
        <v>23</v>
      </c>
      <c r="B12" s="24"/>
      <c r="C12" s="23">
        <v>15</v>
      </c>
      <c r="D12" s="23"/>
      <c r="E12" s="65">
        <v>211345</v>
      </c>
      <c r="F12" s="11"/>
      <c r="G12" s="68">
        <v>231375.71</v>
      </c>
      <c r="H12" s="12"/>
      <c r="I12" s="61">
        <v>69720</v>
      </c>
      <c r="J12" s="12"/>
      <c r="K12" s="68">
        <v>79756.676000000007</v>
      </c>
    </row>
    <row r="13" spans="1:11" ht="18" customHeight="1" x14ac:dyDescent="0.45">
      <c r="A13" s="2" t="s">
        <v>24</v>
      </c>
      <c r="C13" s="23"/>
      <c r="D13" s="23"/>
      <c r="E13" s="65">
        <v>0</v>
      </c>
      <c r="F13" s="11"/>
      <c r="G13" s="68">
        <v>0</v>
      </c>
      <c r="H13" s="12"/>
      <c r="I13" s="61">
        <v>7190</v>
      </c>
      <c r="J13" s="12"/>
      <c r="K13" s="68">
        <v>10541.619000000001</v>
      </c>
    </row>
    <row r="14" spans="1:11" ht="18" customHeight="1" x14ac:dyDescent="0.45">
      <c r="A14" s="2" t="s">
        <v>125</v>
      </c>
      <c r="C14" s="23"/>
      <c r="D14" s="23"/>
      <c r="E14" s="65">
        <v>11195</v>
      </c>
      <c r="F14" s="11"/>
      <c r="G14" s="68">
        <v>11204.712</v>
      </c>
      <c r="H14" s="12"/>
      <c r="I14" s="61">
        <v>11195</v>
      </c>
      <c r="J14" s="12"/>
      <c r="K14" s="68">
        <v>11204.712</v>
      </c>
    </row>
    <row r="15" spans="1:11" ht="18" customHeight="1" x14ac:dyDescent="0.45">
      <c r="A15" s="2" t="s">
        <v>25</v>
      </c>
      <c r="B15" s="24"/>
      <c r="C15" s="23">
        <v>16</v>
      </c>
      <c r="D15" s="23"/>
      <c r="E15" s="65">
        <v>2843</v>
      </c>
      <c r="F15" s="11"/>
      <c r="G15" s="68">
        <v>7948.3329999999996</v>
      </c>
      <c r="H15" s="12"/>
      <c r="I15" s="61">
        <v>0</v>
      </c>
      <c r="J15" s="12"/>
      <c r="K15" s="35">
        <v>0</v>
      </c>
    </row>
    <row r="16" spans="1:11" ht="18" customHeight="1" x14ac:dyDescent="0.45">
      <c r="A16" s="2" t="s">
        <v>26</v>
      </c>
      <c r="B16" s="24"/>
      <c r="C16" s="23">
        <v>12.2</v>
      </c>
      <c r="D16" s="23"/>
      <c r="E16" s="65">
        <v>2693</v>
      </c>
      <c r="F16" s="11"/>
      <c r="G16" s="68">
        <v>4338.4870000000001</v>
      </c>
      <c r="H16" s="12"/>
      <c r="I16" s="61">
        <v>1316</v>
      </c>
      <c r="J16" s="12"/>
      <c r="K16" s="35">
        <v>2609.8980000000001</v>
      </c>
    </row>
    <row r="17" spans="1:11" ht="18" customHeight="1" x14ac:dyDescent="0.45">
      <c r="A17" s="2" t="s">
        <v>27</v>
      </c>
      <c r="B17" s="24"/>
      <c r="C17" s="23"/>
      <c r="D17" s="23"/>
      <c r="E17" s="65">
        <v>0</v>
      </c>
      <c r="F17" s="11"/>
      <c r="G17" s="68">
        <v>34712.671000000002</v>
      </c>
      <c r="H17" s="12"/>
      <c r="I17" s="61">
        <v>0</v>
      </c>
      <c r="J17" s="12"/>
      <c r="K17" s="35">
        <v>34712.671000000002</v>
      </c>
    </row>
    <row r="18" spans="1:11" ht="18" customHeight="1" x14ac:dyDescent="0.45">
      <c r="A18" s="2" t="s">
        <v>28</v>
      </c>
      <c r="B18" s="24"/>
      <c r="C18" s="23"/>
      <c r="D18" s="23"/>
      <c r="E18" s="65">
        <v>575</v>
      </c>
      <c r="F18" s="12"/>
      <c r="G18" s="68">
        <v>632.63499999999999</v>
      </c>
      <c r="H18" s="12"/>
      <c r="I18" s="61">
        <v>0</v>
      </c>
      <c r="J18" s="12"/>
      <c r="K18" s="35">
        <v>0</v>
      </c>
    </row>
    <row r="19" spans="1:11" ht="18" customHeight="1" x14ac:dyDescent="0.45">
      <c r="A19" s="2" t="s">
        <v>173</v>
      </c>
      <c r="B19" s="24"/>
      <c r="C19" s="23"/>
      <c r="D19" s="23"/>
      <c r="E19" s="65">
        <v>1338</v>
      </c>
      <c r="F19" s="12"/>
      <c r="G19" s="68">
        <v>1338.3920000000001</v>
      </c>
      <c r="H19" s="12"/>
      <c r="I19" s="61">
        <v>0</v>
      </c>
      <c r="J19" s="12"/>
      <c r="K19" s="35">
        <v>0</v>
      </c>
    </row>
    <row r="20" spans="1:11" ht="18" customHeight="1" x14ac:dyDescent="0.45">
      <c r="A20" s="2" t="s">
        <v>29</v>
      </c>
      <c r="C20" s="9"/>
      <c r="D20" s="23"/>
      <c r="E20" s="65">
        <v>206</v>
      </c>
      <c r="F20" s="11"/>
      <c r="G20" s="68">
        <v>191.85</v>
      </c>
      <c r="H20" s="12"/>
      <c r="I20" s="61">
        <v>189</v>
      </c>
      <c r="J20" s="12"/>
      <c r="K20" s="35">
        <v>189.417</v>
      </c>
    </row>
    <row r="21" spans="1:11" ht="18" customHeight="1" x14ac:dyDescent="0.45">
      <c r="A21" s="2" t="s">
        <v>30</v>
      </c>
      <c r="C21" s="9"/>
      <c r="D21" s="23"/>
      <c r="E21" s="66">
        <v>0</v>
      </c>
      <c r="F21" s="11"/>
      <c r="G21" s="68">
        <v>2.9790000000000001</v>
      </c>
      <c r="H21" s="12"/>
      <c r="I21" s="61">
        <v>0</v>
      </c>
      <c r="J21" s="12"/>
      <c r="K21" s="35">
        <v>0</v>
      </c>
    </row>
    <row r="22" spans="1:11" ht="18" customHeight="1" x14ac:dyDescent="0.25">
      <c r="A22" s="1" t="s">
        <v>174</v>
      </c>
      <c r="C22" s="23"/>
      <c r="D22" s="23"/>
      <c r="E22" s="67">
        <f>SUM(E10:E21)</f>
        <v>277916</v>
      </c>
      <c r="F22" s="11"/>
      <c r="G22" s="67">
        <f>SUM(G10:G21)</f>
        <v>326969.81599999993</v>
      </c>
      <c r="H22" s="12"/>
      <c r="I22" s="67">
        <f>SUM(I10:I21)</f>
        <v>89610</v>
      </c>
      <c r="J22" s="12"/>
      <c r="K22" s="67">
        <f>SUM(K10:K21)</f>
        <v>139014.99299999999</v>
      </c>
    </row>
    <row r="23" spans="1:11" ht="17.45" customHeight="1" x14ac:dyDescent="0.25">
      <c r="C23" s="9"/>
      <c r="D23" s="9"/>
      <c r="E23" s="12"/>
      <c r="F23" s="12"/>
      <c r="G23" s="12"/>
      <c r="H23" s="12"/>
      <c r="I23" s="12"/>
      <c r="J23" s="12"/>
      <c r="K23" s="12"/>
    </row>
    <row r="24" spans="1:11" ht="18" customHeight="1" x14ac:dyDescent="0.25">
      <c r="A24" s="3" t="s">
        <v>147</v>
      </c>
      <c r="C24" s="23"/>
      <c r="D24" s="9"/>
      <c r="E24" s="12"/>
      <c r="F24" s="12"/>
      <c r="G24" s="12"/>
      <c r="H24" s="12"/>
      <c r="I24" s="12"/>
      <c r="J24" s="12"/>
      <c r="K24" s="12"/>
    </row>
    <row r="25" spans="1:11" ht="18" customHeight="1" x14ac:dyDescent="0.45">
      <c r="A25" s="2" t="s">
        <v>31</v>
      </c>
      <c r="C25" s="23">
        <v>16</v>
      </c>
      <c r="D25" s="9"/>
      <c r="E25" s="65">
        <v>0</v>
      </c>
      <c r="F25" s="69"/>
      <c r="G25" s="35">
        <v>0</v>
      </c>
      <c r="H25" s="70"/>
      <c r="I25" s="61">
        <v>0</v>
      </c>
      <c r="J25" s="69"/>
      <c r="K25" s="35">
        <v>0</v>
      </c>
    </row>
    <row r="26" spans="1:11" ht="18" customHeight="1" x14ac:dyDescent="0.45">
      <c r="A26" s="2" t="s">
        <v>32</v>
      </c>
      <c r="C26" s="23">
        <v>12.2</v>
      </c>
      <c r="D26" s="9"/>
      <c r="E26" s="65">
        <v>9433</v>
      </c>
      <c r="F26" s="69"/>
      <c r="G26" s="35">
        <v>8972.8870000000006</v>
      </c>
      <c r="H26" s="70"/>
      <c r="I26" s="61">
        <v>8429</v>
      </c>
      <c r="J26" s="69"/>
      <c r="K26" s="35">
        <v>7775.808</v>
      </c>
    </row>
    <row r="27" spans="1:11" ht="18" customHeight="1" x14ac:dyDescent="0.45">
      <c r="A27" s="2" t="s">
        <v>33</v>
      </c>
      <c r="C27" s="23">
        <v>17</v>
      </c>
      <c r="D27" s="9"/>
      <c r="E27" s="65">
        <v>0</v>
      </c>
      <c r="F27" s="69"/>
      <c r="G27" s="35">
        <v>0</v>
      </c>
      <c r="H27" s="70"/>
      <c r="I27" s="61">
        <v>0</v>
      </c>
      <c r="J27" s="69"/>
      <c r="K27" s="35">
        <v>0</v>
      </c>
    </row>
    <row r="28" spans="1:11" ht="18" customHeight="1" x14ac:dyDescent="0.45">
      <c r="A28" s="2" t="s">
        <v>181</v>
      </c>
      <c r="C28" s="23">
        <v>19</v>
      </c>
      <c r="D28" s="9"/>
      <c r="E28" s="65">
        <f>145815-3133</f>
        <v>142682</v>
      </c>
      <c r="F28" s="69"/>
      <c r="G28" s="35">
        <v>141220.158</v>
      </c>
      <c r="H28" s="70"/>
      <c r="I28" s="61">
        <v>142682</v>
      </c>
      <c r="J28" s="69"/>
      <c r="K28" s="35">
        <v>141220.158</v>
      </c>
    </row>
    <row r="29" spans="1:11" ht="21" x14ac:dyDescent="0.45">
      <c r="A29" s="2" t="s">
        <v>34</v>
      </c>
      <c r="C29" s="23"/>
      <c r="D29" s="9"/>
      <c r="E29" s="65">
        <v>11088</v>
      </c>
      <c r="F29" s="69"/>
      <c r="G29" s="35">
        <v>10692.468000000001</v>
      </c>
      <c r="H29" s="70"/>
      <c r="I29" s="61">
        <v>317</v>
      </c>
      <c r="J29" s="69"/>
      <c r="K29" s="35">
        <v>276.19799999999998</v>
      </c>
    </row>
    <row r="30" spans="1:11" ht="21" x14ac:dyDescent="0.45">
      <c r="A30" s="2" t="s">
        <v>35</v>
      </c>
      <c r="C30" s="23"/>
      <c r="D30" s="9"/>
      <c r="E30" s="65">
        <v>32731</v>
      </c>
      <c r="F30" s="69"/>
      <c r="G30" s="35">
        <v>33186.779000000002</v>
      </c>
      <c r="H30" s="70"/>
      <c r="I30" s="61">
        <v>7143</v>
      </c>
      <c r="J30" s="69"/>
      <c r="K30" s="35">
        <v>7142.549</v>
      </c>
    </row>
    <row r="31" spans="1:11" ht="18" customHeight="1" x14ac:dyDescent="0.45">
      <c r="A31" s="2" t="s">
        <v>36</v>
      </c>
      <c r="C31" s="23"/>
      <c r="D31" s="9"/>
      <c r="E31" s="66">
        <f>2084-886</f>
        <v>1198</v>
      </c>
      <c r="F31" s="69"/>
      <c r="G31" s="35">
        <v>2157.5</v>
      </c>
      <c r="H31" s="70"/>
      <c r="I31" s="61">
        <v>0</v>
      </c>
      <c r="J31" s="69"/>
      <c r="K31" s="35">
        <v>0</v>
      </c>
    </row>
    <row r="32" spans="1:11" ht="18" customHeight="1" x14ac:dyDescent="0.25">
      <c r="A32" s="2" t="s">
        <v>176</v>
      </c>
      <c r="C32" s="23"/>
      <c r="D32" s="23"/>
      <c r="E32" s="67">
        <f>SUM(E25:E31)</f>
        <v>197132</v>
      </c>
      <c r="F32" s="11"/>
      <c r="G32" s="67">
        <f>SUM(G25:G31)</f>
        <v>196229.79199999999</v>
      </c>
      <c r="H32" s="12"/>
      <c r="I32" s="67">
        <f>SUM(I25:I31)</f>
        <v>158571</v>
      </c>
      <c r="J32" s="12"/>
      <c r="K32" s="67">
        <f>SUM(K25:K31)</f>
        <v>156414.71299999999</v>
      </c>
    </row>
    <row r="33" spans="1:17" ht="18" customHeight="1" thickBot="1" x14ac:dyDescent="0.3">
      <c r="A33" s="1" t="s">
        <v>175</v>
      </c>
      <c r="C33" s="23"/>
      <c r="D33" s="23"/>
      <c r="E33" s="71">
        <f>SUM(E22,E32)</f>
        <v>475048</v>
      </c>
      <c r="F33" s="17"/>
      <c r="G33" s="71">
        <f>SUM(G22,G32)</f>
        <v>523199.60799999989</v>
      </c>
      <c r="H33" s="20"/>
      <c r="I33" s="71">
        <f>SUM(I22,I32)</f>
        <v>248181</v>
      </c>
      <c r="J33" s="20"/>
      <c r="K33" s="71">
        <f>SUM(K22,K32)</f>
        <v>295429.70600000001</v>
      </c>
    </row>
    <row r="34" spans="1:17" ht="18" customHeight="1" thickTop="1" x14ac:dyDescent="0.25">
      <c r="A34" s="1"/>
      <c r="C34" s="23"/>
      <c r="D34" s="23"/>
      <c r="E34" s="12"/>
      <c r="F34" s="12"/>
      <c r="G34" s="12"/>
      <c r="H34" s="12"/>
      <c r="I34" s="12"/>
      <c r="J34" s="12"/>
      <c r="K34" s="12"/>
    </row>
    <row r="35" spans="1:17" ht="7.5" customHeight="1" x14ac:dyDescent="0.25">
      <c r="G35" s="12"/>
      <c r="I35" s="12"/>
    </row>
    <row r="36" spans="1:17" ht="21" x14ac:dyDescent="0.25">
      <c r="G36" s="12"/>
      <c r="I36" s="12"/>
    </row>
    <row r="37" spans="1:17" ht="21" x14ac:dyDescent="0.25">
      <c r="G37" s="12"/>
      <c r="I37" s="12"/>
    </row>
    <row r="38" spans="1:17" ht="21" x14ac:dyDescent="0.25">
      <c r="G38" s="12"/>
      <c r="I38" s="12"/>
    </row>
    <row r="39" spans="1:17" ht="21" x14ac:dyDescent="0.25">
      <c r="G39" s="12"/>
      <c r="I39" s="12"/>
    </row>
    <row r="40" spans="1:17" ht="21" x14ac:dyDescent="0.25">
      <c r="G40" s="12"/>
      <c r="I40" s="12"/>
    </row>
    <row r="41" spans="1:17" ht="21" x14ac:dyDescent="0.25">
      <c r="G41" s="12"/>
      <c r="I41" s="12"/>
    </row>
    <row r="42" spans="1:17" ht="15.75" customHeight="1" x14ac:dyDescent="0.25">
      <c r="A42" s="59" t="s">
        <v>124</v>
      </c>
    </row>
    <row r="43" spans="1:17" ht="15.75" customHeight="1" x14ac:dyDescent="0.25">
      <c r="A43" s="59"/>
    </row>
    <row r="44" spans="1:17" s="53" customFormat="1" ht="18" customHeight="1" x14ac:dyDescent="0.25">
      <c r="A44" s="1" t="s">
        <v>158</v>
      </c>
      <c r="B44" s="1"/>
      <c r="C44" s="1"/>
      <c r="D44" s="1"/>
      <c r="E44" s="1"/>
      <c r="F44" s="1"/>
      <c r="G44" s="1"/>
      <c r="H44" s="1"/>
      <c r="I44" s="1"/>
      <c r="J44" s="1"/>
      <c r="K44" s="120"/>
      <c r="P44" s="54"/>
      <c r="Q44" s="54"/>
    </row>
    <row r="45" spans="1:17" s="53" customFormat="1" ht="18" customHeight="1" x14ac:dyDescent="0.25">
      <c r="A45" s="3" t="s">
        <v>160</v>
      </c>
      <c r="B45" s="1"/>
      <c r="C45" s="1"/>
      <c r="D45" s="1"/>
      <c r="E45" s="1"/>
      <c r="F45" s="1"/>
      <c r="G45" s="1"/>
      <c r="H45" s="1"/>
      <c r="I45" s="1"/>
      <c r="J45" s="1"/>
      <c r="K45" s="1"/>
      <c r="P45" s="54"/>
      <c r="Q45" s="54"/>
    </row>
    <row r="46" spans="1:17" s="53" customFormat="1" ht="18" customHeight="1" x14ac:dyDescent="0.25">
      <c r="A46" s="1" t="s">
        <v>166</v>
      </c>
      <c r="B46" s="1"/>
      <c r="C46" s="1"/>
      <c r="D46" s="1"/>
      <c r="E46" s="1"/>
      <c r="F46" s="1"/>
      <c r="G46" s="1"/>
      <c r="H46" s="1"/>
      <c r="I46" s="1"/>
      <c r="J46" s="1"/>
      <c r="K46" s="1"/>
      <c r="P46" s="54"/>
      <c r="Q46" s="54"/>
    </row>
    <row r="47" spans="1:17" s="53" customFormat="1" ht="18" customHeight="1" x14ac:dyDescent="0.25">
      <c r="A47" s="1"/>
      <c r="B47" s="1"/>
      <c r="C47" s="1"/>
      <c r="D47" s="1"/>
      <c r="E47" s="164" t="s">
        <v>167</v>
      </c>
      <c r="F47" s="164"/>
      <c r="G47" s="164"/>
      <c r="H47" s="164"/>
      <c r="I47" s="164"/>
      <c r="J47" s="164"/>
      <c r="K47" s="164"/>
      <c r="P47" s="54"/>
      <c r="Q47" s="54"/>
    </row>
    <row r="48" spans="1:17" s="53" customFormat="1" ht="18" customHeight="1" x14ac:dyDescent="0.25">
      <c r="A48" s="1"/>
      <c r="B48" s="1"/>
      <c r="C48" s="1"/>
      <c r="D48" s="1"/>
      <c r="E48" s="162" t="s">
        <v>150</v>
      </c>
      <c r="F48" s="162"/>
      <c r="G48" s="162"/>
      <c r="H48" s="1"/>
      <c r="I48" s="162" t="s">
        <v>151</v>
      </c>
      <c r="J48" s="162"/>
      <c r="K48" s="162"/>
      <c r="P48" s="54"/>
      <c r="Q48" s="54"/>
    </row>
    <row r="49" spans="1:11" ht="15.75" customHeight="1" x14ac:dyDescent="0.25">
      <c r="C49" s="29"/>
      <c r="D49" s="1"/>
      <c r="E49" s="139" t="s">
        <v>131</v>
      </c>
      <c r="F49" s="29"/>
      <c r="G49" s="140" t="s">
        <v>145</v>
      </c>
      <c r="H49" s="1"/>
      <c r="I49" s="139" t="s">
        <v>131</v>
      </c>
      <c r="J49" s="29"/>
      <c r="K49" s="140" t="s">
        <v>145</v>
      </c>
    </row>
    <row r="50" spans="1:11" ht="15.75" customHeight="1" x14ac:dyDescent="0.25">
      <c r="C50" s="1"/>
      <c r="D50" s="1"/>
      <c r="E50" s="29" t="s">
        <v>143</v>
      </c>
      <c r="F50" s="29"/>
      <c r="H50" s="1"/>
      <c r="I50" s="29" t="s">
        <v>143</v>
      </c>
      <c r="J50" s="29"/>
      <c r="K50" s="29"/>
    </row>
    <row r="51" spans="1:11" ht="15.75" customHeight="1" x14ac:dyDescent="0.25">
      <c r="C51" s="1"/>
      <c r="D51" s="1"/>
      <c r="E51" s="138" t="s">
        <v>144</v>
      </c>
      <c r="F51" s="29"/>
      <c r="G51" s="138" t="s">
        <v>1</v>
      </c>
      <c r="H51" s="1"/>
      <c r="I51" s="138" t="s">
        <v>144</v>
      </c>
      <c r="J51" s="29"/>
      <c r="K51" s="138" t="s">
        <v>1</v>
      </c>
    </row>
    <row r="52" spans="1:11" ht="18" customHeight="1" x14ac:dyDescent="0.25">
      <c r="A52" s="3" t="s">
        <v>148</v>
      </c>
      <c r="C52" s="23"/>
      <c r="D52" s="23"/>
      <c r="E52" s="12"/>
      <c r="F52" s="12"/>
      <c r="G52" s="12"/>
      <c r="H52" s="12"/>
      <c r="I52" s="12"/>
      <c r="J52" s="12"/>
      <c r="K52" s="12"/>
    </row>
    <row r="53" spans="1:11" ht="18" customHeight="1" x14ac:dyDescent="0.25">
      <c r="A53" s="2" t="s">
        <v>37</v>
      </c>
      <c r="C53" s="23"/>
      <c r="D53" s="23"/>
      <c r="E53" s="12"/>
      <c r="F53" s="12"/>
      <c r="G53" s="12"/>
      <c r="H53" s="12"/>
      <c r="I53" s="12"/>
      <c r="J53" s="12"/>
      <c r="K53" s="12"/>
    </row>
    <row r="54" spans="1:11" ht="18" customHeight="1" thickBot="1" x14ac:dyDescent="0.3">
      <c r="B54" s="2" t="s">
        <v>127</v>
      </c>
      <c r="D54" s="23"/>
      <c r="E54" s="72">
        <v>3018272.102</v>
      </c>
      <c r="F54" s="73"/>
      <c r="G54" s="74"/>
      <c r="H54" s="70"/>
      <c r="I54" s="75">
        <v>3018272.102</v>
      </c>
      <c r="J54" s="68"/>
      <c r="K54" s="74"/>
    </row>
    <row r="55" spans="1:11" ht="18" customHeight="1" thickTop="1" thickBot="1" x14ac:dyDescent="0.3">
      <c r="B55" s="2" t="s">
        <v>126</v>
      </c>
      <c r="D55" s="23"/>
      <c r="E55" s="74"/>
      <c r="F55" s="73"/>
      <c r="G55" s="72">
        <v>3018272.102</v>
      </c>
      <c r="H55" s="70"/>
      <c r="I55" s="76"/>
      <c r="J55" s="68"/>
      <c r="K55" s="72">
        <v>3018272.102</v>
      </c>
    </row>
    <row r="56" spans="1:11" ht="18" customHeight="1" thickTop="1" x14ac:dyDescent="0.25">
      <c r="A56" s="2" t="s">
        <v>38</v>
      </c>
      <c r="D56" s="23"/>
      <c r="E56" s="12"/>
      <c r="F56" s="11"/>
      <c r="G56" s="12"/>
      <c r="H56" s="12"/>
      <c r="I56" s="12"/>
      <c r="J56" s="12"/>
      <c r="K56" s="12"/>
    </row>
    <row r="57" spans="1:11" ht="15.75" customHeight="1" x14ac:dyDescent="0.25">
      <c r="B57" s="2" t="s">
        <v>129</v>
      </c>
      <c r="D57" s="23"/>
      <c r="E57" s="12"/>
      <c r="F57" s="11"/>
      <c r="G57" s="12"/>
      <c r="H57" s="12"/>
      <c r="I57" s="12"/>
      <c r="J57" s="12"/>
      <c r="K57" s="12"/>
    </row>
    <row r="58" spans="1:11" ht="15.75" customHeight="1" x14ac:dyDescent="0.25">
      <c r="B58" s="25" t="s">
        <v>168</v>
      </c>
      <c r="D58" s="23"/>
      <c r="E58" s="77">
        <v>2019522.102</v>
      </c>
      <c r="F58" s="73"/>
      <c r="G58" s="77"/>
      <c r="H58" s="70"/>
      <c r="I58" s="65">
        <v>2019522.102</v>
      </c>
      <c r="J58" s="68"/>
      <c r="K58" s="77"/>
    </row>
    <row r="59" spans="1:11" ht="15.75" customHeight="1" x14ac:dyDescent="0.25">
      <c r="B59" s="2" t="s">
        <v>128</v>
      </c>
      <c r="D59" s="23"/>
      <c r="E59" s="12"/>
      <c r="F59" s="11"/>
      <c r="G59" s="12"/>
      <c r="H59" s="12"/>
      <c r="I59" s="12"/>
      <c r="J59" s="12"/>
      <c r="K59" s="12"/>
    </row>
    <row r="60" spans="1:11" ht="15.75" customHeight="1" x14ac:dyDescent="0.25">
      <c r="B60" s="25" t="s">
        <v>39</v>
      </c>
      <c r="D60" s="23"/>
      <c r="E60" s="77"/>
      <c r="F60" s="73"/>
      <c r="G60" s="77">
        <v>2019522.102</v>
      </c>
      <c r="H60" s="70"/>
      <c r="I60" s="65"/>
      <c r="J60" s="68"/>
      <c r="K60" s="77">
        <v>2019522.102</v>
      </c>
    </row>
    <row r="61" spans="1:11" ht="15.75" customHeight="1" x14ac:dyDescent="0.25">
      <c r="B61" s="2" t="s">
        <v>40</v>
      </c>
      <c r="C61" s="6"/>
      <c r="D61" s="23"/>
      <c r="E61" s="68">
        <v>-225601.09299999999</v>
      </c>
      <c r="F61" s="73"/>
      <c r="G61" s="68">
        <v>-225601.09299999999</v>
      </c>
      <c r="H61" s="68"/>
      <c r="I61" s="68">
        <v>-225601.09299999999</v>
      </c>
      <c r="J61" s="68"/>
      <c r="K61" s="68">
        <v>-225601.09299999999</v>
      </c>
    </row>
    <row r="62" spans="1:11" ht="15.75" customHeight="1" x14ac:dyDescent="0.25">
      <c r="B62" s="2" t="s">
        <v>130</v>
      </c>
      <c r="C62" s="6"/>
      <c r="D62" s="23"/>
      <c r="E62" s="68">
        <v>39679.063999999998</v>
      </c>
      <c r="F62" s="73"/>
      <c r="G62" s="68">
        <v>39679.063999999998</v>
      </c>
      <c r="H62" s="68"/>
      <c r="I62" s="68">
        <v>39679.063999999998</v>
      </c>
      <c r="J62" s="68"/>
      <c r="K62" s="68">
        <v>39679.063999999998</v>
      </c>
    </row>
    <row r="63" spans="1:11" ht="15.75" customHeight="1" x14ac:dyDescent="0.25">
      <c r="B63" s="2" t="s">
        <v>177</v>
      </c>
      <c r="D63" s="23"/>
      <c r="E63" s="12">
        <f>'EQ-Conso P5'!M22</f>
        <v>-1056311</v>
      </c>
      <c r="F63" s="11"/>
      <c r="G63" s="68">
        <v>-1077823.3019999999</v>
      </c>
      <c r="H63" s="12"/>
      <c r="I63" s="12">
        <f>'EQ-separate P6'!M20</f>
        <v>-1125459</v>
      </c>
      <c r="J63" s="12"/>
      <c r="K63" s="68">
        <v>-1139010.8799999999</v>
      </c>
    </row>
    <row r="64" spans="1:11" ht="15.75" customHeight="1" x14ac:dyDescent="0.25">
      <c r="B64" s="2" t="s">
        <v>41</v>
      </c>
      <c r="D64" s="23"/>
      <c r="E64" s="124">
        <f>'EQ-Conso P5'!O22+'EQ-Conso P5'!S22</f>
        <v>-7247</v>
      </c>
      <c r="F64" s="11"/>
      <c r="G64" s="78">
        <v>-7247.2030000000004</v>
      </c>
      <c r="H64" s="12"/>
      <c r="I64" s="124">
        <f>'EQ-separate P6'!Q20</f>
        <v>23536</v>
      </c>
      <c r="J64" s="12"/>
      <c r="K64" s="78">
        <v>23536</v>
      </c>
    </row>
    <row r="65" spans="1:11" ht="15.75" customHeight="1" x14ac:dyDescent="0.25">
      <c r="A65" s="2" t="s">
        <v>42</v>
      </c>
      <c r="C65" s="23"/>
      <c r="D65" s="23"/>
      <c r="E65" s="12">
        <f>SUM(E56:E64)</f>
        <v>770042.07300000009</v>
      </c>
      <c r="F65" s="11"/>
      <c r="G65" s="12">
        <f>SUM(G56:G64)</f>
        <v>748529.5680000002</v>
      </c>
      <c r="H65" s="12"/>
      <c r="I65" s="12">
        <f>SUM(I56:I64)</f>
        <v>731677.07300000009</v>
      </c>
      <c r="J65" s="12"/>
      <c r="K65" s="12">
        <f>SUM(K56:K64)</f>
        <v>718125.1930000002</v>
      </c>
    </row>
    <row r="66" spans="1:11" ht="15.75" customHeight="1" x14ac:dyDescent="0.45">
      <c r="A66" s="2" t="s">
        <v>43</v>
      </c>
      <c r="C66" s="23"/>
      <c r="D66" s="23"/>
      <c r="E66" s="124">
        <f>'EQ-Conso P5'!W22</f>
        <v>44246</v>
      </c>
      <c r="F66" s="11"/>
      <c r="G66" s="78">
        <v>45190.358999999997</v>
      </c>
      <c r="H66" s="68"/>
      <c r="I66" s="125">
        <v>0</v>
      </c>
      <c r="J66" s="79"/>
      <c r="K66" s="126">
        <v>0</v>
      </c>
    </row>
    <row r="67" spans="1:11" ht="18" customHeight="1" x14ac:dyDescent="0.25">
      <c r="A67" s="1" t="s">
        <v>178</v>
      </c>
      <c r="C67" s="23"/>
      <c r="D67" s="23"/>
      <c r="E67" s="20">
        <f>SUM(E65:E66)</f>
        <v>814288.07300000009</v>
      </c>
      <c r="F67" s="17"/>
      <c r="G67" s="20">
        <f>SUM(G65:G66)</f>
        <v>793719.92700000014</v>
      </c>
      <c r="H67" s="20"/>
      <c r="I67" s="20">
        <f>SUM(I65:I66)</f>
        <v>731677.07300000009</v>
      </c>
      <c r="J67" s="20"/>
      <c r="K67" s="20">
        <f>SUM(K65:K66)</f>
        <v>718125.1930000002</v>
      </c>
    </row>
    <row r="68" spans="1:11" ht="18" customHeight="1" thickBot="1" x14ac:dyDescent="0.3">
      <c r="A68" s="1" t="s">
        <v>149</v>
      </c>
      <c r="E68" s="18">
        <f>SUM(E67,E33)</f>
        <v>1289336.0730000001</v>
      </c>
      <c r="F68" s="26"/>
      <c r="G68" s="18">
        <f>SUM(G67,G33)</f>
        <v>1316919.5350000001</v>
      </c>
      <c r="H68" s="27"/>
      <c r="I68" s="18">
        <f>SUM(I67,I33)</f>
        <v>979858.07300000009</v>
      </c>
      <c r="J68" s="27"/>
      <c r="K68" s="18">
        <f>SUM(K67,K33)</f>
        <v>1013554.8990000002</v>
      </c>
    </row>
    <row r="69" spans="1:11" ht="7.5" customHeight="1" thickTop="1" x14ac:dyDescent="0.25">
      <c r="G69" s="12"/>
      <c r="I69" s="12"/>
    </row>
    <row r="79" spans="1:11" ht="15.75" customHeight="1" x14ac:dyDescent="0.25">
      <c r="E79" s="12"/>
      <c r="F79" s="12"/>
      <c r="G79" s="12"/>
      <c r="H79" s="12"/>
      <c r="I79" s="12"/>
      <c r="J79" s="12"/>
      <c r="K79" s="12"/>
    </row>
    <row r="89" spans="1:1" ht="15.75" customHeight="1" x14ac:dyDescent="0.25">
      <c r="A89" s="59" t="s">
        <v>124</v>
      </c>
    </row>
  </sheetData>
  <mergeCells count="7">
    <mergeCell ref="E48:G48"/>
    <mergeCell ref="I48:K48"/>
    <mergeCell ref="A9:B9"/>
    <mergeCell ref="E4:K4"/>
    <mergeCell ref="E5:G5"/>
    <mergeCell ref="I5:K5"/>
    <mergeCell ref="E47:K47"/>
  </mergeCells>
  <pageMargins left="0.82677165354330717" right="0.31496062992125984" top="0.59055118110236227" bottom="0.39370078740157483" header="0.31496062992125984" footer="0.15748031496062992"/>
  <pageSetup paperSize="9" scale="80" firstPageNumber="2" fitToWidth="0" fitToHeight="0" orientation="portrait" useFirstPageNumber="1" r:id="rId1"/>
  <headerFooter alignWithMargins="0">
    <oddFooter>&amp;R&amp;"Angsana New,ธรรมดา"&amp;14&amp;P</oddFooter>
  </headerFooter>
  <rowBreaks count="1" manualBreakCount="1">
    <brk id="43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064C-A85C-42B1-961B-7642A53833A4}">
  <dimension ref="A1:L55"/>
  <sheetViews>
    <sheetView view="pageBreakPreview" zoomScale="85" zoomScaleNormal="100" zoomScaleSheetLayoutView="85" workbookViewId="0">
      <selection activeCell="A18" sqref="A18"/>
    </sheetView>
  </sheetViews>
  <sheetFormatPr defaultColWidth="9.42578125" defaultRowHeight="15.75" customHeight="1" x14ac:dyDescent="0.25"/>
  <cols>
    <col min="1" max="1" width="2.42578125" style="2" customWidth="1"/>
    <col min="2" max="2" width="10" style="2" customWidth="1"/>
    <col min="3" max="3" width="28" style="2" customWidth="1"/>
    <col min="4" max="4" width="7.42578125" style="6" customWidth="1"/>
    <col min="5" max="5" width="0.5703125" style="6" customWidth="1"/>
    <col min="6" max="6" width="12.42578125" style="6" customWidth="1"/>
    <col min="7" max="7" width="1.42578125" style="6" customWidth="1"/>
    <col min="8" max="8" width="12.5703125" style="6" customWidth="1"/>
    <col min="9" max="9" width="1.42578125" style="2" customWidth="1"/>
    <col min="10" max="10" width="12.5703125" style="2" customWidth="1"/>
    <col min="11" max="11" width="1.42578125" style="2" customWidth="1"/>
    <col min="12" max="12" width="13" style="2" customWidth="1"/>
    <col min="13" max="16384" width="9.42578125" style="2"/>
  </cols>
  <sheetData>
    <row r="1" spans="1:12" ht="17.850000000000001" customHeight="1" x14ac:dyDescent="0.25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20" t="s">
        <v>141</v>
      </c>
    </row>
    <row r="2" spans="1:12" ht="17.850000000000001" customHeight="1" x14ac:dyDescent="0.25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850000000000001" customHeight="1" x14ac:dyDescent="0.25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5"/>
      <c r="B5" s="5"/>
      <c r="C5" s="5"/>
      <c r="D5" s="4"/>
      <c r="E5" s="4"/>
      <c r="F5" s="164" t="s">
        <v>167</v>
      </c>
      <c r="G5" s="164"/>
      <c r="H5" s="164"/>
      <c r="I5" s="164"/>
      <c r="J5" s="164"/>
      <c r="K5" s="164"/>
      <c r="L5" s="164"/>
    </row>
    <row r="6" spans="1:12" ht="15.75" customHeight="1" x14ac:dyDescent="0.25">
      <c r="D6" s="29"/>
      <c r="E6" s="29"/>
      <c r="F6" s="162" t="s">
        <v>150</v>
      </c>
      <c r="G6" s="162"/>
      <c r="H6" s="162"/>
      <c r="I6" s="1"/>
      <c r="J6" s="162" t="s">
        <v>151</v>
      </c>
      <c r="K6" s="162"/>
      <c r="L6" s="162"/>
    </row>
    <row r="7" spans="1:12" ht="15.75" customHeight="1" x14ac:dyDescent="0.25">
      <c r="D7" s="142" t="s">
        <v>0</v>
      </c>
      <c r="E7" s="1"/>
      <c r="F7" s="143" t="s">
        <v>131</v>
      </c>
      <c r="G7" s="144"/>
      <c r="H7" s="142" t="s">
        <v>142</v>
      </c>
      <c r="I7" s="1"/>
      <c r="J7" s="143" t="s">
        <v>131</v>
      </c>
      <c r="K7" s="144"/>
      <c r="L7" s="142" t="s">
        <v>142</v>
      </c>
    </row>
    <row r="8" spans="1:12" ht="18" customHeight="1" x14ac:dyDescent="0.25">
      <c r="A8" s="2" t="s">
        <v>44</v>
      </c>
      <c r="F8" s="68">
        <v>378344</v>
      </c>
      <c r="G8" s="80"/>
      <c r="H8" s="68">
        <v>327813</v>
      </c>
      <c r="I8" s="81"/>
      <c r="J8" s="68">
        <v>87513</v>
      </c>
      <c r="K8" s="68"/>
      <c r="L8" s="68">
        <v>64118</v>
      </c>
    </row>
    <row r="9" spans="1:12" ht="18" customHeight="1" x14ac:dyDescent="0.25">
      <c r="A9" s="2" t="s">
        <v>45</v>
      </c>
      <c r="F9" s="78">
        <v>-264629</v>
      </c>
      <c r="G9" s="80"/>
      <c r="H9" s="78">
        <v>-308378</v>
      </c>
      <c r="I9" s="81"/>
      <c r="J9" s="78">
        <v>-20079</v>
      </c>
      <c r="K9" s="68"/>
      <c r="L9" s="78">
        <v>-74821</v>
      </c>
    </row>
    <row r="10" spans="1:12" ht="18" customHeight="1" x14ac:dyDescent="0.25">
      <c r="A10" s="1" t="s">
        <v>46</v>
      </c>
      <c r="F10" s="68">
        <f>SUM(F8:F9)</f>
        <v>113715</v>
      </c>
      <c r="G10" s="80"/>
      <c r="H10" s="68">
        <v>19435</v>
      </c>
      <c r="I10" s="121"/>
      <c r="J10" s="68">
        <f>SUM(J8:J9)</f>
        <v>67434</v>
      </c>
      <c r="K10" s="68"/>
      <c r="L10" s="68">
        <v>-10703</v>
      </c>
    </row>
    <row r="11" spans="1:12" ht="18" customHeight="1" x14ac:dyDescent="0.25">
      <c r="A11" s="2" t="s">
        <v>47</v>
      </c>
      <c r="F11" s="78">
        <v>4565</v>
      </c>
      <c r="G11" s="80"/>
      <c r="H11" s="78">
        <v>374245</v>
      </c>
      <c r="I11" s="81"/>
      <c r="J11" s="78">
        <v>4668</v>
      </c>
      <c r="K11" s="68"/>
      <c r="L11" s="78">
        <v>372524</v>
      </c>
    </row>
    <row r="12" spans="1:12" ht="18" customHeight="1" x14ac:dyDescent="0.25">
      <c r="A12" s="1" t="s">
        <v>48</v>
      </c>
      <c r="F12" s="68">
        <f>SUM(F10:F11)</f>
        <v>118280</v>
      </c>
      <c r="G12" s="80"/>
      <c r="H12" s="68">
        <v>393680</v>
      </c>
      <c r="I12" s="121"/>
      <c r="J12" s="68">
        <f>SUM(J10:J11)</f>
        <v>72102</v>
      </c>
      <c r="K12" s="68"/>
      <c r="L12" s="68">
        <v>361821</v>
      </c>
    </row>
    <row r="13" spans="1:12" ht="18" customHeight="1" x14ac:dyDescent="0.25">
      <c r="A13" s="2" t="s">
        <v>49</v>
      </c>
      <c r="F13" s="68">
        <v>-70852</v>
      </c>
      <c r="G13" s="80"/>
      <c r="H13" s="68">
        <v>-40671</v>
      </c>
      <c r="I13" s="81">
        <v>0</v>
      </c>
      <c r="J13" s="68">
        <v>-43223</v>
      </c>
      <c r="K13" s="68"/>
      <c r="L13" s="68">
        <v>-3400</v>
      </c>
    </row>
    <row r="14" spans="1:12" ht="18" customHeight="1" x14ac:dyDescent="0.25">
      <c r="A14" s="2" t="s">
        <v>50</v>
      </c>
      <c r="F14" s="68">
        <f>-24930+1683</f>
        <v>-23247</v>
      </c>
      <c r="G14" s="80"/>
      <c r="H14" s="68">
        <v>-112856</v>
      </c>
      <c r="I14" s="81">
        <v>0</v>
      </c>
      <c r="J14" s="68">
        <f>-13540+1683</f>
        <v>-11857</v>
      </c>
      <c r="K14" s="68"/>
      <c r="L14" s="68">
        <v>-93275</v>
      </c>
    </row>
    <row r="15" spans="1:12" ht="18" customHeight="1" x14ac:dyDescent="0.25">
      <c r="A15" s="1" t="s">
        <v>51</v>
      </c>
      <c r="F15" s="82">
        <f>SUM(F13:F14)</f>
        <v>-94099</v>
      </c>
      <c r="G15" s="80"/>
      <c r="H15" s="82">
        <v>-153527</v>
      </c>
      <c r="I15" s="81"/>
      <c r="J15" s="82">
        <f>SUM(J13:J14)</f>
        <v>-55080</v>
      </c>
      <c r="K15" s="68"/>
      <c r="L15" s="82">
        <v>-96675</v>
      </c>
    </row>
    <row r="16" spans="1:12" ht="18" customHeight="1" x14ac:dyDescent="0.25">
      <c r="A16" s="1" t="s">
        <v>52</v>
      </c>
      <c r="F16" s="68">
        <f>SUM(F12,F15)</f>
        <v>24181</v>
      </c>
      <c r="G16" s="80"/>
      <c r="H16" s="68">
        <v>240153</v>
      </c>
      <c r="I16" s="81"/>
      <c r="J16" s="68">
        <f>SUM(J12,J15)</f>
        <v>17022</v>
      </c>
      <c r="K16" s="68"/>
      <c r="L16" s="68">
        <v>265146</v>
      </c>
    </row>
    <row r="17" spans="1:12" ht="18" customHeight="1" x14ac:dyDescent="0.25">
      <c r="A17" s="2" t="s">
        <v>95</v>
      </c>
      <c r="F17" s="68">
        <v>0</v>
      </c>
      <c r="G17" s="80"/>
      <c r="H17" s="68">
        <v>0</v>
      </c>
      <c r="I17" s="81"/>
      <c r="J17" s="68">
        <v>0</v>
      </c>
      <c r="K17" s="68"/>
      <c r="L17" s="68">
        <v>-81094</v>
      </c>
    </row>
    <row r="18" spans="1:12" ht="18" customHeight="1" x14ac:dyDescent="0.25">
      <c r="A18" s="2" t="s">
        <v>179</v>
      </c>
      <c r="F18" s="68">
        <v>0</v>
      </c>
      <c r="G18" s="80"/>
      <c r="H18" s="68">
        <v>-388</v>
      </c>
      <c r="I18" s="81"/>
      <c r="J18" s="68">
        <v>0</v>
      </c>
      <c r="K18" s="68"/>
      <c r="L18" s="68">
        <v>-2776</v>
      </c>
    </row>
    <row r="19" spans="1:12" ht="18" customHeight="1" x14ac:dyDescent="0.25">
      <c r="A19" s="2" t="s">
        <v>53</v>
      </c>
      <c r="F19" s="68">
        <v>0</v>
      </c>
      <c r="G19" s="80"/>
      <c r="H19" s="68">
        <v>0</v>
      </c>
      <c r="I19" s="81"/>
      <c r="J19" s="68">
        <v>0</v>
      </c>
      <c r="K19" s="68"/>
      <c r="L19" s="68">
        <v>-2450</v>
      </c>
    </row>
    <row r="20" spans="1:12" ht="18" customHeight="1" x14ac:dyDescent="0.25">
      <c r="A20" s="2" t="s">
        <v>54</v>
      </c>
      <c r="F20" s="78">
        <f>-2386-1683</f>
        <v>-4069</v>
      </c>
      <c r="G20" s="80"/>
      <c r="H20" s="78">
        <v>-10537</v>
      </c>
      <c r="I20" s="81"/>
      <c r="J20" s="78">
        <f>-1787-1683</f>
        <v>-3470</v>
      </c>
      <c r="K20" s="68"/>
      <c r="L20" s="78">
        <v>-5479</v>
      </c>
    </row>
    <row r="21" spans="1:12" ht="18" customHeight="1" x14ac:dyDescent="0.25">
      <c r="A21" s="1" t="s">
        <v>55</v>
      </c>
      <c r="F21" s="68">
        <f>SUM(F16:F20)</f>
        <v>20112</v>
      </c>
      <c r="G21" s="80"/>
      <c r="H21" s="68">
        <v>229228</v>
      </c>
      <c r="I21" s="122"/>
      <c r="J21" s="68">
        <f>SUM(J16:J20)</f>
        <v>13552</v>
      </c>
      <c r="K21" s="68"/>
      <c r="L21" s="68">
        <v>173347</v>
      </c>
    </row>
    <row r="22" spans="1:12" ht="18" customHeight="1" x14ac:dyDescent="0.25">
      <c r="A22" s="2" t="s">
        <v>56</v>
      </c>
      <c r="F22" s="68">
        <v>456</v>
      </c>
      <c r="G22" s="80"/>
      <c r="H22" s="68">
        <v>-974</v>
      </c>
      <c r="I22" s="81"/>
      <c r="J22" s="68">
        <v>0</v>
      </c>
      <c r="K22" s="68"/>
      <c r="L22" s="68">
        <v>0</v>
      </c>
    </row>
    <row r="23" spans="1:12" ht="18" customHeight="1" thickBot="1" x14ac:dyDescent="0.3">
      <c r="A23" s="1" t="s">
        <v>57</v>
      </c>
      <c r="F23" s="83">
        <f>SUM(F21:F22)</f>
        <v>20568</v>
      </c>
      <c r="G23" s="81"/>
      <c r="H23" s="83">
        <v>228254</v>
      </c>
      <c r="I23" s="123"/>
      <c r="J23" s="83">
        <f>SUM(J21:J22)</f>
        <v>13552</v>
      </c>
      <c r="K23" s="81"/>
      <c r="L23" s="83">
        <v>173347</v>
      </c>
    </row>
    <row r="24" spans="1:12" ht="18" customHeight="1" thickTop="1" x14ac:dyDescent="0.25">
      <c r="A24" s="1"/>
      <c r="F24" s="30"/>
      <c r="G24" s="31"/>
      <c r="H24" s="30"/>
      <c r="I24" s="32"/>
      <c r="J24" s="30"/>
      <c r="K24" s="30"/>
      <c r="L24" s="30"/>
    </row>
    <row r="25" spans="1:12" ht="18" customHeight="1" x14ac:dyDescent="0.25">
      <c r="A25" s="1" t="s">
        <v>58</v>
      </c>
      <c r="F25" s="30"/>
      <c r="G25" s="31"/>
      <c r="H25" s="30"/>
      <c r="I25" s="32"/>
      <c r="J25" s="30"/>
      <c r="K25" s="30"/>
      <c r="L25" s="30"/>
    </row>
    <row r="26" spans="1:12" ht="18" customHeight="1" thickBot="1" x14ac:dyDescent="0.3">
      <c r="A26" s="1" t="s">
        <v>59</v>
      </c>
      <c r="F26" s="83">
        <f>F23</f>
        <v>20568</v>
      </c>
      <c r="G26" s="31"/>
      <c r="H26" s="83">
        <f>H23</f>
        <v>228254</v>
      </c>
      <c r="I26" s="34"/>
      <c r="J26" s="83">
        <f>J23</f>
        <v>13552</v>
      </c>
      <c r="K26" s="30"/>
      <c r="L26" s="83">
        <f>L23</f>
        <v>173347</v>
      </c>
    </row>
    <row r="27" spans="1:12" ht="18" customHeight="1" thickTop="1" x14ac:dyDescent="0.25">
      <c r="F27" s="16"/>
      <c r="G27" s="15"/>
      <c r="H27" s="16"/>
      <c r="I27" s="12"/>
      <c r="J27" s="12"/>
      <c r="K27" s="12"/>
      <c r="L27" s="12"/>
    </row>
    <row r="28" spans="1:12" ht="12" customHeight="1" x14ac:dyDescent="0.25">
      <c r="A28" s="37" t="s">
        <v>180</v>
      </c>
      <c r="F28" s="16"/>
      <c r="G28" s="15"/>
      <c r="H28" s="16"/>
      <c r="I28" s="12"/>
      <c r="J28" s="12"/>
      <c r="K28" s="12"/>
      <c r="L28" s="12"/>
    </row>
    <row r="29" spans="1:12" ht="18" customHeight="1" x14ac:dyDescent="0.45">
      <c r="A29" s="2" t="s">
        <v>60</v>
      </c>
      <c r="F29" s="84">
        <f>F31-F30</f>
        <v>21512</v>
      </c>
      <c r="G29" s="80"/>
      <c r="H29" s="84">
        <v>227898</v>
      </c>
      <c r="I29" s="81"/>
      <c r="J29" s="84">
        <f>J26</f>
        <v>13552</v>
      </c>
      <c r="K29" s="80"/>
      <c r="L29" s="84">
        <v>173347</v>
      </c>
    </row>
    <row r="30" spans="1:12" ht="18" customHeight="1" x14ac:dyDescent="0.45">
      <c r="A30" s="2" t="s">
        <v>61</v>
      </c>
      <c r="F30" s="85">
        <f>F36</f>
        <v>-944</v>
      </c>
      <c r="G30" s="80"/>
      <c r="H30" s="85">
        <v>356</v>
      </c>
      <c r="I30" s="81"/>
      <c r="J30" s="85">
        <v>0</v>
      </c>
      <c r="K30" s="81"/>
      <c r="L30" s="86">
        <v>0</v>
      </c>
    </row>
    <row r="31" spans="1:12" ht="18" customHeight="1" thickBot="1" x14ac:dyDescent="0.5">
      <c r="F31" s="87">
        <f>F26</f>
        <v>20568</v>
      </c>
      <c r="G31" s="80"/>
      <c r="H31" s="87">
        <v>228254</v>
      </c>
      <c r="I31" s="81"/>
      <c r="J31" s="87">
        <v>13552</v>
      </c>
      <c r="K31" s="80"/>
      <c r="L31" s="87">
        <v>173347</v>
      </c>
    </row>
    <row r="32" spans="1:12" ht="18" customHeight="1" thickTop="1" x14ac:dyDescent="0.25">
      <c r="A32" s="1"/>
      <c r="F32" s="38"/>
      <c r="G32" s="33"/>
      <c r="H32" s="38"/>
      <c r="I32" s="32"/>
      <c r="J32" s="30"/>
      <c r="K32" s="30"/>
      <c r="L32" s="30"/>
    </row>
    <row r="33" spans="1:12" ht="14.65" customHeight="1" x14ac:dyDescent="0.25">
      <c r="A33" s="1" t="s">
        <v>59</v>
      </c>
      <c r="F33" s="16"/>
      <c r="G33" s="15"/>
      <c r="H33" s="16"/>
      <c r="I33" s="12"/>
      <c r="J33" s="12"/>
      <c r="K33" s="12"/>
      <c r="L33" s="12"/>
    </row>
    <row r="34" spans="1:12" ht="21" x14ac:dyDescent="0.25">
      <c r="A34" s="1"/>
      <c r="B34" s="1" t="s">
        <v>62</v>
      </c>
      <c r="F34" s="16"/>
      <c r="G34" s="15"/>
      <c r="H34" s="16"/>
      <c r="I34" s="12"/>
      <c r="J34" s="12"/>
      <c r="K34" s="12"/>
      <c r="L34" s="12"/>
    </row>
    <row r="35" spans="1:12" ht="21" x14ac:dyDescent="0.45">
      <c r="A35" s="2" t="s">
        <v>60</v>
      </c>
      <c r="F35" s="84">
        <f>F37-F36</f>
        <v>21512</v>
      </c>
      <c r="G35" s="80"/>
      <c r="H35" s="88">
        <v>227898</v>
      </c>
      <c r="I35" s="81"/>
      <c r="J35" s="84">
        <f>J31</f>
        <v>13552</v>
      </c>
      <c r="K35" s="80"/>
      <c r="L35" s="88">
        <v>173347</v>
      </c>
    </row>
    <row r="36" spans="1:12" ht="21" x14ac:dyDescent="0.45">
      <c r="A36" s="2" t="s">
        <v>61</v>
      </c>
      <c r="F36" s="85">
        <v>-944</v>
      </c>
      <c r="G36" s="80"/>
      <c r="H36" s="89">
        <v>356</v>
      </c>
      <c r="I36" s="81"/>
      <c r="J36" s="68">
        <v>0</v>
      </c>
      <c r="K36" s="81"/>
      <c r="L36" s="86">
        <v>0</v>
      </c>
    </row>
    <row r="37" spans="1:12" ht="21.75" thickBot="1" x14ac:dyDescent="0.5">
      <c r="F37" s="90">
        <f>F26</f>
        <v>20568</v>
      </c>
      <c r="G37" s="80"/>
      <c r="H37" s="90">
        <v>228254</v>
      </c>
      <c r="I37" s="90">
        <v>228254</v>
      </c>
      <c r="J37" s="90">
        <v>13552</v>
      </c>
      <c r="K37" s="80"/>
      <c r="L37" s="90">
        <v>173347</v>
      </c>
    </row>
    <row r="38" spans="1:12" ht="16.5" customHeight="1" thickTop="1" x14ac:dyDescent="0.25">
      <c r="A38" s="39" t="s">
        <v>63</v>
      </c>
      <c r="F38" s="31"/>
      <c r="G38" s="31"/>
      <c r="H38" s="31"/>
      <c r="I38" s="11"/>
      <c r="J38" s="31"/>
      <c r="K38" s="31"/>
      <c r="L38" s="31"/>
    </row>
    <row r="39" spans="1:12" ht="27" customHeight="1" thickBot="1" x14ac:dyDescent="0.3">
      <c r="A39" s="2" t="s">
        <v>64</v>
      </c>
      <c r="D39" s="6">
        <v>20</v>
      </c>
      <c r="F39" s="91">
        <f>ROUND(F23/807809,4)</f>
        <v>2.5499999999999998E-2</v>
      </c>
      <c r="G39" s="92"/>
      <c r="H39" s="91">
        <v>0.28199999999999997</v>
      </c>
      <c r="I39" s="92"/>
      <c r="J39" s="91">
        <f>ROUND(J23/807809,4)</f>
        <v>1.6799999999999999E-2</v>
      </c>
      <c r="K39" s="93"/>
      <c r="L39" s="91">
        <v>0.215</v>
      </c>
    </row>
    <row r="40" spans="1:12" ht="18" customHeight="1" thickTop="1" x14ac:dyDescent="0.25">
      <c r="F40" s="31"/>
      <c r="G40" s="31"/>
      <c r="H40" s="40"/>
      <c r="I40" s="11"/>
      <c r="J40" s="31"/>
      <c r="K40" s="31"/>
      <c r="L40" s="40"/>
    </row>
    <row r="41" spans="1:12" ht="18" customHeight="1" x14ac:dyDescent="0.25">
      <c r="F41" s="31"/>
      <c r="G41" s="31"/>
      <c r="H41" s="40"/>
      <c r="I41" s="11"/>
      <c r="J41" s="31"/>
      <c r="K41" s="31"/>
      <c r="L41" s="40"/>
    </row>
    <row r="42" spans="1:12" ht="18" customHeight="1" x14ac:dyDescent="0.25">
      <c r="F42" s="31"/>
      <c r="G42" s="31"/>
      <c r="H42" s="40"/>
      <c r="I42" s="11"/>
      <c r="J42" s="31"/>
      <c r="K42" s="31"/>
      <c r="L42" s="40"/>
    </row>
    <row r="43" spans="1:12" ht="18" customHeight="1" x14ac:dyDescent="0.25">
      <c r="F43" s="31"/>
      <c r="G43" s="31"/>
      <c r="H43" s="40"/>
      <c r="I43" s="11"/>
      <c r="J43" s="31"/>
      <c r="K43" s="31"/>
      <c r="L43" s="40"/>
    </row>
    <row r="44" spans="1:12" ht="18" customHeight="1" x14ac:dyDescent="0.25">
      <c r="F44" s="31"/>
      <c r="G44" s="31"/>
      <c r="H44" s="40"/>
      <c r="I44" s="11"/>
      <c r="J44" s="31"/>
      <c r="K44" s="31"/>
      <c r="L44" s="40"/>
    </row>
    <row r="45" spans="1:12" ht="21" x14ac:dyDescent="0.25">
      <c r="F45" s="31"/>
      <c r="G45" s="31"/>
      <c r="H45" s="40"/>
      <c r="I45" s="11"/>
      <c r="J45" s="31"/>
      <c r="K45" s="31"/>
      <c r="L45" s="40"/>
    </row>
    <row r="46" spans="1:12" ht="21" x14ac:dyDescent="0.25">
      <c r="A46" s="59" t="s">
        <v>124</v>
      </c>
      <c r="F46" s="31"/>
      <c r="G46" s="31"/>
      <c r="H46" s="40"/>
      <c r="I46" s="11"/>
      <c r="J46" s="31"/>
      <c r="K46" s="31"/>
      <c r="L46" s="40"/>
    </row>
    <row r="47" spans="1:12" ht="21" x14ac:dyDescent="0.25">
      <c r="F47" s="31"/>
      <c r="G47" s="31"/>
      <c r="H47" s="40"/>
      <c r="I47" s="11"/>
      <c r="J47" s="31"/>
      <c r="K47" s="31"/>
      <c r="L47" s="40"/>
    </row>
    <row r="48" spans="1:12" ht="21" x14ac:dyDescent="0.25">
      <c r="F48" s="31"/>
      <c r="G48" s="31"/>
      <c r="H48" s="40"/>
      <c r="I48" s="11"/>
      <c r="J48" s="31"/>
      <c r="K48" s="31"/>
      <c r="L48" s="40"/>
    </row>
    <row r="49" spans="1:12" ht="21" x14ac:dyDescent="0.25">
      <c r="F49" s="31"/>
      <c r="G49" s="31"/>
      <c r="H49" s="40"/>
      <c r="I49" s="11"/>
      <c r="J49" s="31"/>
      <c r="K49" s="31"/>
      <c r="L49" s="40"/>
    </row>
    <row r="50" spans="1:12" ht="21" x14ac:dyDescent="0.25">
      <c r="F50" s="31"/>
      <c r="G50" s="31"/>
      <c r="H50" s="40"/>
      <c r="I50" s="11"/>
      <c r="J50" s="31"/>
      <c r="K50" s="31"/>
      <c r="L50" s="40"/>
    </row>
    <row r="51" spans="1:12" ht="21" x14ac:dyDescent="0.25">
      <c r="F51" s="31"/>
      <c r="G51" s="31"/>
      <c r="H51" s="40"/>
      <c r="I51" s="11"/>
      <c r="J51" s="31"/>
      <c r="K51" s="31"/>
      <c r="L51" s="40"/>
    </row>
    <row r="52" spans="1:12" ht="21" x14ac:dyDescent="0.25"/>
    <row r="55" spans="1:12" ht="15.75" customHeight="1" x14ac:dyDescent="0.25">
      <c r="A55" s="1"/>
    </row>
  </sheetData>
  <mergeCells count="3">
    <mergeCell ref="F5:L5"/>
    <mergeCell ref="F6:H6"/>
    <mergeCell ref="J6:L6"/>
  </mergeCells>
  <pageMargins left="0.78740157480314965" right="0.31496062992125984" top="0.59055118110236227" bottom="0.59055118110236227" header="0.31496062992125984" footer="0.35433070866141736"/>
  <pageSetup paperSize="9" scale="80" firstPageNumber="4" orientation="portrait" useFirstPageNumber="1" r:id="rId1"/>
  <headerFooter alignWithMargins="0">
    <oddFooter>&amp;R&amp;"Angsana New,ธรรมดา"&amp;14&amp;P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1FEED-57BA-406D-91DC-00141CEFECBB}">
  <dimension ref="A1:Y39"/>
  <sheetViews>
    <sheetView view="pageBreakPreview" zoomScale="80" zoomScaleNormal="85" zoomScaleSheetLayoutView="80" workbookViewId="0">
      <selection activeCell="A21" sqref="A21"/>
    </sheetView>
  </sheetViews>
  <sheetFormatPr defaultColWidth="9.42578125" defaultRowHeight="15.75" customHeight="1" x14ac:dyDescent="0.25"/>
  <cols>
    <col min="1" max="1" width="26.140625" style="2" customWidth="1"/>
    <col min="2" max="2" width="1" style="6" customWidth="1"/>
    <col min="3" max="3" width="4.42578125" style="6" bestFit="1" customWidth="1"/>
    <col min="4" max="4" width="1" style="2" customWidth="1"/>
    <col min="5" max="5" width="9.42578125" style="2" customWidth="1"/>
    <col min="6" max="6" width="1" style="2" customWidth="1"/>
    <col min="7" max="7" width="9.42578125" style="2" hidden="1" customWidth="1"/>
    <col min="8" max="8" width="1" style="2" hidden="1" customWidth="1"/>
    <col min="9" max="9" width="10.42578125" style="2" customWidth="1"/>
    <col min="10" max="10" width="0.85546875" style="2" customWidth="1"/>
    <col min="11" max="11" width="11.42578125" style="2" customWidth="1"/>
    <col min="12" max="12" width="1" style="2" customWidth="1"/>
    <col min="13" max="13" width="10" style="2" customWidth="1"/>
    <col min="14" max="14" width="1" style="2" customWidth="1"/>
    <col min="15" max="15" width="12.85546875" style="2" customWidth="1"/>
    <col min="16" max="16" width="0.85546875" style="2" customWidth="1"/>
    <col min="17" max="17" width="10.42578125" style="2" customWidth="1"/>
    <col min="18" max="18" width="0.5703125" style="2" customWidth="1"/>
    <col min="19" max="19" width="12.42578125" style="2" customWidth="1"/>
    <col min="20" max="20" width="1" style="2" customWidth="1"/>
    <col min="21" max="21" width="13.42578125" style="2" customWidth="1"/>
    <col min="22" max="22" width="1" style="2" customWidth="1"/>
    <col min="23" max="23" width="10.140625" style="2" customWidth="1"/>
    <col min="24" max="24" width="1" style="2" customWidth="1"/>
    <col min="25" max="25" width="10.5703125" style="2" customWidth="1"/>
    <col min="26" max="16384" width="9.42578125" style="2"/>
  </cols>
  <sheetData>
    <row r="1" spans="1:25" ht="17.850000000000001" customHeight="1" x14ac:dyDescent="0.25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4" t="s">
        <v>141</v>
      </c>
    </row>
    <row r="2" spans="1:25" ht="17.850000000000001" customHeight="1" x14ac:dyDescent="0.25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850000000000001" customHeight="1" x14ac:dyDescent="0.25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7.850000000000001" customHeight="1" x14ac:dyDescent="0.25">
      <c r="A5" s="28"/>
      <c r="B5" s="1"/>
      <c r="C5" s="1"/>
      <c r="D5" s="1"/>
      <c r="E5" s="167" t="s">
        <v>167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25" ht="17.850000000000001" customHeight="1" x14ac:dyDescent="0.25">
      <c r="A6" s="28"/>
      <c r="B6" s="1"/>
      <c r="C6" s="1"/>
      <c r="D6" s="1"/>
      <c r="E6" s="168" t="s">
        <v>150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28"/>
      <c r="W6" s="128"/>
      <c r="X6" s="128"/>
      <c r="Y6" s="128"/>
    </row>
    <row r="7" spans="1:25" ht="15.75" customHeight="1" x14ac:dyDescent="0.25">
      <c r="B7" s="2"/>
      <c r="C7" s="2"/>
      <c r="E7" s="168" t="s">
        <v>65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1"/>
      <c r="X7" s="1"/>
      <c r="Y7" s="141"/>
    </row>
    <row r="8" spans="1:25" ht="15.75" customHeight="1" x14ac:dyDescent="0.25">
      <c r="B8" s="29"/>
      <c r="C8" s="29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P8" s="145"/>
      <c r="Q8" s="145"/>
      <c r="R8" s="145"/>
      <c r="S8" s="145"/>
      <c r="T8" s="145"/>
      <c r="U8" s="1"/>
      <c r="V8" s="1"/>
      <c r="W8" s="1"/>
      <c r="X8" s="1"/>
      <c r="Y8" s="141"/>
    </row>
    <row r="9" spans="1:25" ht="15.75" customHeight="1" x14ac:dyDescent="0.25">
      <c r="B9" s="29"/>
      <c r="C9" s="29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P9" s="145"/>
      <c r="Q9" s="166" t="s">
        <v>140</v>
      </c>
      <c r="R9" s="166"/>
      <c r="S9" s="166"/>
      <c r="T9" s="145"/>
      <c r="U9" s="1"/>
      <c r="V9" s="1"/>
      <c r="W9" s="1"/>
      <c r="X9" s="1"/>
      <c r="Y9" s="141"/>
    </row>
    <row r="10" spans="1:25" ht="15.75" customHeight="1" x14ac:dyDescent="0.25">
      <c r="B10" s="29"/>
      <c r="C10" s="29"/>
      <c r="D10" s="29"/>
      <c r="F10" s="29"/>
      <c r="G10" s="29"/>
      <c r="H10" s="1"/>
      <c r="I10" s="1"/>
      <c r="J10" s="1"/>
      <c r="K10" s="1"/>
      <c r="L10" s="1"/>
      <c r="M10" s="1"/>
      <c r="N10" s="29"/>
      <c r="P10" s="29"/>
      <c r="Q10" s="162" t="s">
        <v>66</v>
      </c>
      <c r="R10" s="162"/>
      <c r="S10" s="162"/>
      <c r="T10" s="29"/>
      <c r="V10" s="146"/>
      <c r="W10" s="146"/>
      <c r="X10" s="29"/>
      <c r="Y10" s="29"/>
    </row>
    <row r="11" spans="1:25" ht="18" customHeight="1" x14ac:dyDescent="0.25">
      <c r="B11" s="29"/>
      <c r="C11" s="29"/>
      <c r="D11" s="29"/>
      <c r="F11" s="29"/>
      <c r="G11" s="29"/>
      <c r="H11" s="1"/>
      <c r="L11" s="1"/>
      <c r="M11" s="1"/>
      <c r="N11" s="29"/>
      <c r="O11" s="29" t="s">
        <v>67</v>
      </c>
      <c r="P11" s="29"/>
      <c r="Q11" s="29"/>
      <c r="R11" s="29"/>
      <c r="S11" s="29"/>
      <c r="T11" s="29"/>
      <c r="U11" s="147" t="s">
        <v>68</v>
      </c>
      <c r="V11" s="146"/>
      <c r="W11" s="146"/>
      <c r="X11" s="29"/>
      <c r="Y11" s="29"/>
    </row>
    <row r="12" spans="1:25" ht="18" customHeight="1" x14ac:dyDescent="0.25">
      <c r="D12" s="29"/>
      <c r="E12" s="29" t="s">
        <v>69</v>
      </c>
      <c r="F12" s="29"/>
      <c r="G12" s="29"/>
      <c r="H12" s="29"/>
      <c r="I12" s="29" t="s">
        <v>70</v>
      </c>
      <c r="J12" s="29"/>
      <c r="K12" s="29" t="s">
        <v>132</v>
      </c>
      <c r="L12" s="29"/>
      <c r="M12" s="29" t="s">
        <v>71</v>
      </c>
      <c r="N12" s="29"/>
      <c r="O12" s="29" t="s">
        <v>72</v>
      </c>
      <c r="P12" s="29"/>
      <c r="Q12" s="29" t="s">
        <v>135</v>
      </c>
      <c r="R12" s="29"/>
      <c r="S12" s="29"/>
      <c r="T12" s="29"/>
      <c r="U12" s="148" t="s">
        <v>73</v>
      </c>
      <c r="W12" s="149"/>
      <c r="X12" s="29"/>
      <c r="Y12" s="29"/>
    </row>
    <row r="13" spans="1:25" ht="18" customHeight="1" x14ac:dyDescent="0.25">
      <c r="D13" s="29"/>
      <c r="E13" s="29" t="s">
        <v>74</v>
      </c>
      <c r="F13" s="29"/>
      <c r="G13" s="29" t="s">
        <v>75</v>
      </c>
      <c r="H13" s="29"/>
      <c r="I13" s="29" t="s">
        <v>76</v>
      </c>
      <c r="J13" s="29"/>
      <c r="K13" s="29" t="s">
        <v>133</v>
      </c>
      <c r="L13" s="29"/>
      <c r="M13" s="29" t="s">
        <v>77</v>
      </c>
      <c r="N13" s="29"/>
      <c r="O13" s="29" t="s">
        <v>78</v>
      </c>
      <c r="P13" s="29"/>
      <c r="Q13" s="29" t="s">
        <v>136</v>
      </c>
      <c r="R13" s="29"/>
      <c r="S13" s="150" t="s">
        <v>138</v>
      </c>
      <c r="T13" s="29"/>
      <c r="U13" s="148" t="s">
        <v>79</v>
      </c>
      <c r="W13" s="149" t="s">
        <v>80</v>
      </c>
      <c r="X13" s="29"/>
      <c r="Y13" s="29"/>
    </row>
    <row r="14" spans="1:25" ht="18" customHeight="1" x14ac:dyDescent="0.25">
      <c r="C14" s="29"/>
      <c r="D14" s="29"/>
      <c r="E14" s="138" t="s">
        <v>81</v>
      </c>
      <c r="F14" s="29"/>
      <c r="G14" s="138" t="s">
        <v>82</v>
      </c>
      <c r="H14" s="29"/>
      <c r="I14" s="138" t="s">
        <v>83</v>
      </c>
      <c r="J14" s="29"/>
      <c r="K14" s="151" t="s">
        <v>134</v>
      </c>
      <c r="L14" s="29"/>
      <c r="M14" s="138" t="s">
        <v>84</v>
      </c>
      <c r="N14" s="29"/>
      <c r="O14" s="138" t="s">
        <v>85</v>
      </c>
      <c r="P14" s="29"/>
      <c r="Q14" s="138" t="s">
        <v>137</v>
      </c>
      <c r="R14" s="29"/>
      <c r="S14" s="152" t="s">
        <v>139</v>
      </c>
      <c r="T14" s="29"/>
      <c r="U14" s="153" t="s">
        <v>86</v>
      </c>
      <c r="W14" s="154" t="s">
        <v>87</v>
      </c>
      <c r="X14" s="29"/>
      <c r="Y14" s="138" t="s">
        <v>88</v>
      </c>
    </row>
    <row r="15" spans="1:25" ht="18" customHeight="1" x14ac:dyDescent="0.25">
      <c r="A15" s="41"/>
    </row>
    <row r="16" spans="1:25" ht="18" customHeight="1" x14ac:dyDescent="0.45">
      <c r="A16" s="1" t="s">
        <v>154</v>
      </c>
      <c r="D16" s="30"/>
      <c r="E16" s="97">
        <v>1717022</v>
      </c>
      <c r="F16" s="30"/>
      <c r="G16" s="30">
        <v>0</v>
      </c>
      <c r="H16" s="30">
        <v>0</v>
      </c>
      <c r="I16" s="97">
        <v>-35669</v>
      </c>
      <c r="J16" s="30"/>
      <c r="K16" s="97">
        <v>0</v>
      </c>
      <c r="L16" s="30"/>
      <c r="M16" s="97">
        <v>-1136658</v>
      </c>
      <c r="N16" s="30"/>
      <c r="O16" s="97">
        <v>-49187</v>
      </c>
      <c r="P16" s="30"/>
      <c r="Q16" s="97">
        <v>0</v>
      </c>
      <c r="R16" s="97"/>
      <c r="S16" s="97">
        <v>0</v>
      </c>
      <c r="T16" s="30"/>
      <c r="U16" s="97">
        <f>SUM(E16:S16)</f>
        <v>495508</v>
      </c>
      <c r="V16" s="30"/>
      <c r="W16" s="97">
        <v>43296</v>
      </c>
      <c r="X16" s="30"/>
      <c r="Y16" s="97">
        <f>SUM(U16:W16)</f>
        <v>538804</v>
      </c>
    </row>
    <row r="17" spans="1:25" ht="18" customHeight="1" x14ac:dyDescent="0.45">
      <c r="A17" s="2" t="s">
        <v>89</v>
      </c>
      <c r="D17" s="30"/>
      <c r="E17" s="98">
        <v>0</v>
      </c>
      <c r="F17" s="30"/>
      <c r="G17" s="30">
        <v>0</v>
      </c>
      <c r="H17" s="30">
        <v>0</v>
      </c>
      <c r="I17" s="98">
        <v>0</v>
      </c>
      <c r="J17" s="30"/>
      <c r="K17" s="98">
        <v>0</v>
      </c>
      <c r="L17" s="30"/>
      <c r="M17" s="98">
        <f>'P&amp;L 3 months P4'!H29</f>
        <v>227898</v>
      </c>
      <c r="N17" s="30"/>
      <c r="O17" s="98">
        <v>0</v>
      </c>
      <c r="P17" s="30"/>
      <c r="Q17" s="98">
        <v>0</v>
      </c>
      <c r="R17" s="100"/>
      <c r="S17" s="98">
        <v>0</v>
      </c>
      <c r="T17" s="30"/>
      <c r="U17" s="97">
        <f>SUM(E17:S17)</f>
        <v>227898</v>
      </c>
      <c r="V17" s="30"/>
      <c r="W17" s="98">
        <f>'P&amp;L 3 months P4'!H30</f>
        <v>356</v>
      </c>
      <c r="X17" s="30"/>
      <c r="Y17" s="100">
        <f>SUM(U17:W17)</f>
        <v>228254</v>
      </c>
    </row>
    <row r="18" spans="1:25" ht="18" customHeight="1" thickBot="1" x14ac:dyDescent="0.3">
      <c r="A18" s="1" t="s">
        <v>155</v>
      </c>
      <c r="D18" s="155"/>
      <c r="E18" s="96">
        <f>SUM(E16:E17)</f>
        <v>1717022</v>
      </c>
      <c r="F18" s="155"/>
      <c r="G18" s="156">
        <v>0</v>
      </c>
      <c r="H18" s="155"/>
      <c r="I18" s="96">
        <f>SUM(I16:I17)</f>
        <v>-35669</v>
      </c>
      <c r="J18" s="155"/>
      <c r="K18" s="96">
        <f>SUM(K16:K17)</f>
        <v>0</v>
      </c>
      <c r="L18" s="155"/>
      <c r="M18" s="96">
        <f>SUM(M16:M17)</f>
        <v>-908760</v>
      </c>
      <c r="N18" s="155"/>
      <c r="O18" s="96">
        <f>SUM(O16:O17)</f>
        <v>-49187</v>
      </c>
      <c r="P18" s="155"/>
      <c r="Q18" s="96">
        <f>SUM(Q16:Q17)</f>
        <v>0</v>
      </c>
      <c r="R18" s="95"/>
      <c r="S18" s="96">
        <f>SUM(S16:S17)</f>
        <v>0</v>
      </c>
      <c r="T18" s="155"/>
      <c r="U18" s="96">
        <f>SUM(U16:U17)</f>
        <v>723406</v>
      </c>
      <c r="V18" s="155"/>
      <c r="W18" s="96">
        <f>SUM(W16:W17)</f>
        <v>43652</v>
      </c>
      <c r="X18" s="155"/>
      <c r="Y18" s="96">
        <f>SUM(Y16:Y17)</f>
        <v>767058</v>
      </c>
    </row>
    <row r="19" spans="1:25" ht="18" customHeight="1" thickTop="1" x14ac:dyDescent="0.25"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18" customHeight="1" x14ac:dyDescent="0.45">
      <c r="A20" s="1" t="s">
        <v>157</v>
      </c>
      <c r="D20" s="30"/>
      <c r="E20" s="97">
        <v>2019522</v>
      </c>
      <c r="F20" s="30"/>
      <c r="G20" s="6"/>
      <c r="H20" s="30"/>
      <c r="I20" s="97">
        <v>-225601</v>
      </c>
      <c r="J20" s="30"/>
      <c r="K20" s="102">
        <v>39679</v>
      </c>
      <c r="L20" s="30"/>
      <c r="M20" s="97">
        <v>-1077823</v>
      </c>
      <c r="N20" s="30"/>
      <c r="O20" s="97">
        <v>-49187</v>
      </c>
      <c r="P20" s="30"/>
      <c r="Q20" s="97">
        <v>41940</v>
      </c>
      <c r="R20" s="97"/>
      <c r="S20" s="97">
        <f>SUM(Q20:R20)</f>
        <v>41940</v>
      </c>
      <c r="T20" s="99"/>
      <c r="U20" s="97">
        <f>SUM(E20:O20,S20)</f>
        <v>748530</v>
      </c>
      <c r="V20" s="99"/>
      <c r="W20" s="97">
        <v>45190</v>
      </c>
      <c r="X20" s="99"/>
      <c r="Y20" s="97">
        <f>SUM(U20:W20)</f>
        <v>793720</v>
      </c>
    </row>
    <row r="21" spans="1:25" ht="18" customHeight="1" x14ac:dyDescent="0.45">
      <c r="A21" s="2" t="s">
        <v>90</v>
      </c>
      <c r="D21" s="30"/>
      <c r="E21" s="98">
        <v>0</v>
      </c>
      <c r="F21" s="30"/>
      <c r="G21" s="30">
        <v>0</v>
      </c>
      <c r="H21" s="30">
        <v>0</v>
      </c>
      <c r="I21" s="98">
        <v>0</v>
      </c>
      <c r="J21" s="30"/>
      <c r="K21" s="98">
        <v>0</v>
      </c>
      <c r="L21" s="30"/>
      <c r="M21" s="98">
        <f>'P&amp;L 3 months P4'!F29</f>
        <v>21512</v>
      </c>
      <c r="N21" s="30"/>
      <c r="O21" s="98">
        <v>0</v>
      </c>
      <c r="P21" s="30"/>
      <c r="Q21" s="98">
        <v>0</v>
      </c>
      <c r="R21" s="100"/>
      <c r="S21" s="98">
        <v>0</v>
      </c>
      <c r="T21" s="100"/>
      <c r="U21" s="98">
        <f t="shared" ref="U21" si="0">SUM(G21:T21)</f>
        <v>21512</v>
      </c>
      <c r="V21" s="100"/>
      <c r="W21" s="100">
        <f>'P&amp;L 3 months P4'!F30</f>
        <v>-944</v>
      </c>
      <c r="X21" s="100"/>
      <c r="Y21" s="98">
        <f t="shared" ref="Y21" si="1">SUM(U21:W21)</f>
        <v>20568</v>
      </c>
    </row>
    <row r="22" spans="1:25" ht="18" customHeight="1" thickBot="1" x14ac:dyDescent="0.5">
      <c r="A22" s="1" t="s">
        <v>156</v>
      </c>
      <c r="D22" s="155"/>
      <c r="E22" s="96">
        <f>SUM(E20:E21)</f>
        <v>2019522</v>
      </c>
      <c r="F22" s="155"/>
      <c r="G22" s="156">
        <v>0</v>
      </c>
      <c r="H22" s="155"/>
      <c r="I22" s="96">
        <f>SUM(I20:I21)</f>
        <v>-225601</v>
      </c>
      <c r="J22" s="155"/>
      <c r="K22" s="96">
        <f>SUM(K20:K21)</f>
        <v>39679</v>
      </c>
      <c r="L22" s="155"/>
      <c r="M22" s="96">
        <f>SUM(M20:M21)</f>
        <v>-1056311</v>
      </c>
      <c r="N22" s="155"/>
      <c r="O22" s="96">
        <f>SUM(O20:O21)</f>
        <v>-49187</v>
      </c>
      <c r="P22" s="155"/>
      <c r="Q22" s="96">
        <f>SUM(Q20:Q21)</f>
        <v>41940</v>
      </c>
      <c r="R22" s="95"/>
      <c r="S22" s="96">
        <f>SUM(S20:S21)</f>
        <v>41940</v>
      </c>
      <c r="T22" s="101"/>
      <c r="U22" s="96">
        <f>SUM(U20:U21)</f>
        <v>770042</v>
      </c>
      <c r="V22" s="101"/>
      <c r="W22" s="96">
        <f>SUM(W20:W21)</f>
        <v>44246</v>
      </c>
      <c r="X22" s="101"/>
      <c r="Y22" s="96">
        <f>SUM(Y20:Y21)</f>
        <v>814288</v>
      </c>
    </row>
    <row r="23" spans="1:25" ht="18" customHeight="1" thickTop="1" x14ac:dyDescent="0.45">
      <c r="A23" s="1"/>
      <c r="D23" s="155"/>
      <c r="E23" s="95"/>
      <c r="F23" s="155"/>
      <c r="G23" s="155"/>
      <c r="H23" s="155"/>
      <c r="I23" s="95"/>
      <c r="J23" s="155"/>
      <c r="K23" s="95"/>
      <c r="L23" s="155"/>
      <c r="M23" s="95"/>
      <c r="N23" s="155"/>
      <c r="O23" s="95"/>
      <c r="P23" s="155"/>
      <c r="Q23" s="95"/>
      <c r="R23" s="95"/>
      <c r="S23" s="95"/>
      <c r="T23" s="101"/>
      <c r="U23" s="95"/>
      <c r="V23" s="101"/>
      <c r="W23" s="95"/>
      <c r="X23" s="101"/>
      <c r="Y23" s="95"/>
    </row>
    <row r="24" spans="1:25" ht="18" customHeight="1" x14ac:dyDescent="0.45">
      <c r="A24" s="1"/>
      <c r="D24" s="155"/>
      <c r="E24" s="95"/>
      <c r="F24" s="155"/>
      <c r="G24" s="155"/>
      <c r="H24" s="155"/>
      <c r="I24" s="95"/>
      <c r="J24" s="155"/>
      <c r="K24" s="95"/>
      <c r="L24" s="155"/>
      <c r="M24" s="95"/>
      <c r="N24" s="155"/>
      <c r="O24" s="95"/>
      <c r="P24" s="155"/>
      <c r="Q24" s="95"/>
      <c r="R24" s="95"/>
      <c r="S24" s="95"/>
      <c r="T24" s="101"/>
      <c r="U24" s="95"/>
      <c r="V24" s="101"/>
      <c r="W24" s="95"/>
      <c r="X24" s="101"/>
      <c r="Y24" s="95"/>
    </row>
    <row r="25" spans="1:25" ht="18" customHeight="1" x14ac:dyDescent="0.45">
      <c r="A25" s="1"/>
      <c r="D25" s="155"/>
      <c r="E25" s="95"/>
      <c r="F25" s="155"/>
      <c r="G25" s="155"/>
      <c r="H25" s="155"/>
      <c r="I25" s="95"/>
      <c r="J25" s="155"/>
      <c r="K25" s="95"/>
      <c r="L25" s="155"/>
      <c r="M25" s="95"/>
      <c r="N25" s="155"/>
      <c r="O25" s="95"/>
      <c r="P25" s="155"/>
      <c r="Q25" s="95"/>
      <c r="R25" s="95"/>
      <c r="S25" s="95"/>
      <c r="T25" s="101"/>
      <c r="U25" s="95"/>
      <c r="V25" s="101"/>
      <c r="W25" s="95"/>
      <c r="X25" s="101"/>
      <c r="Y25" s="95"/>
    </row>
    <row r="26" spans="1:25" ht="18" customHeight="1" x14ac:dyDescent="0.45">
      <c r="A26" s="1"/>
      <c r="D26" s="155"/>
      <c r="E26" s="95"/>
      <c r="F26" s="155"/>
      <c r="G26" s="155"/>
      <c r="H26" s="155"/>
      <c r="I26" s="95"/>
      <c r="J26" s="155"/>
      <c r="K26" s="95"/>
      <c r="L26" s="155"/>
      <c r="M26" s="95"/>
      <c r="N26" s="155"/>
      <c r="O26" s="95"/>
      <c r="P26" s="155"/>
      <c r="Q26" s="95"/>
      <c r="R26" s="95"/>
      <c r="S26" s="95"/>
      <c r="T26" s="101"/>
      <c r="U26" s="95"/>
      <c r="V26" s="101"/>
      <c r="W26" s="95"/>
      <c r="X26" s="101"/>
      <c r="Y26" s="95"/>
    </row>
    <row r="27" spans="1:25" ht="18" customHeight="1" x14ac:dyDescent="0.25"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18" customHeight="1" x14ac:dyDescent="0.25">
      <c r="A28" s="59" t="s">
        <v>124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18" customHeight="1" x14ac:dyDescent="0.25"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8" customHeight="1" x14ac:dyDescent="0.25"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8" customHeight="1" x14ac:dyDescent="0.25"/>
    <row r="32" spans="1:25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</sheetData>
  <mergeCells count="5">
    <mergeCell ref="Q9:S9"/>
    <mergeCell ref="Q10:S10"/>
    <mergeCell ref="E5:Y5"/>
    <mergeCell ref="E7:U7"/>
    <mergeCell ref="E6:U6"/>
  </mergeCells>
  <pageMargins left="0.76" right="0.31496062992125984" top="0.78740157480314965" bottom="0.51181102362204722" header="0.31496062992125984" footer="0.31496062992125984"/>
  <pageSetup paperSize="9" scale="82" firstPageNumber="5" orientation="landscape" useFirstPageNumber="1" r:id="rId1"/>
  <headerFooter alignWithMargins="0">
    <oddFooter>&amp;R&amp;"Angsana New,ธรรมดา"&amp;14&amp;P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215A-FEC8-495C-BE23-80C228BCEFF5}">
  <dimension ref="A1:V41"/>
  <sheetViews>
    <sheetView view="pageBreakPreview" zoomScale="80" zoomScaleNormal="130" zoomScaleSheetLayoutView="80" workbookViewId="0">
      <selection activeCell="C3" sqref="A3:XFD3"/>
    </sheetView>
  </sheetViews>
  <sheetFormatPr defaultColWidth="9.42578125" defaultRowHeight="15.75" customHeight="1" x14ac:dyDescent="0.25"/>
  <cols>
    <col min="1" max="1" width="28.42578125" style="2" customWidth="1"/>
    <col min="2" max="2" width="1.42578125" style="2" customWidth="1"/>
    <col min="3" max="3" width="7.42578125" style="6" customWidth="1"/>
    <col min="4" max="4" width="1.42578125" style="6" customWidth="1"/>
    <col min="5" max="5" width="13.42578125" style="2" customWidth="1"/>
    <col min="6" max="6" width="1.42578125" style="2" hidden="1" customWidth="1"/>
    <col min="7" max="7" width="13.42578125" style="2" hidden="1" customWidth="1"/>
    <col min="8" max="8" width="1.42578125" style="2" customWidth="1"/>
    <col min="9" max="9" width="14.42578125" style="2" customWidth="1"/>
    <col min="10" max="10" width="1.42578125" style="2" customWidth="1"/>
    <col min="11" max="11" width="13.5703125" style="2" customWidth="1"/>
    <col min="12" max="12" width="1.42578125" style="2" customWidth="1"/>
    <col min="13" max="13" width="13.85546875" style="2" customWidth="1"/>
    <col min="14" max="14" width="1.140625" style="2" customWidth="1"/>
    <col min="15" max="15" width="12.5703125" style="2" customWidth="1"/>
    <col min="16" max="16" width="1.140625" style="2" customWidth="1"/>
    <col min="17" max="17" width="14.85546875" style="2" customWidth="1"/>
    <col min="18" max="18" width="1.42578125" style="2" hidden="1" customWidth="1"/>
    <col min="19" max="19" width="14" style="2" hidden="1" customWidth="1"/>
    <col min="20" max="20" width="1.42578125" style="2" customWidth="1"/>
    <col min="21" max="21" width="14.42578125" style="2" customWidth="1"/>
    <col min="22" max="16384" width="9.42578125" style="2"/>
  </cols>
  <sheetData>
    <row r="1" spans="1:22" ht="17.850000000000001" customHeight="1" x14ac:dyDescent="0.25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7.850000000000001" customHeight="1" x14ac:dyDescent="0.25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4" t="s">
        <v>141</v>
      </c>
    </row>
    <row r="3" spans="1:22" ht="17.850000000000001" customHeight="1" x14ac:dyDescent="0.25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17.850000000000001" customHeight="1" x14ac:dyDescent="0.25">
      <c r="E5" s="164" t="s">
        <v>167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2" ht="17.850000000000001" customHeight="1" x14ac:dyDescent="0.25">
      <c r="E6" s="169" t="s">
        <v>151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2" ht="17.850000000000001" customHeight="1" x14ac:dyDescent="0.25"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66" t="s">
        <v>140</v>
      </c>
      <c r="P7" s="166"/>
      <c r="Q7" s="166"/>
      <c r="R7" s="157"/>
      <c r="S7" s="157"/>
      <c r="T7" s="157"/>
      <c r="U7" s="157"/>
    </row>
    <row r="8" spans="1:22" ht="17.850000000000001" customHeight="1" x14ac:dyDescent="0.25"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62" t="s">
        <v>66</v>
      </c>
      <c r="P8" s="162"/>
      <c r="Q8" s="162"/>
      <c r="R8" s="157"/>
      <c r="S8" s="157"/>
      <c r="T8" s="157"/>
      <c r="U8" s="157"/>
    </row>
    <row r="9" spans="1:22" ht="6" customHeight="1" x14ac:dyDescent="0.25">
      <c r="E9" s="1"/>
      <c r="F9" s="29"/>
      <c r="G9" s="29"/>
      <c r="H9" s="1"/>
      <c r="I9" s="1"/>
      <c r="J9" s="1"/>
      <c r="K9" s="1"/>
      <c r="L9" s="1"/>
      <c r="M9" s="1"/>
      <c r="N9" s="1"/>
      <c r="O9" s="29"/>
      <c r="P9" s="29"/>
      <c r="Q9" s="29"/>
      <c r="R9" s="1"/>
      <c r="S9" s="1"/>
      <c r="T9" s="29"/>
      <c r="U9" s="29"/>
    </row>
    <row r="10" spans="1:22" ht="15.75" customHeight="1" x14ac:dyDescent="0.25">
      <c r="C10" s="29"/>
      <c r="D10" s="29"/>
      <c r="E10" s="29" t="s">
        <v>69</v>
      </c>
      <c r="F10" s="29"/>
      <c r="G10" s="29"/>
      <c r="H10" s="29"/>
      <c r="I10" s="29" t="s">
        <v>70</v>
      </c>
      <c r="J10" s="29"/>
      <c r="K10" s="29" t="s">
        <v>132</v>
      </c>
      <c r="L10" s="29"/>
      <c r="M10" s="29" t="s">
        <v>71</v>
      </c>
      <c r="N10" s="29"/>
      <c r="O10" s="29" t="s">
        <v>135</v>
      </c>
      <c r="P10" s="29"/>
      <c r="Q10" s="29"/>
      <c r="R10" s="29"/>
      <c r="S10" s="29" t="s">
        <v>71</v>
      </c>
      <c r="T10" s="29"/>
      <c r="U10" s="29"/>
    </row>
    <row r="11" spans="1:22" ht="15.75" customHeight="1" x14ac:dyDescent="0.25">
      <c r="D11" s="29"/>
      <c r="E11" s="29" t="s">
        <v>74</v>
      </c>
      <c r="F11" s="29"/>
      <c r="G11" s="29" t="s">
        <v>75</v>
      </c>
      <c r="H11" s="29"/>
      <c r="I11" s="29" t="s">
        <v>76</v>
      </c>
      <c r="J11" s="29"/>
      <c r="K11" s="29" t="s">
        <v>133</v>
      </c>
      <c r="L11" s="29"/>
      <c r="M11" s="29" t="s">
        <v>77</v>
      </c>
      <c r="N11" s="29"/>
      <c r="O11" s="29" t="s">
        <v>136</v>
      </c>
      <c r="P11" s="29"/>
      <c r="Q11" s="150" t="s">
        <v>138</v>
      </c>
      <c r="R11" s="29"/>
      <c r="S11" s="29" t="s">
        <v>77</v>
      </c>
      <c r="T11" s="29"/>
      <c r="U11" s="29"/>
    </row>
    <row r="12" spans="1:22" ht="15.75" customHeight="1" x14ac:dyDescent="0.25">
      <c r="E12" s="138" t="s">
        <v>81</v>
      </c>
      <c r="F12" s="29"/>
      <c r="G12" s="138" t="s">
        <v>82</v>
      </c>
      <c r="H12" s="29"/>
      <c r="I12" s="138" t="s">
        <v>83</v>
      </c>
      <c r="J12" s="29"/>
      <c r="K12" s="151" t="s">
        <v>134</v>
      </c>
      <c r="L12" s="160"/>
      <c r="M12" s="158" t="s">
        <v>84</v>
      </c>
      <c r="N12" s="159"/>
      <c r="O12" s="138" t="s">
        <v>137</v>
      </c>
      <c r="P12" s="29"/>
      <c r="Q12" s="152" t="s">
        <v>139</v>
      </c>
      <c r="R12" s="29"/>
      <c r="S12" s="138" t="s">
        <v>84</v>
      </c>
      <c r="T12" s="29"/>
      <c r="U12" s="138" t="s">
        <v>88</v>
      </c>
    </row>
    <row r="13" spans="1:22" ht="18" customHeight="1" x14ac:dyDescent="0.25">
      <c r="A13" s="41"/>
    </row>
    <row r="14" spans="1:22" ht="18" customHeight="1" x14ac:dyDescent="0.25">
      <c r="A14" s="1" t="s">
        <v>154</v>
      </c>
      <c r="E14" s="49">
        <v>1717022</v>
      </c>
      <c r="F14" s="30"/>
      <c r="G14" s="30">
        <v>0</v>
      </c>
      <c r="H14" s="30">
        <v>0</v>
      </c>
      <c r="I14" s="35">
        <v>-35669</v>
      </c>
      <c r="J14" s="30"/>
      <c r="K14" s="35">
        <v>0</v>
      </c>
      <c r="L14" s="30"/>
      <c r="M14" s="35">
        <v>-1174621</v>
      </c>
      <c r="N14" s="30"/>
      <c r="O14" s="35">
        <v>0</v>
      </c>
      <c r="P14" s="49"/>
      <c r="Q14" s="35">
        <v>0</v>
      </c>
      <c r="R14" s="30"/>
      <c r="S14" s="30"/>
      <c r="T14" s="30"/>
      <c r="U14" s="49">
        <f>SUM(E14:S14)</f>
        <v>506732</v>
      </c>
    </row>
    <row r="15" spans="1:22" ht="18.399999999999999" customHeight="1" x14ac:dyDescent="0.45">
      <c r="A15" s="2" t="s">
        <v>90</v>
      </c>
      <c r="E15" s="35">
        <v>0</v>
      </c>
      <c r="F15" s="30"/>
      <c r="G15" s="30">
        <v>0</v>
      </c>
      <c r="H15" s="30">
        <v>0</v>
      </c>
      <c r="I15" s="35">
        <v>0</v>
      </c>
      <c r="J15" s="30"/>
      <c r="K15" s="35">
        <v>0</v>
      </c>
      <c r="L15" s="30"/>
      <c r="M15" s="35">
        <v>173347</v>
      </c>
      <c r="N15" s="30"/>
      <c r="O15" s="35">
        <v>0</v>
      </c>
      <c r="P15" s="103"/>
      <c r="Q15" s="35">
        <v>0</v>
      </c>
      <c r="R15" s="30"/>
      <c r="S15" s="30"/>
      <c r="T15" s="30"/>
      <c r="U15" s="49">
        <f>SUM(E15:S15)</f>
        <v>173347</v>
      </c>
    </row>
    <row r="16" spans="1:22" s="42" customFormat="1" ht="18" customHeight="1" thickBot="1" x14ac:dyDescent="0.3">
      <c r="A16" s="1" t="s">
        <v>155</v>
      </c>
      <c r="E16" s="104">
        <f>SUM(E14:E15)</f>
        <v>1717022</v>
      </c>
      <c r="F16" s="44"/>
      <c r="G16" s="43">
        <v>0</v>
      </c>
      <c r="H16" s="44"/>
      <c r="I16" s="104">
        <f>SUM(I14:I15)</f>
        <v>-35669</v>
      </c>
      <c r="J16" s="44"/>
      <c r="K16" s="104">
        <f>SUM(K14:K15)</f>
        <v>0</v>
      </c>
      <c r="L16" s="44"/>
      <c r="M16" s="104">
        <f>SUM(M14:M15)</f>
        <v>-1001274</v>
      </c>
      <c r="N16" s="44"/>
      <c r="O16" s="104">
        <f>SUM(O14:O15)</f>
        <v>0</v>
      </c>
      <c r="P16" s="105"/>
      <c r="Q16" s="104">
        <f>SUM(Q14:Q15)</f>
        <v>0</v>
      </c>
      <c r="R16" s="44"/>
      <c r="S16" s="43"/>
      <c r="T16" s="44"/>
      <c r="U16" s="104">
        <f>SUM(U14:U15)</f>
        <v>680079</v>
      </c>
    </row>
    <row r="17" spans="1:22" ht="18" customHeight="1" thickTop="1" x14ac:dyDescent="0.25">
      <c r="E17" s="68"/>
      <c r="F17" s="12"/>
      <c r="G17" s="12"/>
      <c r="H17" s="12"/>
      <c r="I17" s="106"/>
      <c r="J17" s="12"/>
      <c r="K17" s="106"/>
      <c r="L17" s="12"/>
      <c r="M17" s="68"/>
      <c r="N17" s="12"/>
      <c r="O17" s="68"/>
      <c r="P17" s="68"/>
      <c r="Q17" s="68"/>
      <c r="R17" s="12"/>
      <c r="S17" s="12"/>
      <c r="T17" s="12"/>
      <c r="U17" s="68"/>
    </row>
    <row r="18" spans="1:22" ht="18" customHeight="1" x14ac:dyDescent="0.45">
      <c r="A18" s="1" t="s">
        <v>157</v>
      </c>
      <c r="E18" s="49">
        <v>2019522</v>
      </c>
      <c r="F18" s="45"/>
      <c r="G18" s="45">
        <v>0</v>
      </c>
      <c r="H18" s="45">
        <v>0</v>
      </c>
      <c r="I18" s="35">
        <v>-225601</v>
      </c>
      <c r="J18" s="45"/>
      <c r="K18" s="35">
        <v>39679</v>
      </c>
      <c r="L18" s="30"/>
      <c r="M18" s="35">
        <v>-1139011</v>
      </c>
      <c r="N18" s="30"/>
      <c r="O18" s="35">
        <v>23536</v>
      </c>
      <c r="P18" s="49"/>
      <c r="Q18" s="35">
        <f>SUM(O18:P18)</f>
        <v>23536</v>
      </c>
      <c r="R18" s="45"/>
      <c r="S18" s="45"/>
      <c r="T18" s="45"/>
      <c r="U18" s="49">
        <f>SUM(E18:O18,S18)</f>
        <v>718125</v>
      </c>
    </row>
    <row r="19" spans="1:22" ht="18" customHeight="1" x14ac:dyDescent="0.45">
      <c r="A19" s="2" t="s">
        <v>90</v>
      </c>
      <c r="E19" s="35">
        <v>0</v>
      </c>
      <c r="F19" s="45"/>
      <c r="G19" s="45"/>
      <c r="H19" s="45"/>
      <c r="I19" s="35">
        <v>0</v>
      </c>
      <c r="J19" s="45"/>
      <c r="K19" s="35">
        <v>0</v>
      </c>
      <c r="L19" s="30"/>
      <c r="M19" s="35">
        <f>'P&amp;L 3 months P4'!J23</f>
        <v>13552</v>
      </c>
      <c r="N19" s="30"/>
      <c r="O19" s="35">
        <v>0</v>
      </c>
      <c r="P19" s="103"/>
      <c r="Q19" s="35">
        <v>0</v>
      </c>
      <c r="R19" s="45"/>
      <c r="S19" s="45"/>
      <c r="T19" s="45"/>
      <c r="U19" s="49">
        <f t="shared" ref="U19" si="0">SUM(E19:S19)</f>
        <v>13552</v>
      </c>
    </row>
    <row r="20" spans="1:22" s="42" customFormat="1" ht="18" customHeight="1" thickBot="1" x14ac:dyDescent="0.3">
      <c r="A20" s="1" t="s">
        <v>156</v>
      </c>
      <c r="B20" s="28"/>
      <c r="C20" s="28"/>
      <c r="D20" s="28"/>
      <c r="E20" s="104">
        <f>SUM(E18:E19)</f>
        <v>2019522</v>
      </c>
      <c r="F20" s="44"/>
      <c r="G20" s="43">
        <v>0</v>
      </c>
      <c r="H20" s="44"/>
      <c r="I20" s="104">
        <f>SUM(I18:I19)</f>
        <v>-225601</v>
      </c>
      <c r="J20" s="44"/>
      <c r="K20" s="104">
        <f>SUM(K18:K19)</f>
        <v>39679</v>
      </c>
      <c r="L20" s="44"/>
      <c r="M20" s="104">
        <f>SUM(M18:M19)</f>
        <v>-1125459</v>
      </c>
      <c r="N20" s="44"/>
      <c r="O20" s="104">
        <f>SUM(O18:O19)</f>
        <v>23536</v>
      </c>
      <c r="P20" s="105"/>
      <c r="Q20" s="104">
        <f>SUM(Q18:Q19)</f>
        <v>23536</v>
      </c>
      <c r="R20" s="44"/>
      <c r="S20" s="43"/>
      <c r="T20" s="44"/>
      <c r="U20" s="104">
        <f>SUM(U18:U19)</f>
        <v>731677</v>
      </c>
      <c r="V20" s="46"/>
    </row>
    <row r="21" spans="1:22" s="42" customFormat="1" ht="18" customHeight="1" thickTop="1" x14ac:dyDescent="0.25">
      <c r="A21" s="1"/>
      <c r="B21" s="28"/>
      <c r="C21" s="28"/>
      <c r="D21" s="28"/>
      <c r="E21" s="105"/>
      <c r="F21" s="44"/>
      <c r="G21" s="44"/>
      <c r="H21" s="44"/>
      <c r="I21" s="105"/>
      <c r="J21" s="44"/>
      <c r="K21" s="105"/>
      <c r="L21" s="44"/>
      <c r="M21" s="105"/>
      <c r="N21" s="44"/>
      <c r="O21" s="105"/>
      <c r="P21" s="105"/>
      <c r="Q21" s="105"/>
      <c r="R21" s="44"/>
      <c r="S21" s="44"/>
      <c r="T21" s="44"/>
      <c r="U21" s="105"/>
      <c r="V21" s="46"/>
    </row>
    <row r="22" spans="1:22" s="42" customFormat="1" ht="18" customHeight="1" x14ac:dyDescent="0.25">
      <c r="A22" s="1"/>
      <c r="B22" s="28"/>
      <c r="C22" s="28"/>
      <c r="D22" s="28"/>
      <c r="E22" s="105"/>
      <c r="F22" s="44"/>
      <c r="G22" s="44"/>
      <c r="H22" s="44"/>
      <c r="I22" s="105"/>
      <c r="J22" s="44"/>
      <c r="K22" s="105"/>
      <c r="L22" s="44"/>
      <c r="M22" s="105"/>
      <c r="N22" s="44"/>
      <c r="O22" s="105"/>
      <c r="P22" s="105"/>
      <c r="Q22" s="105"/>
      <c r="R22" s="44"/>
      <c r="S22" s="44"/>
      <c r="T22" s="44"/>
      <c r="U22" s="105"/>
      <c r="V22" s="46"/>
    </row>
    <row r="23" spans="1:22" s="42" customFormat="1" ht="18" customHeight="1" x14ac:dyDescent="0.25">
      <c r="A23" s="1"/>
      <c r="B23" s="28"/>
      <c r="C23" s="28"/>
      <c r="D23" s="28"/>
      <c r="E23" s="105"/>
      <c r="F23" s="44"/>
      <c r="G23" s="44"/>
      <c r="H23" s="44"/>
      <c r="I23" s="105"/>
      <c r="J23" s="44"/>
      <c r="K23" s="105"/>
      <c r="L23" s="44"/>
      <c r="M23" s="105"/>
      <c r="N23" s="44"/>
      <c r="O23" s="105"/>
      <c r="P23" s="105"/>
      <c r="Q23" s="105"/>
      <c r="R23" s="44"/>
      <c r="S23" s="44"/>
      <c r="T23" s="44"/>
      <c r="U23" s="105"/>
      <c r="V23" s="46"/>
    </row>
    <row r="24" spans="1:22" s="42" customFormat="1" ht="18" customHeight="1" x14ac:dyDescent="0.25">
      <c r="A24" s="1"/>
      <c r="B24" s="28"/>
      <c r="C24" s="28"/>
      <c r="D24" s="28"/>
      <c r="E24" s="105"/>
      <c r="F24" s="44"/>
      <c r="G24" s="44"/>
      <c r="H24" s="44"/>
      <c r="I24" s="105"/>
      <c r="J24" s="44"/>
      <c r="K24" s="105"/>
      <c r="L24" s="44"/>
      <c r="M24" s="105"/>
      <c r="N24" s="44"/>
      <c r="O24" s="105"/>
      <c r="P24" s="105"/>
      <c r="Q24" s="105"/>
      <c r="R24" s="44"/>
      <c r="S24" s="44"/>
      <c r="T24" s="44"/>
      <c r="U24" s="105"/>
      <c r="V24" s="46"/>
    </row>
    <row r="25" spans="1:22" ht="18" customHeight="1" x14ac:dyDescent="0.25"/>
    <row r="26" spans="1:22" ht="18" customHeight="1" x14ac:dyDescent="0.25"/>
    <row r="27" spans="1:22" ht="21" x14ac:dyDescent="0.25">
      <c r="A27" s="59" t="s">
        <v>124</v>
      </c>
    </row>
    <row r="28" spans="1:22" ht="18" customHeight="1" x14ac:dyDescent="0.25"/>
    <row r="29" spans="1:22" ht="18" customHeight="1" x14ac:dyDescent="0.25"/>
    <row r="30" spans="1:22" ht="18" customHeight="1" x14ac:dyDescent="0.25"/>
    <row r="31" spans="1:22" ht="18" customHeight="1" x14ac:dyDescent="0.25"/>
    <row r="32" spans="1:2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</sheetData>
  <mergeCells count="4">
    <mergeCell ref="O8:Q8"/>
    <mergeCell ref="E5:U5"/>
    <mergeCell ref="E6:U6"/>
    <mergeCell ref="O7:Q7"/>
  </mergeCells>
  <pageMargins left="0.95" right="0.23622047244094491" top="0.74" bottom="0.51181102362204722" header="0.31496062992125984" footer="0.31496062992125984"/>
  <pageSetup paperSize="9" scale="85" firstPageNumber="6" orientation="landscape" useFirstPageNumber="1" r:id="rId1"/>
  <headerFooter alignWithMargins="0">
    <oddFooter>&amp;R&amp;"Angsana New,ธรรมดา"&amp;14&amp;P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5640-31CB-43E9-903B-2763B7789069}">
  <dimension ref="A1:S151"/>
  <sheetViews>
    <sheetView view="pageBreakPreview" zoomScale="115" zoomScaleNormal="100" zoomScaleSheetLayoutView="115" workbookViewId="0"/>
  </sheetViews>
  <sheetFormatPr defaultColWidth="9.42578125" defaultRowHeight="15.75" customHeight="1" x14ac:dyDescent="0.25"/>
  <cols>
    <col min="1" max="1" width="3.42578125" style="2" customWidth="1"/>
    <col min="2" max="2" width="9.42578125" style="2"/>
    <col min="3" max="3" width="35" style="2" customWidth="1"/>
    <col min="4" max="4" width="1.42578125" style="2" customWidth="1"/>
    <col min="5" max="5" width="11.42578125" style="2" customWidth="1"/>
    <col min="6" max="6" width="1.42578125" style="2" customWidth="1"/>
    <col min="7" max="7" width="13.140625" style="2" customWidth="1"/>
    <col min="8" max="8" width="1.42578125" style="2" customWidth="1"/>
    <col min="9" max="9" width="11.42578125" style="2" customWidth="1"/>
    <col min="10" max="10" width="1.42578125" style="2" customWidth="1"/>
    <col min="11" max="11" width="11.42578125" style="2" customWidth="1"/>
    <col min="12" max="12" width="3.42578125" style="2" customWidth="1"/>
    <col min="13" max="13" width="50.42578125" style="2" bestFit="1" customWidth="1"/>
    <col min="14" max="16384" width="9.42578125" style="2"/>
  </cols>
  <sheetData>
    <row r="1" spans="1:17" ht="17.850000000000001" customHeight="1" x14ac:dyDescent="0.25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20" t="s">
        <v>141</v>
      </c>
    </row>
    <row r="2" spans="1:17" ht="17.850000000000001" customHeight="1" x14ac:dyDescent="0.25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7" ht="17.850000000000001" customHeight="1" x14ac:dyDescent="0.25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7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7" ht="17.850000000000001" customHeight="1" x14ac:dyDescent="0.25">
      <c r="A5" s="1"/>
      <c r="B5" s="1"/>
      <c r="C5" s="1"/>
      <c r="E5" s="164" t="s">
        <v>167</v>
      </c>
      <c r="F5" s="164"/>
      <c r="G5" s="164"/>
      <c r="H5" s="164"/>
      <c r="I5" s="164"/>
      <c r="J5" s="164"/>
      <c r="K5" s="164"/>
    </row>
    <row r="6" spans="1:17" ht="15.75" customHeight="1" x14ac:dyDescent="0.25">
      <c r="D6" s="6"/>
      <c r="E6" s="162" t="s">
        <v>150</v>
      </c>
      <c r="F6" s="162"/>
      <c r="G6" s="162"/>
      <c r="H6" s="1"/>
      <c r="I6" s="162" t="s">
        <v>151</v>
      </c>
      <c r="J6" s="162"/>
      <c r="K6" s="162"/>
    </row>
    <row r="7" spans="1:17" ht="15.75" customHeight="1" x14ac:dyDescent="0.25">
      <c r="E7" s="143" t="s">
        <v>131</v>
      </c>
      <c r="F7" s="144"/>
      <c r="G7" s="142" t="s">
        <v>142</v>
      </c>
      <c r="H7" s="1"/>
      <c r="I7" s="143" t="s">
        <v>131</v>
      </c>
      <c r="J7" s="144"/>
      <c r="K7" s="142" t="s">
        <v>142</v>
      </c>
    </row>
    <row r="8" spans="1:17" ht="18" customHeight="1" x14ac:dyDescent="0.25">
      <c r="A8" s="1" t="s">
        <v>91</v>
      </c>
      <c r="K8" s="12"/>
      <c r="N8" s="47"/>
      <c r="O8" s="47"/>
    </row>
    <row r="9" spans="1:17" ht="18" customHeight="1" x14ac:dyDescent="0.25">
      <c r="A9" s="2" t="s">
        <v>57</v>
      </c>
      <c r="E9" s="30">
        <f>'P&amp;L 3 months P4'!F23</f>
        <v>20568</v>
      </c>
      <c r="F9" s="30"/>
      <c r="G9" s="30">
        <v>228254</v>
      </c>
      <c r="H9" s="12"/>
      <c r="I9" s="12">
        <f>'P&amp;L 3 months P4'!J23</f>
        <v>13552</v>
      </c>
      <c r="J9" s="12"/>
      <c r="K9" s="30">
        <v>173347</v>
      </c>
      <c r="N9" s="47"/>
      <c r="O9" s="47"/>
      <c r="P9" s="11"/>
      <c r="Q9" s="11"/>
    </row>
    <row r="10" spans="1:17" ht="18" customHeight="1" x14ac:dyDescent="0.25">
      <c r="A10" s="2" t="s">
        <v>92</v>
      </c>
      <c r="E10" s="30"/>
      <c r="F10" s="19"/>
      <c r="G10" s="30"/>
      <c r="H10" s="12"/>
      <c r="I10" s="30"/>
      <c r="J10" s="12"/>
      <c r="K10" s="30"/>
      <c r="N10" s="47"/>
      <c r="O10" s="47"/>
      <c r="P10" s="11"/>
      <c r="Q10" s="11"/>
    </row>
    <row r="11" spans="1:17" ht="18" customHeight="1" x14ac:dyDescent="0.25">
      <c r="B11" s="2" t="s">
        <v>182</v>
      </c>
      <c r="E11" s="30">
        <f>-'P&amp;L 3 months P4'!F22</f>
        <v>-456</v>
      </c>
      <c r="F11" s="19"/>
      <c r="G11" s="30">
        <v>974</v>
      </c>
      <c r="H11" s="12"/>
      <c r="I11" s="30">
        <f>'P&amp;L 3 months P4'!J22</f>
        <v>0</v>
      </c>
      <c r="J11" s="12"/>
      <c r="K11" s="30">
        <v>0</v>
      </c>
      <c r="N11" s="47"/>
      <c r="O11" s="47"/>
      <c r="P11" s="11"/>
      <c r="Q11" s="11"/>
    </row>
    <row r="12" spans="1:17" ht="18" customHeight="1" x14ac:dyDescent="0.25">
      <c r="B12" s="2" t="s">
        <v>93</v>
      </c>
      <c r="E12" s="30">
        <v>12704</v>
      </c>
      <c r="F12" s="12"/>
      <c r="G12" s="30">
        <v>15978</v>
      </c>
      <c r="H12" s="12"/>
      <c r="I12" s="30">
        <v>2905</v>
      </c>
      <c r="J12" s="12"/>
      <c r="K12" s="30">
        <v>1224</v>
      </c>
      <c r="N12" s="47"/>
      <c r="O12" s="47"/>
      <c r="P12" s="11"/>
      <c r="Q12" s="11"/>
    </row>
    <row r="13" spans="1:17" ht="18" customHeight="1" x14ac:dyDescent="0.25">
      <c r="B13" s="2" t="s">
        <v>183</v>
      </c>
      <c r="E13" s="30">
        <v>0</v>
      </c>
      <c r="F13" s="13"/>
      <c r="G13" s="30">
        <v>388</v>
      </c>
      <c r="H13" s="12"/>
      <c r="I13" s="30">
        <v>0</v>
      </c>
      <c r="J13" s="12"/>
      <c r="K13" s="30">
        <v>2776</v>
      </c>
      <c r="N13" s="47"/>
      <c r="O13" s="47"/>
      <c r="P13" s="11"/>
      <c r="Q13" s="11"/>
    </row>
    <row r="14" spans="1:17" ht="18" customHeight="1" x14ac:dyDescent="0.25">
      <c r="B14" s="2" t="s">
        <v>94</v>
      </c>
      <c r="E14" s="30">
        <v>0</v>
      </c>
      <c r="F14" s="13"/>
      <c r="G14" s="30">
        <v>41443</v>
      </c>
      <c r="H14" s="12"/>
      <c r="I14" s="30">
        <v>0</v>
      </c>
      <c r="J14" s="12"/>
      <c r="K14" s="30">
        <v>35264</v>
      </c>
      <c r="N14" s="47"/>
      <c r="O14" s="47"/>
      <c r="P14" s="11"/>
      <c r="Q14" s="11"/>
    </row>
    <row r="15" spans="1:17" ht="18.600000000000001" customHeight="1" x14ac:dyDescent="0.25">
      <c r="B15" s="2" t="s">
        <v>95</v>
      </c>
      <c r="E15" s="30">
        <v>0</v>
      </c>
      <c r="F15" s="13"/>
      <c r="G15" s="30">
        <v>0</v>
      </c>
      <c r="H15" s="12"/>
      <c r="I15" s="30">
        <v>0</v>
      </c>
      <c r="J15" s="12"/>
      <c r="K15" s="30">
        <v>81094</v>
      </c>
      <c r="N15" s="47"/>
      <c r="O15" s="47"/>
      <c r="P15" s="11"/>
      <c r="Q15" s="11"/>
    </row>
    <row r="16" spans="1:17" ht="18" customHeight="1" x14ac:dyDescent="0.25">
      <c r="B16" s="2" t="s">
        <v>184</v>
      </c>
      <c r="E16" s="30">
        <v>0</v>
      </c>
      <c r="F16" s="13"/>
      <c r="G16" s="30">
        <v>239</v>
      </c>
      <c r="H16" s="12"/>
      <c r="I16" s="30">
        <v>0</v>
      </c>
      <c r="J16" s="12"/>
      <c r="K16" s="30">
        <v>865</v>
      </c>
      <c r="N16" s="47"/>
      <c r="O16" s="47"/>
      <c r="P16" s="11"/>
      <c r="Q16" s="11"/>
    </row>
    <row r="17" spans="1:17" ht="18" customHeight="1" x14ac:dyDescent="0.25">
      <c r="B17" s="2" t="s">
        <v>96</v>
      </c>
      <c r="E17" s="30">
        <v>0</v>
      </c>
      <c r="F17" s="13"/>
      <c r="G17" s="30">
        <v>3347</v>
      </c>
      <c r="H17" s="12"/>
      <c r="I17" s="30">
        <v>0</v>
      </c>
      <c r="J17" s="12"/>
      <c r="K17" s="30">
        <v>0</v>
      </c>
      <c r="N17" s="47"/>
      <c r="O17" s="47"/>
      <c r="P17" s="11"/>
      <c r="Q17" s="11"/>
    </row>
    <row r="18" spans="1:17" ht="18" customHeight="1" x14ac:dyDescent="0.25">
      <c r="B18" s="2" t="s">
        <v>97</v>
      </c>
      <c r="E18" s="30">
        <v>0</v>
      </c>
      <c r="F18" s="13"/>
      <c r="G18" s="30">
        <v>0</v>
      </c>
      <c r="H18" s="12"/>
      <c r="I18" s="30">
        <v>0</v>
      </c>
      <c r="J18" s="12"/>
      <c r="K18" s="30">
        <v>2450</v>
      </c>
      <c r="N18" s="47"/>
      <c r="O18" s="47"/>
      <c r="P18" s="11"/>
      <c r="Q18" s="11"/>
    </row>
    <row r="19" spans="1:17" ht="18" customHeight="1" x14ac:dyDescent="0.25">
      <c r="B19" s="2" t="s">
        <v>98</v>
      </c>
      <c r="E19" s="30">
        <v>338</v>
      </c>
      <c r="F19" s="12"/>
      <c r="G19" s="30">
        <v>723</v>
      </c>
      <c r="H19" s="12"/>
      <c r="I19" s="30">
        <v>0</v>
      </c>
      <c r="J19" s="12"/>
      <c r="K19" s="30">
        <v>0</v>
      </c>
      <c r="N19" s="47"/>
      <c r="O19" s="47"/>
      <c r="P19" s="11"/>
      <c r="Q19" s="11"/>
    </row>
    <row r="20" spans="1:17" ht="18" customHeight="1" x14ac:dyDescent="0.25">
      <c r="B20" s="2" t="s">
        <v>99</v>
      </c>
      <c r="E20" s="30">
        <v>0</v>
      </c>
      <c r="F20" s="13"/>
      <c r="G20" s="30">
        <v>-180</v>
      </c>
      <c r="H20" s="12"/>
      <c r="I20" s="30">
        <v>0</v>
      </c>
      <c r="J20" s="12"/>
      <c r="K20" s="30">
        <v>-4211</v>
      </c>
      <c r="N20" s="47"/>
      <c r="O20" s="47"/>
      <c r="P20" s="11"/>
      <c r="Q20" s="11"/>
    </row>
    <row r="21" spans="1:17" ht="18" customHeight="1" x14ac:dyDescent="0.25">
      <c r="B21" s="2" t="s">
        <v>54</v>
      </c>
      <c r="C21" s="1"/>
      <c r="D21" s="1"/>
      <c r="E21" s="30">
        <v>4069</v>
      </c>
      <c r="F21" s="13"/>
      <c r="G21" s="113">
        <v>10537</v>
      </c>
      <c r="H21" s="12"/>
      <c r="I21" s="113">
        <f>-'P&amp;L 3 months P4'!J20</f>
        <v>3470</v>
      </c>
      <c r="J21" s="12">
        <v>8514</v>
      </c>
      <c r="K21" s="113">
        <v>5479</v>
      </c>
      <c r="N21" s="47"/>
      <c r="O21" s="47"/>
      <c r="P21" s="11"/>
      <c r="Q21" s="11"/>
    </row>
    <row r="22" spans="1:17" ht="18" customHeight="1" x14ac:dyDescent="0.25">
      <c r="C22" s="1"/>
      <c r="D22" s="1"/>
      <c r="E22" s="127">
        <f>SUM(E9:E21)</f>
        <v>37223</v>
      </c>
      <c r="F22" s="11"/>
      <c r="G22" s="127">
        <f>SUM(G9:G21)</f>
        <v>301703</v>
      </c>
      <c r="H22" s="12"/>
      <c r="I22" s="127">
        <f>SUM(I9:I21)</f>
        <v>19927</v>
      </c>
      <c r="J22" s="12"/>
      <c r="K22" s="127">
        <f>SUM(K9:K21)</f>
        <v>298288</v>
      </c>
      <c r="N22" s="47"/>
      <c r="O22" s="47"/>
      <c r="P22" s="11"/>
      <c r="Q22" s="11"/>
    </row>
    <row r="23" spans="1:17" ht="18" customHeight="1" x14ac:dyDescent="0.25">
      <c r="A23" s="2" t="s">
        <v>100</v>
      </c>
      <c r="E23" s="12"/>
      <c r="F23" s="11"/>
      <c r="G23" s="30"/>
      <c r="H23" s="12"/>
      <c r="I23" s="30"/>
      <c r="J23" s="12"/>
      <c r="K23" s="12"/>
      <c r="N23" s="47"/>
      <c r="O23" s="47"/>
      <c r="P23" s="11"/>
      <c r="Q23" s="11"/>
    </row>
    <row r="24" spans="1:17" ht="18" customHeight="1" x14ac:dyDescent="0.25">
      <c r="B24" s="2" t="s">
        <v>6</v>
      </c>
      <c r="E24" s="30">
        <v>-44930</v>
      </c>
      <c r="F24" s="30"/>
      <c r="G24" s="30">
        <v>-216176</v>
      </c>
      <c r="H24" s="30"/>
      <c r="I24" s="30">
        <v>-21865</v>
      </c>
      <c r="J24" s="30"/>
      <c r="K24" s="30">
        <v>-219019</v>
      </c>
      <c r="N24" s="47"/>
      <c r="O24" s="47"/>
      <c r="P24" s="11"/>
      <c r="Q24" s="11"/>
    </row>
    <row r="25" spans="1:17" ht="18" customHeight="1" x14ac:dyDescent="0.25">
      <c r="B25" s="2" t="s">
        <v>101</v>
      </c>
      <c r="E25" s="30">
        <v>-9575</v>
      </c>
      <c r="F25" s="30"/>
      <c r="G25" s="30">
        <v>31379</v>
      </c>
      <c r="H25" s="30"/>
      <c r="I25" s="30">
        <v>-2083</v>
      </c>
      <c r="J25" s="30"/>
      <c r="K25" s="30">
        <v>36816</v>
      </c>
      <c r="N25" s="47"/>
      <c r="O25" s="47"/>
      <c r="P25" s="11"/>
      <c r="Q25" s="11"/>
    </row>
    <row r="26" spans="1:17" ht="18" customHeight="1" x14ac:dyDescent="0.25">
      <c r="B26" s="2" t="s">
        <v>10</v>
      </c>
      <c r="E26" s="30">
        <v>1965</v>
      </c>
      <c r="F26" s="30"/>
      <c r="G26" s="30">
        <v>523</v>
      </c>
      <c r="H26" s="30"/>
      <c r="I26" s="30">
        <v>2063</v>
      </c>
      <c r="J26" s="30"/>
      <c r="K26" s="30">
        <v>-505</v>
      </c>
      <c r="N26" s="47"/>
      <c r="O26" s="47"/>
      <c r="P26" s="11"/>
      <c r="Q26" s="11"/>
    </row>
    <row r="27" spans="1:17" ht="18" customHeight="1" x14ac:dyDescent="0.25">
      <c r="B27" s="2" t="s">
        <v>20</v>
      </c>
      <c r="E27" s="30">
        <v>9794</v>
      </c>
      <c r="F27" s="30"/>
      <c r="G27" s="30">
        <v>-637</v>
      </c>
      <c r="H27" s="30"/>
      <c r="I27" s="30">
        <v>-94</v>
      </c>
      <c r="J27" s="30"/>
      <c r="K27" s="30">
        <v>0</v>
      </c>
      <c r="N27" s="47"/>
      <c r="O27" s="47"/>
      <c r="P27" s="11"/>
      <c r="Q27" s="11"/>
    </row>
    <row r="28" spans="1:17" ht="18" customHeight="1" x14ac:dyDescent="0.25">
      <c r="A28" s="2" t="s">
        <v>102</v>
      </c>
      <c r="E28" s="30"/>
      <c r="F28" s="12"/>
      <c r="G28" s="30"/>
      <c r="H28" s="30"/>
      <c r="I28" s="30"/>
      <c r="J28" s="30"/>
      <c r="K28" s="30"/>
      <c r="N28" s="47"/>
      <c r="O28" s="47"/>
      <c r="P28" s="11"/>
      <c r="Q28" s="11"/>
    </row>
    <row r="29" spans="1:17" ht="18" customHeight="1" x14ac:dyDescent="0.25">
      <c r="B29" s="2" t="s">
        <v>23</v>
      </c>
      <c r="E29" s="30">
        <v>-21075</v>
      </c>
      <c r="F29" s="12"/>
      <c r="G29" s="30">
        <v>-92503</v>
      </c>
      <c r="H29" s="30"/>
      <c r="I29" s="30">
        <v>-11505</v>
      </c>
      <c r="J29" s="30"/>
      <c r="K29" s="30">
        <v>-87071</v>
      </c>
      <c r="N29" s="47"/>
      <c r="O29" s="47"/>
      <c r="P29" s="11"/>
      <c r="Q29" s="11"/>
    </row>
    <row r="30" spans="1:17" ht="18" customHeight="1" x14ac:dyDescent="0.25">
      <c r="B30" s="2" t="s">
        <v>29</v>
      </c>
      <c r="E30" s="30">
        <v>15</v>
      </c>
      <c r="F30" s="12"/>
      <c r="G30" s="30">
        <v>-1081</v>
      </c>
      <c r="H30" s="30"/>
      <c r="I30" s="30">
        <v>0</v>
      </c>
      <c r="J30" s="30"/>
      <c r="K30" s="30">
        <v>-1029</v>
      </c>
      <c r="N30" s="47"/>
      <c r="O30" s="47"/>
      <c r="P30" s="11"/>
      <c r="Q30" s="11"/>
    </row>
    <row r="31" spans="1:17" ht="18" customHeight="1" x14ac:dyDescent="0.25">
      <c r="B31" s="2" t="s">
        <v>36</v>
      </c>
      <c r="E31" s="30">
        <v>-964</v>
      </c>
      <c r="F31" s="12"/>
      <c r="G31" s="30">
        <v>2</v>
      </c>
      <c r="H31" s="30"/>
      <c r="I31" s="30">
        <v>41</v>
      </c>
      <c r="J31" s="30"/>
      <c r="K31" s="30">
        <v>0</v>
      </c>
      <c r="N31" s="47"/>
      <c r="O31" s="47"/>
      <c r="P31" s="11"/>
      <c r="Q31" s="11"/>
    </row>
    <row r="32" spans="1:17" ht="18" customHeight="1" x14ac:dyDescent="0.25">
      <c r="B32" s="2" t="s">
        <v>186</v>
      </c>
      <c r="E32" s="30">
        <v>0</v>
      </c>
      <c r="F32" s="12"/>
      <c r="G32" s="30">
        <v>-11232</v>
      </c>
      <c r="H32" s="30"/>
      <c r="I32" s="30">
        <v>0</v>
      </c>
      <c r="J32" s="30"/>
      <c r="K32" s="113">
        <v>-11036</v>
      </c>
      <c r="N32" s="47"/>
      <c r="O32" s="47"/>
      <c r="P32" s="11"/>
      <c r="Q32" s="11"/>
    </row>
    <row r="33" spans="1:17" ht="18" customHeight="1" x14ac:dyDescent="0.25">
      <c r="A33" s="1" t="s">
        <v>103</v>
      </c>
      <c r="E33" s="112">
        <f>SUM(E22:E32)</f>
        <v>-27547</v>
      </c>
      <c r="F33" s="30"/>
      <c r="G33" s="112">
        <f>SUM(G22:G32)</f>
        <v>11978</v>
      </c>
      <c r="H33" s="106"/>
      <c r="I33" s="112">
        <f>SUM(I22:I32)</f>
        <v>-13516</v>
      </c>
      <c r="J33" s="106"/>
      <c r="K33" s="112">
        <f>SUM(K22:K32)</f>
        <v>16444</v>
      </c>
      <c r="N33" s="47"/>
      <c r="O33" s="47"/>
      <c r="P33" s="11"/>
      <c r="Q33" s="11"/>
    </row>
    <row r="34" spans="1:17" ht="18" customHeight="1" x14ac:dyDescent="0.25">
      <c r="B34" s="2" t="s">
        <v>185</v>
      </c>
      <c r="E34" s="49">
        <v>-5</v>
      </c>
      <c r="F34" s="30"/>
      <c r="G34" s="49">
        <v>-1046</v>
      </c>
      <c r="H34" s="111"/>
      <c r="I34" s="30">
        <v>0</v>
      </c>
      <c r="J34" s="111"/>
      <c r="K34" s="30">
        <v>-968</v>
      </c>
      <c r="N34" s="47"/>
      <c r="O34" s="47"/>
      <c r="P34" s="11"/>
      <c r="Q34" s="11"/>
    </row>
    <row r="35" spans="1:17" ht="18" customHeight="1" x14ac:dyDescent="0.25">
      <c r="A35" s="1" t="s">
        <v>169</v>
      </c>
      <c r="E35" s="110">
        <f>SUM(E33:E34)</f>
        <v>-27552</v>
      </c>
      <c r="F35" s="109"/>
      <c r="G35" s="110">
        <f>SUM(G33:G34)</f>
        <v>10932</v>
      </c>
      <c r="H35" s="111"/>
      <c r="I35" s="110">
        <f>SUM(I33:I34)</f>
        <v>-13516</v>
      </c>
      <c r="J35" s="111"/>
      <c r="K35" s="110">
        <f>SUM(K33:K34)</f>
        <v>15476</v>
      </c>
      <c r="N35" s="47"/>
      <c r="O35" s="47"/>
      <c r="P35" s="11"/>
      <c r="Q35" s="11"/>
    </row>
    <row r="36" spans="1:17" ht="20.25" customHeight="1" x14ac:dyDescent="0.25">
      <c r="A36" s="1"/>
      <c r="E36" s="49"/>
      <c r="F36" s="109"/>
      <c r="G36" s="49"/>
      <c r="H36" s="111"/>
      <c r="I36" s="49"/>
      <c r="J36" s="111"/>
      <c r="K36" s="49"/>
      <c r="N36" s="47"/>
      <c r="O36" s="47"/>
      <c r="P36" s="11"/>
      <c r="Q36" s="11"/>
    </row>
    <row r="37" spans="1:17" ht="20.25" customHeight="1" x14ac:dyDescent="0.25">
      <c r="A37" s="1"/>
      <c r="E37" s="49"/>
      <c r="F37" s="109"/>
      <c r="G37" s="49"/>
      <c r="H37" s="111"/>
      <c r="I37" s="49"/>
      <c r="J37" s="111"/>
      <c r="K37" s="49"/>
      <c r="N37" s="47"/>
      <c r="O37" s="47"/>
      <c r="P37" s="11"/>
      <c r="Q37" s="11"/>
    </row>
    <row r="38" spans="1:17" ht="20.25" customHeight="1" x14ac:dyDescent="0.25">
      <c r="A38" s="1"/>
      <c r="E38" s="49"/>
      <c r="F38" s="109"/>
      <c r="G38" s="49"/>
      <c r="H38" s="111"/>
      <c r="I38" s="49"/>
      <c r="J38" s="111"/>
      <c r="K38" s="49"/>
      <c r="N38" s="47"/>
      <c r="O38" s="47"/>
      <c r="P38" s="11"/>
      <c r="Q38" s="11"/>
    </row>
    <row r="39" spans="1:17" ht="20.25" customHeight="1" x14ac:dyDescent="0.25">
      <c r="A39" s="1"/>
      <c r="E39" s="49"/>
      <c r="F39" s="109"/>
      <c r="G39" s="49"/>
      <c r="H39" s="111"/>
      <c r="I39" s="49"/>
      <c r="J39" s="111"/>
      <c r="K39" s="49"/>
      <c r="N39" s="47"/>
      <c r="O39" s="47"/>
      <c r="P39" s="11"/>
      <c r="Q39" s="11"/>
    </row>
    <row r="40" spans="1:17" ht="20.25" customHeight="1" x14ac:dyDescent="0.25">
      <c r="A40" s="1"/>
      <c r="E40" s="49"/>
      <c r="F40" s="109"/>
      <c r="G40" s="49"/>
      <c r="H40" s="111"/>
      <c r="I40" s="49"/>
      <c r="J40" s="111"/>
      <c r="K40" s="49"/>
      <c r="N40" s="47"/>
      <c r="O40" s="47"/>
      <c r="P40" s="11"/>
      <c r="Q40" s="11"/>
    </row>
    <row r="41" spans="1:17" ht="20.25" customHeight="1" x14ac:dyDescent="0.25">
      <c r="A41" s="1"/>
      <c r="E41" s="49"/>
      <c r="F41" s="109"/>
      <c r="G41" s="49"/>
      <c r="H41" s="111"/>
      <c r="I41" s="49"/>
      <c r="J41" s="111"/>
      <c r="K41" s="49"/>
      <c r="N41" s="47"/>
      <c r="O41" s="47"/>
      <c r="P41" s="11"/>
      <c r="Q41" s="11"/>
    </row>
    <row r="42" spans="1:17" ht="20.25" customHeight="1" x14ac:dyDescent="0.25">
      <c r="A42" s="1"/>
      <c r="E42" s="12"/>
      <c r="G42" s="12"/>
      <c r="H42" s="12"/>
      <c r="I42" s="12"/>
      <c r="J42" s="12"/>
      <c r="K42" s="12"/>
    </row>
    <row r="43" spans="1:17" ht="20.25" customHeight="1" x14ac:dyDescent="0.25"/>
    <row r="44" spans="1:17" ht="20.25" customHeight="1" x14ac:dyDescent="0.25"/>
    <row r="45" spans="1:17" ht="20.25" customHeight="1" x14ac:dyDescent="0.25"/>
    <row r="46" spans="1:17" ht="20.25" customHeight="1" x14ac:dyDescent="0.25">
      <c r="A46" s="59" t="s">
        <v>124</v>
      </c>
    </row>
    <row r="47" spans="1:17" ht="20.25" customHeight="1" x14ac:dyDescent="0.25">
      <c r="A47" s="59"/>
    </row>
    <row r="48" spans="1:17" s="53" customFormat="1" ht="18" customHeight="1" x14ac:dyDescent="0.25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  <c r="K48" s="120" t="s">
        <v>141</v>
      </c>
      <c r="P48" s="54"/>
      <c r="Q48" s="54"/>
    </row>
    <row r="49" spans="1:19" s="53" customFormat="1" ht="18" customHeight="1" x14ac:dyDescent="0.25">
      <c r="A49" s="1" t="s">
        <v>165</v>
      </c>
      <c r="B49" s="1"/>
      <c r="C49" s="1"/>
      <c r="D49" s="1"/>
      <c r="E49" s="1"/>
      <c r="F49" s="1"/>
      <c r="G49" s="1"/>
      <c r="H49" s="1"/>
      <c r="I49" s="1"/>
      <c r="J49" s="1"/>
      <c r="K49" s="1"/>
      <c r="P49" s="54"/>
      <c r="Q49" s="54"/>
    </row>
    <row r="50" spans="1:19" s="53" customFormat="1" ht="18" customHeight="1" x14ac:dyDescent="0.25">
      <c r="A50" s="1" t="s">
        <v>162</v>
      </c>
      <c r="B50" s="1"/>
      <c r="C50" s="1"/>
      <c r="D50" s="1"/>
      <c r="E50" s="1"/>
      <c r="F50" s="1"/>
      <c r="G50" s="1"/>
      <c r="H50" s="1"/>
      <c r="I50" s="1"/>
      <c r="J50" s="1"/>
      <c r="K50" s="1"/>
      <c r="P50" s="54"/>
      <c r="Q50" s="54"/>
    </row>
    <row r="51" spans="1:19" s="53" customFormat="1" ht="18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P51" s="54"/>
      <c r="Q51" s="54"/>
    </row>
    <row r="52" spans="1:19" s="53" customFormat="1" ht="18" customHeight="1" x14ac:dyDescent="0.25">
      <c r="A52" s="1"/>
      <c r="B52" s="1"/>
      <c r="C52" s="1"/>
      <c r="D52" s="2"/>
      <c r="E52" s="164" t="s">
        <v>167</v>
      </c>
      <c r="F52" s="164"/>
      <c r="G52" s="164"/>
      <c r="H52" s="164"/>
      <c r="I52" s="164"/>
      <c r="J52" s="164"/>
      <c r="K52" s="164"/>
      <c r="P52" s="54"/>
      <c r="Q52" s="54"/>
    </row>
    <row r="53" spans="1:19" s="53" customFormat="1" ht="18" customHeight="1" x14ac:dyDescent="0.25">
      <c r="A53" s="2"/>
      <c r="B53" s="2"/>
      <c r="C53" s="2"/>
      <c r="D53" s="6"/>
      <c r="E53" s="162" t="s">
        <v>150</v>
      </c>
      <c r="F53" s="162"/>
      <c r="G53" s="162"/>
      <c r="H53" s="1"/>
      <c r="I53" s="162" t="s">
        <v>151</v>
      </c>
      <c r="J53" s="162"/>
      <c r="K53" s="162"/>
      <c r="P53" s="54"/>
      <c r="Q53" s="54"/>
    </row>
    <row r="54" spans="1:19" s="53" customFormat="1" ht="18" customHeight="1" x14ac:dyDescent="0.25">
      <c r="A54" s="2"/>
      <c r="B54" s="2"/>
      <c r="C54" s="2"/>
      <c r="D54" s="2"/>
      <c r="E54" s="143" t="s">
        <v>131</v>
      </c>
      <c r="F54" s="144"/>
      <c r="G54" s="142" t="s">
        <v>142</v>
      </c>
      <c r="H54" s="1"/>
      <c r="I54" s="143" t="s">
        <v>131</v>
      </c>
      <c r="J54" s="144"/>
      <c r="K54" s="142" t="s">
        <v>142</v>
      </c>
      <c r="P54" s="54"/>
      <c r="Q54" s="54"/>
    </row>
    <row r="55" spans="1:19" ht="18" customHeight="1" x14ac:dyDescent="0.25">
      <c r="A55" s="1" t="s">
        <v>110</v>
      </c>
      <c r="I55" s="12"/>
      <c r="J55" s="12"/>
      <c r="K55" s="12"/>
      <c r="P55" s="47"/>
      <c r="Q55" s="47"/>
    </row>
    <row r="56" spans="1:19" ht="18" customHeight="1" x14ac:dyDescent="0.25">
      <c r="A56" s="1"/>
      <c r="B56" s="2" t="s">
        <v>187</v>
      </c>
      <c r="E56" s="30">
        <v>-470</v>
      </c>
      <c r="F56" s="31"/>
      <c r="G56" s="30">
        <v>-172</v>
      </c>
      <c r="H56" s="12"/>
      <c r="I56" s="30">
        <v>-385</v>
      </c>
      <c r="J56" s="111"/>
      <c r="K56" s="30">
        <v>-172</v>
      </c>
      <c r="P56" s="47"/>
      <c r="Q56" s="47"/>
      <c r="R56" s="11"/>
      <c r="S56" s="11"/>
    </row>
    <row r="57" spans="1:19" ht="18" customHeight="1" x14ac:dyDescent="0.25">
      <c r="A57" s="1"/>
      <c r="B57" s="2" t="s">
        <v>188</v>
      </c>
      <c r="E57" s="30">
        <v>0</v>
      </c>
      <c r="F57" s="31"/>
      <c r="G57" s="30">
        <v>-200</v>
      </c>
      <c r="H57" s="12"/>
      <c r="I57" s="30">
        <v>0</v>
      </c>
      <c r="J57" s="111"/>
      <c r="K57" s="30">
        <v>0</v>
      </c>
      <c r="P57" s="47"/>
      <c r="Q57" s="47"/>
      <c r="R57" s="11"/>
      <c r="S57" s="11"/>
    </row>
    <row r="58" spans="1:19" ht="18" customHeight="1" x14ac:dyDescent="0.45">
      <c r="A58" s="1"/>
      <c r="B58" s="2" t="s">
        <v>189</v>
      </c>
      <c r="E58" s="30">
        <v>0</v>
      </c>
      <c r="F58" s="107"/>
      <c r="G58" s="49">
        <v>174</v>
      </c>
      <c r="H58" s="12"/>
      <c r="I58" s="30">
        <v>0</v>
      </c>
      <c r="J58" s="49"/>
      <c r="K58" s="30">
        <v>336</v>
      </c>
      <c r="P58" s="47"/>
      <c r="Q58" s="47"/>
      <c r="R58" s="11"/>
      <c r="S58" s="11"/>
    </row>
    <row r="59" spans="1:19" ht="18" customHeight="1" x14ac:dyDescent="0.45">
      <c r="B59" s="2" t="s">
        <v>111</v>
      </c>
      <c r="E59" s="49">
        <v>0</v>
      </c>
      <c r="F59" s="107"/>
      <c r="G59" s="49">
        <v>0</v>
      </c>
      <c r="H59" s="12"/>
      <c r="I59" s="30">
        <v>0</v>
      </c>
      <c r="J59" s="49"/>
      <c r="K59" s="30">
        <v>-14500</v>
      </c>
      <c r="P59" s="47"/>
      <c r="Q59" s="47"/>
      <c r="R59" s="11"/>
      <c r="S59" s="11"/>
    </row>
    <row r="60" spans="1:19" ht="18" customHeight="1" x14ac:dyDescent="0.45">
      <c r="B60" s="2" t="s">
        <v>112</v>
      </c>
      <c r="E60" s="30">
        <v>-3023</v>
      </c>
      <c r="F60" s="107"/>
      <c r="G60" s="49">
        <v>-1772</v>
      </c>
      <c r="H60" s="12"/>
      <c r="I60" s="30">
        <v>-1026</v>
      </c>
      <c r="J60" s="49"/>
      <c r="K60" s="30">
        <v>-171</v>
      </c>
      <c r="P60" s="47"/>
      <c r="Q60" s="47"/>
      <c r="R60" s="11"/>
      <c r="S60" s="11"/>
    </row>
    <row r="61" spans="1:19" ht="18" customHeight="1" x14ac:dyDescent="0.45">
      <c r="B61" s="2" t="s">
        <v>113</v>
      </c>
      <c r="D61" s="6"/>
      <c r="E61" s="30">
        <v>0</v>
      </c>
      <c r="F61" s="107"/>
      <c r="G61" s="49">
        <v>2018</v>
      </c>
      <c r="H61" s="12"/>
      <c r="I61" s="30">
        <v>0</v>
      </c>
      <c r="J61" s="49"/>
      <c r="K61" s="30">
        <v>2018</v>
      </c>
      <c r="P61" s="47"/>
      <c r="Q61" s="47"/>
      <c r="R61" s="11"/>
      <c r="S61" s="11"/>
    </row>
    <row r="62" spans="1:19" ht="18" customHeight="1" x14ac:dyDescent="0.45">
      <c r="B62" s="2" t="s">
        <v>114</v>
      </c>
      <c r="E62" s="49">
        <v>0</v>
      </c>
      <c r="F62" s="107"/>
      <c r="G62" s="49">
        <v>0</v>
      </c>
      <c r="H62" s="12"/>
      <c r="I62" s="30">
        <v>0</v>
      </c>
      <c r="J62" s="49"/>
      <c r="K62" s="30">
        <v>77550</v>
      </c>
      <c r="P62" s="47"/>
      <c r="Q62" s="47"/>
      <c r="R62" s="11"/>
      <c r="S62" s="11"/>
    </row>
    <row r="63" spans="1:19" ht="18" customHeight="1" x14ac:dyDescent="0.45">
      <c r="B63" s="2" t="s">
        <v>190</v>
      </c>
      <c r="E63" s="30">
        <v>0</v>
      </c>
      <c r="F63" s="107"/>
      <c r="G63" s="49">
        <v>0</v>
      </c>
      <c r="H63" s="12"/>
      <c r="I63" s="30">
        <v>0</v>
      </c>
      <c r="J63" s="49"/>
      <c r="K63" s="30">
        <v>-80000</v>
      </c>
      <c r="P63" s="47"/>
      <c r="Q63" s="47"/>
      <c r="R63" s="11"/>
      <c r="S63" s="11"/>
    </row>
    <row r="64" spans="1:19" ht="18" customHeight="1" x14ac:dyDescent="0.45">
      <c r="B64" s="2" t="s">
        <v>115</v>
      </c>
      <c r="E64" s="49">
        <v>0</v>
      </c>
      <c r="F64" s="107"/>
      <c r="G64" s="49">
        <v>0</v>
      </c>
      <c r="H64" s="12"/>
      <c r="I64" s="30">
        <v>0</v>
      </c>
      <c r="J64" s="49"/>
      <c r="K64" s="30">
        <v>340000</v>
      </c>
      <c r="P64" s="47"/>
      <c r="Q64" s="47"/>
      <c r="R64" s="11"/>
      <c r="S64" s="11"/>
    </row>
    <row r="65" spans="1:19" ht="18" customHeight="1" x14ac:dyDescent="0.45">
      <c r="A65" s="1"/>
      <c r="B65" s="2" t="s">
        <v>116</v>
      </c>
      <c r="E65" s="30">
        <v>0</v>
      </c>
      <c r="F65" s="107"/>
      <c r="G65" s="49">
        <v>0</v>
      </c>
      <c r="H65" s="12"/>
      <c r="I65" s="30">
        <v>0</v>
      </c>
      <c r="J65" s="49"/>
      <c r="K65" s="30">
        <v>-340000</v>
      </c>
      <c r="P65" s="47"/>
      <c r="Q65" s="47"/>
      <c r="R65" s="11"/>
      <c r="S65" s="11"/>
    </row>
    <row r="66" spans="1:19" s="1" customFormat="1" ht="18" customHeight="1" x14ac:dyDescent="0.25">
      <c r="A66" s="1" t="s">
        <v>108</v>
      </c>
      <c r="E66" s="114">
        <f>SUM(E56:E65)</f>
        <v>-3493</v>
      </c>
      <c r="F66" s="108"/>
      <c r="G66" s="114">
        <f>SUM(G56:G65)</f>
        <v>48</v>
      </c>
      <c r="H66" s="56"/>
      <c r="I66" s="114">
        <f>SUM(I56:I65)</f>
        <v>-1411</v>
      </c>
      <c r="J66" s="30">
        <v>0</v>
      </c>
      <c r="K66" s="114">
        <f>SUM(K56:K65)</f>
        <v>-14939</v>
      </c>
      <c r="L66" s="2"/>
      <c r="M66" s="2"/>
      <c r="N66" s="2"/>
      <c r="O66" s="2"/>
      <c r="P66" s="47"/>
      <c r="Q66" s="47"/>
      <c r="R66" s="11"/>
      <c r="S66" s="11"/>
    </row>
    <row r="67" spans="1:19" s="1" customFormat="1" ht="18" customHeight="1" x14ac:dyDescent="0.25">
      <c r="E67" s="30"/>
      <c r="F67" s="108"/>
      <c r="G67" s="30"/>
      <c r="H67" s="56"/>
      <c r="I67" s="30"/>
      <c r="J67" s="30"/>
      <c r="K67" s="30"/>
      <c r="L67" s="2"/>
      <c r="M67" s="2"/>
      <c r="N67" s="2"/>
      <c r="O67" s="2"/>
      <c r="P67" s="47"/>
      <c r="Q67" s="47"/>
      <c r="R67" s="11"/>
      <c r="S67" s="11"/>
    </row>
    <row r="68" spans="1:19" s="53" customFormat="1" ht="18" customHeight="1" x14ac:dyDescent="0.25">
      <c r="A68" s="1" t="s">
        <v>117</v>
      </c>
      <c r="B68" s="2"/>
      <c r="C68" s="2"/>
      <c r="D68" s="2"/>
      <c r="E68" s="11"/>
      <c r="F68" s="11"/>
      <c r="G68" s="11"/>
      <c r="H68" s="11"/>
      <c r="I68" s="11"/>
      <c r="J68" s="11"/>
      <c r="K68" s="11"/>
      <c r="P68" s="54"/>
      <c r="Q68" s="54"/>
      <c r="R68" s="11"/>
      <c r="S68" s="11"/>
    </row>
    <row r="69" spans="1:19" s="53" customFormat="1" ht="18" customHeight="1" x14ac:dyDescent="0.25">
      <c r="A69" s="1"/>
      <c r="B69" s="2" t="s">
        <v>191</v>
      </c>
      <c r="C69" s="2"/>
      <c r="D69" s="6"/>
      <c r="E69" s="106">
        <v>-34934</v>
      </c>
      <c r="F69" s="108"/>
      <c r="G69" s="49">
        <v>-35100</v>
      </c>
      <c r="H69" s="12"/>
      <c r="I69" s="30">
        <v>-34934</v>
      </c>
      <c r="J69" s="49"/>
      <c r="K69" s="49">
        <v>-35100</v>
      </c>
      <c r="P69" s="54"/>
      <c r="Q69" s="54"/>
      <c r="R69" s="11"/>
      <c r="S69" s="11"/>
    </row>
    <row r="70" spans="1:19" s="53" customFormat="1" ht="18" customHeight="1" x14ac:dyDescent="0.25">
      <c r="A70" s="1"/>
      <c r="B70" s="2" t="s">
        <v>192</v>
      </c>
      <c r="C70" s="2"/>
      <c r="D70" s="6"/>
      <c r="E70" s="49">
        <v>116567</v>
      </c>
      <c r="F70" s="117"/>
      <c r="G70" s="30">
        <v>86214</v>
      </c>
      <c r="H70" s="12">
        <v>0</v>
      </c>
      <c r="I70" s="30">
        <v>0</v>
      </c>
      <c r="J70" s="49"/>
      <c r="K70" s="30">
        <v>0</v>
      </c>
      <c r="P70" s="54"/>
      <c r="Q70" s="54"/>
      <c r="R70" s="11"/>
      <c r="S70" s="11"/>
    </row>
    <row r="71" spans="1:19" s="53" customFormat="1" ht="18" customHeight="1" x14ac:dyDescent="0.25">
      <c r="A71" s="1"/>
      <c r="B71" s="2" t="s">
        <v>193</v>
      </c>
      <c r="C71" s="2"/>
      <c r="D71" s="6"/>
      <c r="E71" s="49">
        <v>-104071</v>
      </c>
      <c r="F71" s="117"/>
      <c r="G71" s="30">
        <v>-89397</v>
      </c>
      <c r="H71" s="12"/>
      <c r="I71" s="30">
        <v>0</v>
      </c>
      <c r="J71" s="49"/>
      <c r="K71" s="30">
        <v>0</v>
      </c>
      <c r="P71" s="54"/>
      <c r="Q71" s="54"/>
      <c r="R71" s="11"/>
      <c r="S71" s="11"/>
    </row>
    <row r="72" spans="1:19" s="53" customFormat="1" ht="18" customHeight="1" x14ac:dyDescent="0.25">
      <c r="A72" s="1"/>
      <c r="B72" s="2" t="s">
        <v>194</v>
      </c>
      <c r="C72" s="2"/>
      <c r="D72" s="6"/>
      <c r="E72" s="49">
        <v>0</v>
      </c>
      <c r="F72" s="117"/>
      <c r="G72" s="30">
        <v>0</v>
      </c>
      <c r="H72" s="49"/>
      <c r="I72" s="30">
        <v>-3460</v>
      </c>
      <c r="J72" s="49"/>
      <c r="K72" s="30">
        <v>0</v>
      </c>
      <c r="P72" s="54"/>
      <c r="Q72" s="54"/>
      <c r="R72" s="11"/>
      <c r="S72" s="11"/>
    </row>
    <row r="73" spans="1:19" s="53" customFormat="1" ht="18" customHeight="1" x14ac:dyDescent="0.25">
      <c r="A73" s="1"/>
      <c r="B73" s="2" t="s">
        <v>195</v>
      </c>
      <c r="C73" s="2"/>
      <c r="D73" s="6"/>
      <c r="E73" s="49">
        <v>-527</v>
      </c>
      <c r="F73" s="117"/>
      <c r="G73" s="30">
        <v>0</v>
      </c>
      <c r="H73" s="12"/>
      <c r="I73" s="30">
        <v>0</v>
      </c>
      <c r="J73" s="49"/>
      <c r="K73" s="30">
        <v>0</v>
      </c>
      <c r="P73" s="54"/>
      <c r="Q73" s="54"/>
      <c r="R73" s="11"/>
      <c r="S73" s="11"/>
    </row>
    <row r="74" spans="1:19" s="53" customFormat="1" ht="18" customHeight="1" x14ac:dyDescent="0.25">
      <c r="A74" s="1"/>
      <c r="B74" s="2" t="s">
        <v>196</v>
      </c>
      <c r="C74" s="2"/>
      <c r="D74" s="6"/>
      <c r="E74" s="49">
        <v>-5105</v>
      </c>
      <c r="F74" s="117"/>
      <c r="G74" s="30">
        <v>-15604</v>
      </c>
      <c r="H74" s="12">
        <v>0</v>
      </c>
      <c r="I74" s="30">
        <v>0</v>
      </c>
      <c r="J74" s="49"/>
      <c r="K74" s="30">
        <v>-7894</v>
      </c>
      <c r="P74" s="54"/>
      <c r="Q74" s="54"/>
      <c r="R74" s="11"/>
      <c r="S74" s="11"/>
    </row>
    <row r="75" spans="1:19" s="53" customFormat="1" ht="18" customHeight="1" x14ac:dyDescent="0.25">
      <c r="A75" s="1"/>
      <c r="B75" s="2" t="s">
        <v>118</v>
      </c>
      <c r="C75" s="2"/>
      <c r="D75" s="6"/>
      <c r="E75" s="49">
        <v>-1186</v>
      </c>
      <c r="F75" s="117"/>
      <c r="G75" s="30">
        <v>-6973</v>
      </c>
      <c r="H75" s="12">
        <v>0</v>
      </c>
      <c r="I75" s="30">
        <v>-640</v>
      </c>
      <c r="J75" s="49"/>
      <c r="K75" s="30">
        <v>-1839</v>
      </c>
      <c r="P75" s="54"/>
      <c r="Q75" s="54"/>
      <c r="R75" s="11"/>
      <c r="S75" s="11"/>
    </row>
    <row r="76" spans="1:19" s="53" customFormat="1" ht="18" customHeight="1" x14ac:dyDescent="0.25">
      <c r="A76" s="2"/>
      <c r="B76" s="2" t="s">
        <v>119</v>
      </c>
      <c r="C76" s="2"/>
      <c r="D76" s="2"/>
      <c r="E76" s="49">
        <v>-817</v>
      </c>
      <c r="F76" s="117"/>
      <c r="G76" s="30">
        <v>-7052</v>
      </c>
      <c r="H76" s="57"/>
      <c r="I76" s="30">
        <v>-220</v>
      </c>
      <c r="J76" s="49"/>
      <c r="K76" s="30">
        <v>-4434</v>
      </c>
      <c r="P76" s="54"/>
      <c r="Q76" s="54"/>
      <c r="R76" s="11"/>
      <c r="S76" s="11"/>
    </row>
    <row r="77" spans="1:19" s="53" customFormat="1" ht="18" customHeight="1" x14ac:dyDescent="0.25">
      <c r="A77" s="1" t="s">
        <v>120</v>
      </c>
      <c r="B77" s="2"/>
      <c r="C77" s="2"/>
      <c r="D77" s="2"/>
      <c r="E77" s="114">
        <f>SUM(E68:E76)</f>
        <v>-30073</v>
      </c>
      <c r="F77" s="31">
        <v>0</v>
      </c>
      <c r="G77" s="114">
        <f>SUM(G68:G76)</f>
        <v>-67912</v>
      </c>
      <c r="H77" s="56"/>
      <c r="I77" s="114">
        <f>SUM(I68:I76)</f>
        <v>-39254</v>
      </c>
      <c r="J77" s="30">
        <v>0</v>
      </c>
      <c r="K77" s="114">
        <f>SUM(K68:K76)</f>
        <v>-49267</v>
      </c>
      <c r="P77" s="54"/>
      <c r="Q77" s="54"/>
      <c r="R77" s="11"/>
      <c r="S77" s="11"/>
    </row>
    <row r="78" spans="1:19" s="53" customFormat="1" ht="18" customHeight="1" x14ac:dyDescent="0.25">
      <c r="A78" s="2"/>
      <c r="B78" s="2"/>
      <c r="C78" s="2"/>
      <c r="D78" s="2"/>
      <c r="E78" s="11"/>
      <c r="F78" s="11"/>
      <c r="G78" s="12"/>
      <c r="H78" s="12"/>
      <c r="I78" s="12"/>
      <c r="J78" s="12"/>
      <c r="K78" s="12"/>
      <c r="P78" s="54"/>
      <c r="Q78" s="54"/>
      <c r="R78" s="11"/>
      <c r="S78" s="11"/>
    </row>
    <row r="79" spans="1:19" s="53" customFormat="1" ht="18" customHeight="1" x14ac:dyDescent="0.25">
      <c r="A79" s="1" t="s">
        <v>121</v>
      </c>
      <c r="B79" s="1"/>
      <c r="C79" s="2"/>
      <c r="D79" s="2"/>
      <c r="E79" s="30">
        <f>+E35+E66+E77</f>
        <v>-61118</v>
      </c>
      <c r="F79" s="108"/>
      <c r="G79" s="30">
        <f>+G35+G66+G77</f>
        <v>-56932</v>
      </c>
      <c r="H79" s="49"/>
      <c r="I79" s="30">
        <f>+I35+I66+I77</f>
        <v>-54181</v>
      </c>
      <c r="J79" s="49"/>
      <c r="K79" s="30">
        <f>+K35+K66+K77</f>
        <v>-48730</v>
      </c>
      <c r="P79" s="54"/>
      <c r="Q79" s="54"/>
      <c r="R79" s="11"/>
      <c r="S79" s="11"/>
    </row>
    <row r="80" spans="1:19" s="53" customFormat="1" ht="18" customHeight="1" x14ac:dyDescent="0.25">
      <c r="A80" s="2" t="s">
        <v>152</v>
      </c>
      <c r="B80" s="1"/>
      <c r="C80" s="2"/>
      <c r="D80" s="2"/>
      <c r="E80" s="30">
        <v>170262</v>
      </c>
      <c r="F80" s="108"/>
      <c r="G80" s="113">
        <v>80192</v>
      </c>
      <c r="H80" s="49"/>
      <c r="I80" s="30">
        <v>144915</v>
      </c>
      <c r="J80" s="49"/>
      <c r="K80" s="113">
        <v>60135</v>
      </c>
      <c r="P80" s="54"/>
      <c r="Q80" s="54"/>
      <c r="R80" s="11"/>
      <c r="S80" s="11"/>
    </row>
    <row r="81" spans="1:19" s="53" customFormat="1" ht="18" customHeight="1" thickBot="1" x14ac:dyDescent="0.3">
      <c r="A81" s="1" t="s">
        <v>153</v>
      </c>
      <c r="B81" s="2"/>
      <c r="C81" s="2"/>
      <c r="D81" s="2"/>
      <c r="E81" s="115">
        <f>SUM(E79:E80)</f>
        <v>109144</v>
      </c>
      <c r="F81" s="108"/>
      <c r="G81" s="115">
        <f>SUM(G79:G80)</f>
        <v>23260</v>
      </c>
      <c r="H81" s="49"/>
      <c r="I81" s="115">
        <f>SUM(I79:I80)</f>
        <v>90734</v>
      </c>
      <c r="J81" s="49"/>
      <c r="K81" s="115">
        <f>SUM(K79:K80)</f>
        <v>11405</v>
      </c>
      <c r="P81" s="54"/>
      <c r="Q81" s="54"/>
      <c r="R81" s="11"/>
      <c r="S81" s="11"/>
    </row>
    <row r="82" spans="1:19" s="53" customFormat="1" ht="18" customHeight="1" thickTop="1" x14ac:dyDescent="0.45">
      <c r="A82" s="2"/>
      <c r="B82" s="1"/>
      <c r="C82" s="2"/>
      <c r="D82" s="2"/>
      <c r="E82" s="118"/>
      <c r="I82" s="118"/>
      <c r="P82" s="54"/>
      <c r="Q82" s="54"/>
    </row>
    <row r="83" spans="1:19" s="53" customFormat="1" ht="18" customHeight="1" x14ac:dyDescent="0.45">
      <c r="A83" s="1" t="s">
        <v>122</v>
      </c>
      <c r="B83" s="1"/>
      <c r="C83" s="2"/>
      <c r="D83" s="2"/>
      <c r="E83" s="118"/>
      <c r="F83" s="55"/>
      <c r="G83" s="56"/>
      <c r="H83" s="56"/>
      <c r="I83" s="118"/>
      <c r="J83" s="56"/>
      <c r="K83" s="56"/>
      <c r="P83" s="54"/>
      <c r="Q83" s="54"/>
      <c r="R83" s="11"/>
      <c r="S83" s="11"/>
    </row>
    <row r="84" spans="1:19" s="53" customFormat="1" ht="18" customHeight="1" x14ac:dyDescent="0.25">
      <c r="A84" s="2" t="s">
        <v>123</v>
      </c>
      <c r="B84" s="2"/>
      <c r="C84" s="2"/>
      <c r="P84" s="54"/>
      <c r="Q84" s="54"/>
    </row>
    <row r="85" spans="1:19" s="53" customFormat="1" ht="18" customHeight="1" x14ac:dyDescent="0.45">
      <c r="A85" s="2"/>
      <c r="B85" s="2" t="s">
        <v>197</v>
      </c>
      <c r="C85" s="2"/>
      <c r="E85" s="118">
        <v>0</v>
      </c>
      <c r="F85" s="116"/>
      <c r="G85" s="161">
        <v>159</v>
      </c>
      <c r="H85" s="34"/>
      <c r="I85" s="58">
        <v>0</v>
      </c>
      <c r="J85" s="34"/>
      <c r="K85" s="161">
        <v>78</v>
      </c>
      <c r="L85" s="12"/>
      <c r="P85" s="54"/>
      <c r="Q85" s="54"/>
    </row>
    <row r="86" spans="1:19" s="53" customFormat="1" ht="18" customHeight="1" x14ac:dyDescent="0.45">
      <c r="A86" s="2"/>
      <c r="B86" s="2" t="s">
        <v>198</v>
      </c>
      <c r="C86" s="2"/>
      <c r="E86" s="118">
        <v>0</v>
      </c>
      <c r="F86" s="116"/>
      <c r="G86" s="161">
        <v>663</v>
      </c>
      <c r="H86" s="34"/>
      <c r="I86" s="58">
        <v>0</v>
      </c>
      <c r="J86" s="34"/>
      <c r="K86" s="161">
        <v>18</v>
      </c>
      <c r="L86" s="12"/>
      <c r="P86" s="54"/>
      <c r="Q86" s="54"/>
    </row>
    <row r="87" spans="1:19" s="53" customFormat="1" ht="18" customHeight="1" x14ac:dyDescent="0.45">
      <c r="A87" s="2"/>
      <c r="B87" s="2"/>
      <c r="C87" s="2"/>
      <c r="E87" s="118"/>
      <c r="F87" s="116"/>
      <c r="G87" s="119"/>
      <c r="H87" s="34"/>
      <c r="I87" s="58"/>
      <c r="J87" s="34"/>
      <c r="K87" s="119"/>
      <c r="L87" s="12"/>
      <c r="P87" s="54"/>
      <c r="Q87" s="54"/>
    </row>
    <row r="88" spans="1:19" s="53" customFormat="1" ht="18" customHeight="1" x14ac:dyDescent="0.45">
      <c r="A88" s="2"/>
      <c r="B88" s="2"/>
      <c r="C88" s="2"/>
      <c r="E88" s="118"/>
      <c r="F88" s="116"/>
      <c r="G88" s="119"/>
      <c r="H88" s="34"/>
      <c r="I88" s="58"/>
      <c r="J88" s="34"/>
      <c r="K88" s="119"/>
      <c r="L88" s="12"/>
      <c r="P88" s="54"/>
      <c r="Q88" s="54"/>
    </row>
    <row r="89" spans="1:19" s="53" customFormat="1" ht="18" customHeight="1" x14ac:dyDescent="0.45">
      <c r="A89" s="2"/>
      <c r="B89" s="2"/>
      <c r="C89" s="2"/>
      <c r="E89" s="118"/>
      <c r="F89" s="116"/>
      <c r="G89" s="119"/>
      <c r="H89" s="34"/>
      <c r="I89" s="58"/>
      <c r="J89" s="34"/>
      <c r="K89" s="119"/>
      <c r="L89" s="12"/>
      <c r="P89" s="54"/>
      <c r="Q89" s="54"/>
    </row>
    <row r="90" spans="1:19" s="53" customFormat="1" ht="18" customHeight="1" x14ac:dyDescent="0.45">
      <c r="A90" s="2"/>
      <c r="B90" s="2"/>
      <c r="C90" s="2"/>
      <c r="E90" s="118"/>
      <c r="F90" s="116"/>
      <c r="G90" s="119"/>
      <c r="H90" s="34"/>
      <c r="I90" s="58"/>
      <c r="J90" s="34"/>
      <c r="K90" s="119"/>
      <c r="L90" s="12"/>
      <c r="P90" s="54"/>
      <c r="Q90" s="54"/>
    </row>
    <row r="91" spans="1:19" s="53" customFormat="1" ht="18" customHeight="1" x14ac:dyDescent="0.45">
      <c r="A91" s="2"/>
      <c r="B91" s="2"/>
      <c r="C91" s="2"/>
      <c r="E91" s="118"/>
      <c r="F91" s="116"/>
      <c r="G91" s="119"/>
      <c r="H91" s="34"/>
      <c r="I91" s="58"/>
      <c r="J91" s="34"/>
      <c r="K91" s="119"/>
      <c r="L91" s="12"/>
      <c r="P91" s="54"/>
      <c r="Q91" s="54"/>
    </row>
    <row r="92" spans="1:19" s="53" customFormat="1" ht="18" customHeight="1" x14ac:dyDescent="0.45">
      <c r="A92" s="2"/>
      <c r="B92" s="2"/>
      <c r="C92" s="2"/>
      <c r="E92" s="118"/>
      <c r="F92" s="116"/>
      <c r="G92" s="119"/>
      <c r="H92" s="34"/>
      <c r="I92" s="58"/>
      <c r="J92" s="34"/>
      <c r="K92" s="119"/>
      <c r="L92" s="12"/>
      <c r="P92" s="54"/>
      <c r="Q92" s="54"/>
    </row>
    <row r="93" spans="1:19" s="53" customFormat="1" ht="18" customHeight="1" x14ac:dyDescent="0.25">
      <c r="A93" s="2"/>
      <c r="B93" s="2"/>
      <c r="C93" s="2"/>
      <c r="P93" s="54"/>
      <c r="Q93" s="54"/>
    </row>
    <row r="94" spans="1:19" s="53" customFormat="1" ht="18" customHeight="1" x14ac:dyDescent="0.25">
      <c r="A94" s="59" t="s">
        <v>124</v>
      </c>
      <c r="P94" s="54"/>
      <c r="Q94" s="54"/>
    </row>
    <row r="96" spans="1:19" ht="18" customHeight="1" x14ac:dyDescent="0.25"/>
    <row r="97" ht="18" hidden="1" customHeight="1" x14ac:dyDescent="0.25"/>
    <row r="98" ht="18" hidden="1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spans="1:11" ht="18" customHeight="1" x14ac:dyDescent="0.25"/>
    <row r="114" spans="1:11" ht="18" hidden="1" customHeight="1" x14ac:dyDescent="0.25">
      <c r="A114" s="1" t="s">
        <v>104</v>
      </c>
      <c r="E114" s="11"/>
      <c r="F114" s="11"/>
      <c r="G114" s="12"/>
      <c r="H114" s="12"/>
      <c r="I114" s="12"/>
      <c r="J114" s="12"/>
      <c r="K114" s="12"/>
    </row>
    <row r="115" spans="1:11" ht="18" hidden="1" customHeight="1" x14ac:dyDescent="0.25">
      <c r="A115" s="1" t="s">
        <v>105</v>
      </c>
      <c r="E115" s="11"/>
      <c r="F115" s="11"/>
      <c r="G115" s="12"/>
      <c r="H115" s="12"/>
      <c r="I115" s="12"/>
      <c r="J115" s="12"/>
      <c r="K115" s="12"/>
    </row>
    <row r="116" spans="1:11" ht="18" hidden="1" customHeight="1" x14ac:dyDescent="0.25">
      <c r="B116" s="2" t="s">
        <v>106</v>
      </c>
      <c r="E116" s="48">
        <f>E118-E117</f>
        <v>-27552</v>
      </c>
      <c r="F116" s="11"/>
      <c r="G116" s="12">
        <v>46354</v>
      </c>
      <c r="H116" s="12"/>
      <c r="I116" s="49">
        <f>I118-I117</f>
        <v>-13516</v>
      </c>
      <c r="J116" s="12"/>
      <c r="K116" s="12">
        <v>-12940</v>
      </c>
    </row>
    <row r="117" spans="1:11" ht="18" hidden="1" customHeight="1" x14ac:dyDescent="0.45">
      <c r="B117" s="2" t="s">
        <v>107</v>
      </c>
      <c r="E117" s="50">
        <v>0</v>
      </c>
      <c r="F117" s="11"/>
      <c r="G117" s="12">
        <v>0</v>
      </c>
      <c r="H117" s="12"/>
      <c r="I117" s="51">
        <v>0</v>
      </c>
      <c r="J117" s="12"/>
      <c r="K117" s="12">
        <v>0</v>
      </c>
    </row>
    <row r="118" spans="1:11" ht="18" hidden="1" customHeight="1" x14ac:dyDescent="0.25">
      <c r="E118" s="52">
        <f>E35</f>
        <v>-27552</v>
      </c>
      <c r="F118" s="11"/>
      <c r="G118" s="36">
        <f>SUM(G116:G117)</f>
        <v>46354</v>
      </c>
      <c r="H118" s="12"/>
      <c r="I118" s="36">
        <f>I35</f>
        <v>-13516</v>
      </c>
      <c r="J118" s="12"/>
      <c r="K118" s="36">
        <f>SUM(K116:K117)</f>
        <v>-12940</v>
      </c>
    </row>
    <row r="119" spans="1:11" ht="18" hidden="1" customHeight="1" x14ac:dyDescent="0.25">
      <c r="A119" s="1" t="s">
        <v>108</v>
      </c>
      <c r="E119" s="11"/>
      <c r="F119" s="11"/>
      <c r="G119" s="12"/>
      <c r="H119" s="12"/>
      <c r="I119" s="12"/>
      <c r="J119" s="12"/>
      <c r="K119" s="12"/>
    </row>
    <row r="120" spans="1:11" ht="18" hidden="1" customHeight="1" x14ac:dyDescent="0.25">
      <c r="B120" s="2" t="s">
        <v>106</v>
      </c>
      <c r="E120" s="48" t="e">
        <f>E122-E121</f>
        <v>#REF!</v>
      </c>
      <c r="F120" s="11"/>
      <c r="G120" s="12">
        <v>-2708</v>
      </c>
      <c r="H120" s="12"/>
      <c r="I120" s="49" t="e">
        <f>I122-I121</f>
        <v>#REF!</v>
      </c>
      <c r="J120" s="12"/>
      <c r="K120" s="12">
        <v>10972</v>
      </c>
    </row>
    <row r="121" spans="1:11" ht="18" hidden="1" customHeight="1" x14ac:dyDescent="0.25">
      <c r="B121" s="2" t="s">
        <v>107</v>
      </c>
      <c r="E121" s="11">
        <v>0</v>
      </c>
      <c r="F121" s="11"/>
      <c r="G121" s="12">
        <v>0</v>
      </c>
      <c r="H121" s="12"/>
      <c r="I121" s="12">
        <v>0</v>
      </c>
      <c r="J121" s="12"/>
      <c r="K121" s="12">
        <v>0</v>
      </c>
    </row>
    <row r="122" spans="1:11" ht="18" hidden="1" customHeight="1" x14ac:dyDescent="0.25">
      <c r="A122" s="1" t="s">
        <v>109</v>
      </c>
      <c r="E122" s="52" t="e">
        <f>#REF!</f>
        <v>#REF!</v>
      </c>
      <c r="F122" s="11"/>
      <c r="G122" s="36">
        <f>SUM(G120:G121)</f>
        <v>-2708</v>
      </c>
      <c r="H122" s="12"/>
      <c r="I122" s="36" t="e">
        <f>#REF!</f>
        <v>#REF!</v>
      </c>
      <c r="J122" s="12"/>
      <c r="K122" s="36">
        <f>SUM(K120:K121)</f>
        <v>10972</v>
      </c>
    </row>
    <row r="123" spans="1:11" ht="18" hidden="1" customHeight="1" x14ac:dyDescent="0.25">
      <c r="B123" s="2" t="s">
        <v>106</v>
      </c>
      <c r="E123" s="48" t="e">
        <f>E125-E124</f>
        <v>#REF!</v>
      </c>
      <c r="F123" s="11"/>
      <c r="G123" s="12">
        <v>-55979</v>
      </c>
      <c r="H123" s="12"/>
      <c r="I123" s="49" t="e">
        <f>I125-I124</f>
        <v>#REF!</v>
      </c>
      <c r="J123" s="12"/>
      <c r="K123" s="12">
        <v>-24598</v>
      </c>
    </row>
    <row r="124" spans="1:11" ht="18" hidden="1" customHeight="1" x14ac:dyDescent="0.25">
      <c r="B124" s="2" t="s">
        <v>107</v>
      </c>
      <c r="E124" s="11">
        <v>0</v>
      </c>
      <c r="F124" s="11"/>
      <c r="G124" s="12">
        <v>0</v>
      </c>
      <c r="H124" s="12"/>
      <c r="I124" s="12">
        <v>0</v>
      </c>
      <c r="J124" s="12"/>
      <c r="K124" s="12">
        <v>0</v>
      </c>
    </row>
    <row r="125" spans="1:11" ht="18" hidden="1" customHeight="1" x14ac:dyDescent="0.25">
      <c r="E125" s="52" t="e">
        <f>#REF!</f>
        <v>#REF!</v>
      </c>
      <c r="F125" s="11"/>
      <c r="G125" s="36">
        <f>SUM(G123:G124)</f>
        <v>-55979</v>
      </c>
      <c r="H125" s="12"/>
      <c r="I125" s="36" t="e">
        <f>#REF!</f>
        <v>#REF!</v>
      </c>
      <c r="J125" s="12"/>
      <c r="K125" s="36">
        <f>SUM(K123:K124)</f>
        <v>-24598</v>
      </c>
    </row>
    <row r="126" spans="1:11" ht="18" customHeight="1" x14ac:dyDescent="0.25">
      <c r="F126" s="11"/>
      <c r="G126" s="12"/>
      <c r="H126" s="12"/>
      <c r="I126" s="12"/>
      <c r="J126" s="12"/>
      <c r="K126" s="12"/>
    </row>
    <row r="127" spans="1:11" ht="18" customHeight="1" x14ac:dyDescent="0.25"/>
    <row r="128" spans="1:11" ht="18" customHeight="1" x14ac:dyDescent="0.25"/>
    <row r="130" spans="5:11" ht="15.75" customHeight="1" x14ac:dyDescent="0.25">
      <c r="E130" s="11"/>
      <c r="F130" s="11"/>
      <c r="G130" s="12"/>
      <c r="H130" s="12"/>
      <c r="I130" s="12"/>
      <c r="J130" s="12"/>
      <c r="K130" s="12"/>
    </row>
    <row r="132" spans="5:11" ht="15.75" customHeight="1" x14ac:dyDescent="0.25">
      <c r="E132" s="11"/>
      <c r="F132" s="11"/>
      <c r="G132" s="12"/>
      <c r="H132" s="12"/>
      <c r="I132" s="12"/>
      <c r="J132" s="12"/>
      <c r="K132" s="12"/>
    </row>
    <row r="133" spans="5:11" ht="15.75" customHeight="1" x14ac:dyDescent="0.25">
      <c r="E133" s="11"/>
      <c r="F133" s="11"/>
      <c r="G133" s="12"/>
      <c r="H133" s="12"/>
      <c r="I133" s="12"/>
      <c r="J133" s="12"/>
      <c r="K133" s="12"/>
    </row>
    <row r="134" spans="5:11" ht="15.75" customHeight="1" x14ac:dyDescent="0.25">
      <c r="E134" s="11"/>
      <c r="F134" s="11"/>
      <c r="G134" s="12"/>
      <c r="H134" s="12"/>
      <c r="I134" s="12"/>
      <c r="J134" s="12"/>
      <c r="K134" s="12"/>
    </row>
    <row r="135" spans="5:11" ht="15.75" customHeight="1" x14ac:dyDescent="0.25">
      <c r="E135" s="11"/>
      <c r="F135" s="11"/>
      <c r="G135" s="12"/>
      <c r="H135" s="12"/>
      <c r="I135" s="12"/>
      <c r="J135" s="12"/>
      <c r="K135" s="12"/>
    </row>
    <row r="136" spans="5:11" ht="15.75" customHeight="1" x14ac:dyDescent="0.25">
      <c r="E136" s="11"/>
      <c r="F136" s="11"/>
      <c r="G136" s="12"/>
      <c r="H136" s="12"/>
      <c r="I136" s="12"/>
      <c r="J136" s="12"/>
      <c r="K136" s="12"/>
    </row>
    <row r="137" spans="5:11" ht="15.75" customHeight="1" x14ac:dyDescent="0.25">
      <c r="E137" s="11"/>
      <c r="F137" s="11"/>
      <c r="G137" s="12"/>
      <c r="H137" s="12"/>
      <c r="I137" s="12"/>
      <c r="J137" s="12"/>
      <c r="K137" s="12"/>
    </row>
    <row r="138" spans="5:11" ht="15.75" customHeight="1" x14ac:dyDescent="0.25">
      <c r="E138" s="11"/>
      <c r="F138" s="11"/>
      <c r="G138" s="12"/>
      <c r="H138" s="12"/>
      <c r="I138" s="12"/>
      <c r="J138" s="12"/>
      <c r="K138" s="12"/>
    </row>
    <row r="139" spans="5:11" ht="15.75" customHeight="1" x14ac:dyDescent="0.25">
      <c r="E139" s="11"/>
      <c r="F139" s="11"/>
      <c r="G139" s="12"/>
      <c r="H139" s="12"/>
      <c r="I139" s="12"/>
      <c r="J139" s="12"/>
      <c r="K139" s="12"/>
    </row>
    <row r="140" spans="5:11" ht="15.75" customHeight="1" x14ac:dyDescent="0.25">
      <c r="E140" s="11"/>
      <c r="F140" s="11"/>
      <c r="G140" s="12"/>
      <c r="H140" s="12"/>
      <c r="I140" s="12"/>
      <c r="J140" s="12"/>
      <c r="K140" s="12"/>
    </row>
    <row r="141" spans="5:11" ht="15.75" customHeight="1" x14ac:dyDescent="0.25">
      <c r="E141" s="11"/>
      <c r="F141" s="11"/>
      <c r="G141" s="12"/>
      <c r="H141" s="12"/>
      <c r="I141" s="12"/>
      <c r="J141" s="12"/>
      <c r="K141" s="12"/>
    </row>
    <row r="142" spans="5:11" ht="15.75" customHeight="1" x14ac:dyDescent="0.25">
      <c r="E142" s="11"/>
      <c r="F142" s="11"/>
      <c r="G142" s="12"/>
      <c r="H142" s="12"/>
      <c r="I142" s="12"/>
      <c r="J142" s="12"/>
      <c r="K142" s="12"/>
    </row>
    <row r="143" spans="5:11" ht="15.75" customHeight="1" x14ac:dyDescent="0.25">
      <c r="E143" s="11"/>
      <c r="F143" s="11"/>
      <c r="G143" s="12"/>
      <c r="H143" s="12"/>
      <c r="I143" s="12"/>
      <c r="J143" s="12"/>
      <c r="K143" s="12"/>
    </row>
    <row r="144" spans="5:11" ht="15.75" customHeight="1" x14ac:dyDescent="0.25">
      <c r="E144" s="11"/>
      <c r="F144" s="11"/>
      <c r="G144" s="12"/>
      <c r="H144" s="12"/>
      <c r="I144" s="12"/>
      <c r="J144" s="12"/>
      <c r="K144" s="12"/>
    </row>
    <row r="145" spans="5:11" ht="15.75" customHeight="1" x14ac:dyDescent="0.25">
      <c r="E145" s="11"/>
      <c r="F145" s="11"/>
      <c r="G145" s="12"/>
      <c r="H145" s="12"/>
      <c r="I145" s="12"/>
      <c r="J145" s="12"/>
      <c r="K145" s="12"/>
    </row>
    <row r="146" spans="5:11" ht="15.75" customHeight="1" x14ac:dyDescent="0.25">
      <c r="E146" s="11"/>
      <c r="F146" s="11"/>
      <c r="G146" s="12"/>
      <c r="H146" s="12"/>
      <c r="I146" s="12"/>
      <c r="J146" s="12"/>
      <c r="K146" s="12"/>
    </row>
    <row r="147" spans="5:11" ht="15.75" customHeight="1" x14ac:dyDescent="0.25">
      <c r="E147" s="11"/>
      <c r="F147" s="11"/>
      <c r="G147" s="12"/>
      <c r="H147" s="12"/>
      <c r="I147" s="12"/>
      <c r="J147" s="12"/>
      <c r="K147" s="12"/>
    </row>
    <row r="148" spans="5:11" ht="15.75" customHeight="1" x14ac:dyDescent="0.25">
      <c r="E148" s="11"/>
      <c r="F148" s="11"/>
      <c r="G148" s="12"/>
      <c r="H148" s="12"/>
      <c r="I148" s="12"/>
      <c r="J148" s="12"/>
      <c r="K148" s="12"/>
    </row>
    <row r="149" spans="5:11" ht="15.75" customHeight="1" x14ac:dyDescent="0.25">
      <c r="E149" s="11"/>
      <c r="F149" s="11"/>
      <c r="G149" s="12"/>
      <c r="H149" s="12"/>
      <c r="I149" s="12"/>
      <c r="J149" s="12"/>
      <c r="K149" s="12"/>
    </row>
    <row r="150" spans="5:11" ht="15.75" customHeight="1" x14ac:dyDescent="0.25">
      <c r="E150" s="11"/>
      <c r="F150" s="11"/>
      <c r="G150" s="12"/>
      <c r="H150" s="12"/>
      <c r="I150" s="12"/>
      <c r="J150" s="12"/>
      <c r="K150" s="12"/>
    </row>
    <row r="151" spans="5:11" ht="15.75" customHeight="1" x14ac:dyDescent="0.25">
      <c r="E151" s="11"/>
      <c r="F151" s="11"/>
      <c r="G151" s="12"/>
      <c r="H151" s="12"/>
      <c r="I151" s="12"/>
      <c r="J151" s="12"/>
      <c r="K151" s="12"/>
    </row>
  </sheetData>
  <mergeCells count="6">
    <mergeCell ref="E52:K52"/>
    <mergeCell ref="E53:G53"/>
    <mergeCell ref="I53:K53"/>
    <mergeCell ref="E5:K5"/>
    <mergeCell ref="E6:G6"/>
    <mergeCell ref="I6:K6"/>
  </mergeCells>
  <pageMargins left="0.70866141732283472" right="0.31496062992125984" top="0.51181102362204722" bottom="0.51181102362204722" header="0.31496062992125984" footer="0.31496062992125984"/>
  <pageSetup paperSize="9" scale="85" firstPageNumber="7" fitToWidth="0" fitToHeight="0" orientation="portrait" useFirstPageNumber="1" r:id="rId1"/>
  <headerFooter alignWithMargins="0">
    <oddFooter>&amp;R&amp;"Angsana New,ธรรมดา"&amp;14&amp;P</oddFooter>
  </headerFooter>
  <rowBreaks count="1" manualBreakCount="1">
    <brk id="4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baa4cf5-27fa-4b35-a43d-d4be8ab6055f" xsi:nil="true"/>
    <Reviewer_x0020_Sign_x002d_off xmlns="4baa4cf5-27fa-4b35-a43d-d4be8ab605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5FBBDA0CAA3948BC7CCCA688A01457" ma:contentTypeVersion="5" ma:contentTypeDescription="Create a new document." ma:contentTypeScope="" ma:versionID="a968b529943af8979bb9a67577a7ace5">
  <xsd:schema xmlns:xsd="http://www.w3.org/2001/XMLSchema" xmlns:xs="http://www.w3.org/2001/XMLSchema" xmlns:p="http://schemas.microsoft.com/office/2006/metadata/properties" xmlns:ns2="4baa4cf5-27fa-4b35-a43d-d4be8ab6055f" targetNamespace="http://schemas.microsoft.com/office/2006/metadata/properties" ma:root="true" ma:fieldsID="2213637c5834cacb593ec63b115b0b47" ns2:_="">
    <xsd:import namespace="4baa4cf5-27fa-4b35-a43d-d4be8ab605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a4cf5-27fa-4b35-a43d-d4be8ab605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1A062-BD32-4787-9391-1AFB7476DC4A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4baa4cf5-27fa-4b35-a43d-d4be8ab6055f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19E55F5-DD9C-4A81-A136-09D6B58F2B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D53FF1-DC48-4322-A8CE-03DA9344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a4cf5-27fa-4b35-a43d-d4be8ab605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Assets P1</vt:lpstr>
      <vt:lpstr>Liability P2-3</vt:lpstr>
      <vt:lpstr>P&amp;L 3 months P4</vt:lpstr>
      <vt:lpstr>EQ-Conso P5</vt:lpstr>
      <vt:lpstr>EQ-separate P6</vt:lpstr>
      <vt:lpstr>SCF P7-8</vt:lpstr>
      <vt:lpstr>'Assets P1'!Print_Area</vt:lpstr>
      <vt:lpstr>'EQ-Conso P5'!Print_Area</vt:lpstr>
      <vt:lpstr>'EQ-separate P6'!Print_Area</vt:lpstr>
      <vt:lpstr>'Liability P2-3'!Print_Area</vt:lpstr>
      <vt:lpstr>'P&amp;L 3 months P4'!Print_Area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User3 Lastname</cp:lastModifiedBy>
  <cp:lastPrinted>2026-05-14T14:42:03Z</cp:lastPrinted>
  <dcterms:created xsi:type="dcterms:W3CDTF">2025-05-13T12:01:33Z</dcterms:created>
  <dcterms:modified xsi:type="dcterms:W3CDTF">2026-05-14T14:42:20Z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0x010100925FBBDA0CAA3948BC7CCCA688A01457</vt:lpwstr>
  </property>
</Properties>
</file>