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na Resources\2026\Q1'2026\LANNA\"/>
    </mc:Choice>
  </mc:AlternateContent>
  <xr:revisionPtr revIDLastSave="0" documentId="13_ncr:1_{0014368E-9539-4109-99F8-D4D389B14C8D}" xr6:coauthVersionLast="47" xr6:coauthVersionMax="47" xr10:uidLastSave="{00000000-0000-0000-0000-000000000000}"/>
  <bookViews>
    <workbookView xWindow="-108" yWindow="-108" windowWidth="23256" windowHeight="12456" tabRatio="601" xr2:uid="{E215A022-29E5-44F7-BE23-272BDF8878CF}"/>
  </bookViews>
  <sheets>
    <sheet name="BS" sheetId="29" r:id="rId1"/>
    <sheet name="PLT" sheetId="30" r:id="rId2"/>
    <sheet name="CE_Conso" sheetId="32" r:id="rId3"/>
    <sheet name="CE_Separate" sheetId="33" r:id="rId4"/>
    <sheet name="CF" sheetId="3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45592.2378009259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BS!$A$1:$K$105</definedName>
    <definedName name="_xlnm.Print_Area" localSheetId="2">CE_Conso!$A$1:$AA$31</definedName>
    <definedName name="_xlnm.Print_Area" localSheetId="4">CF!$A$1:$K$105</definedName>
    <definedName name="_xlnm.Print_Area" localSheetId="1">PLT!$A$1:$K$68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8" i="29" l="1"/>
  <c r="I68" i="29"/>
  <c r="E68" i="29"/>
  <c r="G68" i="29"/>
  <c r="K19" i="29"/>
  <c r="K20" i="29" s="1"/>
  <c r="G19" i="29"/>
  <c r="G20" i="29" s="1"/>
  <c r="G32" i="29"/>
  <c r="G34" i="29" s="1"/>
  <c r="D74" i="34"/>
  <c r="F74" i="34"/>
  <c r="H74" i="34"/>
  <c r="J74" i="34"/>
  <c r="D92" i="34"/>
  <c r="F92" i="34"/>
  <c r="H92" i="34"/>
  <c r="J92" i="34"/>
  <c r="R11" i="33"/>
  <c r="R13" i="33"/>
  <c r="H14" i="33"/>
  <c r="H15" i="33"/>
  <c r="J14" i="33"/>
  <c r="J15" i="33"/>
  <c r="L14" i="33"/>
  <c r="L15" i="33"/>
  <c r="N14" i="33"/>
  <c r="N15" i="33"/>
  <c r="R17" i="33"/>
  <c r="H20" i="33"/>
  <c r="H21" i="33"/>
  <c r="I87" i="29"/>
  <c r="J20" i="33"/>
  <c r="L20" i="33"/>
  <c r="L21" i="33"/>
  <c r="I90" i="29"/>
  <c r="N20" i="33"/>
  <c r="J21" i="33"/>
  <c r="I88" i="29"/>
  <c r="N21" i="33"/>
  <c r="I91" i="29"/>
  <c r="U13" i="32"/>
  <c r="W13" i="32"/>
  <c r="AA13" i="32" s="1"/>
  <c r="U14" i="32"/>
  <c r="U15" i="32"/>
  <c r="U16" i="32"/>
  <c r="U20" i="32" s="1"/>
  <c r="W15" i="32"/>
  <c r="AA15" i="32"/>
  <c r="E16" i="32"/>
  <c r="E20" i="32" s="1"/>
  <c r="G16" i="32"/>
  <c r="G20" i="32" s="1"/>
  <c r="I16" i="32"/>
  <c r="I20" i="32"/>
  <c r="K16" i="32"/>
  <c r="K20" i="32"/>
  <c r="O16" i="32"/>
  <c r="O20" i="32" s="1"/>
  <c r="Q16" i="32"/>
  <c r="Q20" i="32" s="1"/>
  <c r="S16" i="32"/>
  <c r="S20" i="32" s="1"/>
  <c r="Y16" i="32"/>
  <c r="Y20" i="32" s="1"/>
  <c r="U19" i="32"/>
  <c r="W19" i="32"/>
  <c r="AA19" i="32" s="1"/>
  <c r="U22" i="32"/>
  <c r="G93" i="29" s="1"/>
  <c r="W22" i="32"/>
  <c r="AA22" i="32"/>
  <c r="U23" i="32"/>
  <c r="Y23" i="32"/>
  <c r="Y25" i="32" s="1"/>
  <c r="Y29" i="32" s="1"/>
  <c r="E96" i="29" s="1"/>
  <c r="U24" i="32"/>
  <c r="U25" i="32" s="1"/>
  <c r="U29" i="32" s="1"/>
  <c r="E93" i="29" s="1"/>
  <c r="W24" i="32"/>
  <c r="AA24" i="32" s="1"/>
  <c r="E25" i="32"/>
  <c r="G25" i="32"/>
  <c r="I25" i="32"/>
  <c r="K25" i="32"/>
  <c r="O25" i="32"/>
  <c r="O29" i="32" s="1"/>
  <c r="Q25" i="32"/>
  <c r="Q29" i="32"/>
  <c r="S25" i="32"/>
  <c r="S29" i="32"/>
  <c r="U28" i="32"/>
  <c r="W28" i="32"/>
  <c r="AA28" i="32" s="1"/>
  <c r="E29" i="32"/>
  <c r="E87" i="29"/>
  <c r="G29" i="32"/>
  <c r="I29" i="32"/>
  <c r="E90" i="29"/>
  <c r="K29" i="32"/>
  <c r="E91" i="29"/>
  <c r="D16" i="30"/>
  <c r="D17" i="30" s="1"/>
  <c r="F16" i="30"/>
  <c r="H16" i="30"/>
  <c r="H17" i="30"/>
  <c r="J16" i="30"/>
  <c r="J17" i="30"/>
  <c r="D23" i="30"/>
  <c r="F23" i="30"/>
  <c r="H23" i="30"/>
  <c r="J23" i="30"/>
  <c r="D57" i="30"/>
  <c r="D59" i="30" s="1"/>
  <c r="F57" i="30"/>
  <c r="H57" i="30"/>
  <c r="H59" i="30"/>
  <c r="P19" i="33"/>
  <c r="R19" i="33"/>
  <c r="J57" i="30"/>
  <c r="J59" i="30"/>
  <c r="E20" i="29"/>
  <c r="I20" i="29"/>
  <c r="E34" i="29"/>
  <c r="E35" i="29" s="1"/>
  <c r="I34" i="29"/>
  <c r="K34" i="29"/>
  <c r="E59" i="29"/>
  <c r="G59" i="29"/>
  <c r="G69" i="29" s="1"/>
  <c r="I59" i="29"/>
  <c r="K59" i="29"/>
  <c r="G87" i="29"/>
  <c r="K87" i="29"/>
  <c r="E88" i="29"/>
  <c r="G88" i="29"/>
  <c r="K88" i="29"/>
  <c r="G90" i="29"/>
  <c r="K90" i="29"/>
  <c r="G91" i="29"/>
  <c r="K91" i="29"/>
  <c r="G92" i="29"/>
  <c r="K92" i="29"/>
  <c r="G96" i="29"/>
  <c r="F59" i="30"/>
  <c r="F17" i="30"/>
  <c r="J24" i="30"/>
  <c r="J28" i="30"/>
  <c r="J9" i="34"/>
  <c r="J34" i="34" s="1"/>
  <c r="J59" i="34" s="1"/>
  <c r="J63" i="34" s="1"/>
  <c r="J30" i="30"/>
  <c r="F24" i="30"/>
  <c r="J51" i="30"/>
  <c r="J33" i="30"/>
  <c r="J38" i="30"/>
  <c r="F28" i="30"/>
  <c r="J61" i="30"/>
  <c r="J64" i="30"/>
  <c r="P12" i="33"/>
  <c r="F9" i="34"/>
  <c r="F34" i="34" s="1"/>
  <c r="F59" i="34" s="1"/>
  <c r="F63" i="34" s="1"/>
  <c r="F30" i="30"/>
  <c r="P14" i="33"/>
  <c r="P15" i="33"/>
  <c r="R12" i="33"/>
  <c r="F51" i="30"/>
  <c r="F33" i="30"/>
  <c r="F35" i="30"/>
  <c r="R14" i="33"/>
  <c r="R15" i="33"/>
  <c r="M14" i="32"/>
  <c r="F38" i="30"/>
  <c r="F61" i="30"/>
  <c r="W14" i="32"/>
  <c r="M16" i="32"/>
  <c r="M20" i="32"/>
  <c r="F64" i="30"/>
  <c r="W16" i="32"/>
  <c r="AA14" i="32"/>
  <c r="AA16" i="32" s="1"/>
  <c r="AA20" i="32" s="1"/>
  <c r="F66" i="30"/>
  <c r="H24" i="30"/>
  <c r="H28" i="30"/>
  <c r="H30" i="30"/>
  <c r="H9" i="34"/>
  <c r="H34" i="34" s="1"/>
  <c r="H59" i="34" s="1"/>
  <c r="H63" i="34" s="1"/>
  <c r="H51" i="30"/>
  <c r="H33" i="30"/>
  <c r="H38" i="30"/>
  <c r="P18" i="33"/>
  <c r="H61" i="30"/>
  <c r="H64" i="30"/>
  <c r="R18" i="33"/>
  <c r="R20" i="33"/>
  <c r="R21" i="33"/>
  <c r="P20" i="33"/>
  <c r="P21" i="33"/>
  <c r="I92" i="29"/>
  <c r="K69" i="29" l="1"/>
  <c r="D24" i="30"/>
  <c r="D28" i="30" s="1"/>
  <c r="J94" i="34"/>
  <c r="J98" i="34" s="1"/>
  <c r="F94" i="34"/>
  <c r="F98" i="34" s="1"/>
  <c r="H94" i="34"/>
  <c r="H98" i="34" s="1"/>
  <c r="W20" i="32"/>
  <c r="D9" i="34"/>
  <c r="D34" i="34" s="1"/>
  <c r="D59" i="34" s="1"/>
  <c r="D63" i="34" s="1"/>
  <c r="D94" i="34" s="1"/>
  <c r="D98" i="34" s="1"/>
  <c r="D30" i="30"/>
  <c r="I69" i="29"/>
  <c r="E69" i="29"/>
  <c r="K35" i="29"/>
  <c r="I94" i="29"/>
  <c r="I97" i="29" s="1"/>
  <c r="G94" i="29"/>
  <c r="G97" i="29" s="1"/>
  <c r="G98" i="29" s="1"/>
  <c r="K94" i="29"/>
  <c r="K97" i="29" s="1"/>
  <c r="K98" i="29" s="1"/>
  <c r="G35" i="29"/>
  <c r="I35" i="29"/>
  <c r="D51" i="30" l="1"/>
  <c r="D61" i="30" s="1"/>
  <c r="D64" i="30" s="1"/>
  <c r="D66" i="30" s="1"/>
  <c r="D35" i="30"/>
  <c r="D33" i="30"/>
  <c r="I98" i="29"/>
  <c r="D38" i="30" l="1"/>
  <c r="M23" i="32"/>
  <c r="M25" i="32" l="1"/>
  <c r="M29" i="32" s="1"/>
  <c r="E92" i="29" s="1"/>
  <c r="E94" i="29" s="1"/>
  <c r="E97" i="29" s="1"/>
  <c r="E98" i="29" s="1"/>
  <c r="W23" i="32"/>
  <c r="AA23" i="32" l="1"/>
  <c r="AA25" i="32" s="1"/>
  <c r="AA29" i="32" s="1"/>
  <c r="W25" i="32"/>
  <c r="W29" i="32" s="1"/>
</calcChain>
</file>

<file path=xl/sharedStrings.xml><?xml version="1.0" encoding="utf-8"?>
<sst xmlns="http://schemas.openxmlformats.org/spreadsheetml/2006/main" count="385" uniqueCount="249">
  <si>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</si>
  <si>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</si>
  <si>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</si>
  <si>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</si>
  <si>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</si>
  <si>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</si>
  <si>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</si>
  <si>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</si>
  <si>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</si>
  <si>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</si>
  <si>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</si>
  <si>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</si>
  <si>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</si>
  <si>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</si>
  <si>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</si>
  <si>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</si>
  <si>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</si>
  <si>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</si>
  <si>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</si>
  <si>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</si>
  <si>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บริษัท ลานนารีซอร์สเซส จำกัด (มหาชน) และบริษัทย่อย</t>
  </si>
  <si>
    <t>สินทรัพย์ไม่หมุนเวียน</t>
  </si>
  <si>
    <t>รวมสินทรัพย์ไม่หมุนเวียน</t>
  </si>
  <si>
    <t xml:space="preserve">หนี้สินไม่หมุนเวียน </t>
  </si>
  <si>
    <t xml:space="preserve">รวมหนี้สินไม่หมุนเวียน </t>
  </si>
  <si>
    <t>กำไรสะสม</t>
  </si>
  <si>
    <t>ทุนเรือนหุ้นที่ออก</t>
  </si>
  <si>
    <t>สำรองตาม</t>
  </si>
  <si>
    <t>สำรอง</t>
  </si>
  <si>
    <t>และชำระแล้ว</t>
  </si>
  <si>
    <t>กฎหมาย</t>
  </si>
  <si>
    <t>ทั่วไป</t>
  </si>
  <si>
    <t>ยังไม่ได้จัดสรร</t>
  </si>
  <si>
    <t>รวม</t>
  </si>
  <si>
    <t xml:space="preserve">กระแสเงินสดจากกิจกรรมดำเนินงาน 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</si>
  <si>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</si>
  <si>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</si>
  <si>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</si>
  <si>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</si>
  <si>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</si>
  <si>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</si>
  <si>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 xml:space="preserve">   ค่าใช้จ่ายค้างจ่าย</t>
  </si>
  <si>
    <t>ทุนเรือนหุ้น</t>
  </si>
  <si>
    <t>รายได้อื่น</t>
  </si>
  <si>
    <t>รวมรายได้อื่น</t>
  </si>
  <si>
    <t>ส่วนแบ่งกำไรจากเงินลงทุนในบริษัทร่วม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</si>
  <si>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</si>
  <si>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</si>
  <si>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สินค้าคงเหลือ</t>
  </si>
  <si>
    <t xml:space="preserve">   สินทรัพย์หมุนเวียนอื่น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</si>
  <si>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</si>
  <si>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</si>
  <si>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</si>
  <si>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ส่วนเกินมูลค่าหุ้นสามัญ</t>
  </si>
  <si>
    <t>ส่วนของผู้ถือหุ้นของบริษัทฯ</t>
  </si>
  <si>
    <t>ค่าใช้จ่ายในการบริหาร</t>
  </si>
  <si>
    <t>ผู้ถือหุ้น</t>
  </si>
  <si>
    <t>จัดสรรแล้ว</t>
  </si>
  <si>
    <t>ข้อมูลกระแสเงินสดเปิดเผยเพิ่มเติม</t>
  </si>
  <si>
    <t>รายได้จากการขาย</t>
  </si>
  <si>
    <t>รายได้ค่านายหน้าและค่าบริการการตลาด</t>
  </si>
  <si>
    <t>ต้นทุนขาย</t>
  </si>
  <si>
    <t>ขาดทุนจากอัตราแลกเปลี่ยน</t>
  </si>
  <si>
    <t xml:space="preserve">กำไรต่อหุ้นขั้นพื้นฐาน </t>
  </si>
  <si>
    <t xml:space="preserve">   ยังไม่ได้จัดสรร</t>
  </si>
  <si>
    <t xml:space="preserve">   จัดสรรแล้ว - สำรองตามกฎหมาย</t>
  </si>
  <si>
    <t xml:space="preserve">   จัดสรรแล้ว - สำรองทั่วไป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</si>
  <si>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</si>
  <si>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</si>
  <si>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</si>
  <si>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จากส่วนที่ถึงกำหนดชำระภายในหนึ่งปี</t>
  </si>
  <si>
    <t>องค์ประกอบอื่นของส่วนของผู้ถือหุ้น</t>
  </si>
  <si>
    <t>งบกำไรขาดทุนเบ็ดเสร็จ</t>
  </si>
  <si>
    <t xml:space="preserve">กำไรขาดทุนเบ็ดเสร็จอื่น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</si>
  <si>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</si>
  <si>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</si>
  <si>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</si>
  <si>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ของบริษัทย่อย</t>
  </si>
  <si>
    <t>ของบริษัทฯ</t>
  </si>
  <si>
    <t>ของส่วนของผู้ถือหุ้น</t>
  </si>
  <si>
    <t>เงินตราต่างประเทศ</t>
  </si>
  <si>
    <t>สำรองทั่วไป</t>
  </si>
  <si>
    <t>ชำระแล้ว</t>
  </si>
  <si>
    <t>ส่วนของ</t>
  </si>
  <si>
    <t>อำนาจควบคุม</t>
  </si>
  <si>
    <t>องค์ประกอบอื่น</t>
  </si>
  <si>
    <t>ที่ออกและ</t>
  </si>
  <si>
    <t>ส่วนได้เสียที่ไม่มี</t>
  </si>
  <si>
    <t>ส่วนของผู้มี</t>
  </si>
  <si>
    <t>กำไรก่อนภาษี</t>
  </si>
  <si>
    <t>สินค้าคงเหลือ</t>
  </si>
  <si>
    <t xml:space="preserve">   เงินจ่ายล่วงหน้าค่าสินค้า</t>
  </si>
  <si>
    <t>เงินจ่ายล่วงหน้าค่าสินค้า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</si>
  <si>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</si>
  <si>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</si>
  <si>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</si>
  <si>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อสังหาริมทรัพย์เพื่อการลงทุน</t>
  </si>
  <si>
    <t>ค่าใช้จ่ายค้างจ่าย</t>
  </si>
  <si>
    <t>สินทรัพย์ไม่มีตัวตน</t>
  </si>
  <si>
    <t xml:space="preserve">   รายได้ค่าบริการ</t>
  </si>
  <si>
    <t>ค่าใช้จ่ายในการขายและจัดจำหน่าย</t>
  </si>
  <si>
    <t xml:space="preserve">   หนี้สินหมุนเวียนอื่น</t>
  </si>
  <si>
    <t>เงินฝากธนาคารที่มีภาระค้ำประกัน</t>
  </si>
  <si>
    <t>การแบ่งปันกำไร</t>
  </si>
  <si>
    <t>31 ธันวาคม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</si>
  <si>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</si>
  <si>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</si>
  <si>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ส่วนของผู้มีส่วนได้เสียที่ไม่มีอำนาจควบคุม</t>
  </si>
  <si>
    <t>สินทรัพย์ดำเนินงาน (เพิ่มขึ้น) ลดลง</t>
  </si>
  <si>
    <t>หนี้สินดำเนินงานเพิ่มขึ้น (ลดลง)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</si>
  <si>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</si>
  <si>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</si>
  <si>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</si>
  <si>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</si>
  <si>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(ตรวจสอบแล้ว)</t>
  </si>
  <si>
    <t>(ยังไม่ได้ตรวจสอบ</t>
  </si>
  <si>
    <t>แต่สอบทานแล้ว)</t>
  </si>
  <si>
    <t>กำไรสำหรับงวด</t>
  </si>
  <si>
    <t>กำไรส่วนที่เป็นของผู้ถือหุ้นบริษัทฯ (บาท)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</si>
  <si>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</si>
  <si>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</si>
  <si>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ซื้อคอมพิวเตอร์ซอฟต์แวร์</t>
  </si>
  <si>
    <t>หนี้สินและส่วนของผู้ถือหุ้น (ต่อ)</t>
  </si>
  <si>
    <t>ค่างบการเงินที่เป็น</t>
  </si>
  <si>
    <t>ผลต่างจากการแปลง</t>
  </si>
  <si>
    <t xml:space="preserve">   หุ้นสามัญ 524,999,679 หุ้น มูลค่าหุ้นละ 1 บาท</t>
  </si>
  <si>
    <t>สัดส่วนการถือหุ้น</t>
  </si>
  <si>
    <t>ในบริษัทย่อย</t>
  </si>
  <si>
    <t xml:space="preserve">   กำไรจากอัตราแลกเปลี่ยน</t>
  </si>
  <si>
    <t xml:space="preserve">   อื่น ๆ</t>
  </si>
  <si>
    <t>สำรองตามกฎหมาย</t>
  </si>
  <si>
    <t>ส่วนเกินมูลค่า</t>
  </si>
  <si>
    <t>หุ้นเป็นเกณฑ์</t>
  </si>
  <si>
    <t>การจ่ายโดยใช้</t>
  </si>
  <si>
    <t>ส่วนทุนจาก</t>
  </si>
  <si>
    <t>รายการที่จะถูกบันทึกในส่วนของกำไรหรือขาดทุนในภายหลัง</t>
  </si>
  <si>
    <t xml:space="preserve">   จ่ายค่าฟื้นฟูสภาพเหมือง</t>
  </si>
  <si>
    <t xml:space="preserve"> </t>
  </si>
  <si>
    <t>สินทรัพย์ทางการเงินหมุนเวียนอื่น</t>
  </si>
  <si>
    <t>ส่วนเกินทุน</t>
  </si>
  <si>
    <t>จากการเปลี่ยนแปลง</t>
  </si>
  <si>
    <t>เงินกู้ยืมระยะยาวจากสถาบันการเงิน - สุทธิ</t>
  </si>
  <si>
    <t>ภาษีมูลค่าเพิ่มรอเรียกคืน</t>
  </si>
  <si>
    <t xml:space="preserve">   ภาษีมูลค่าเพิ่มรอเรียกคืน</t>
  </si>
  <si>
    <t>หุ้นสามัญ</t>
  </si>
  <si>
    <t>ซื้ออาคารและอุปกรณ์</t>
  </si>
  <si>
    <t>สินทรัพย์หมุนเวียนอื่น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</si>
  <si>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</si>
  <si>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</si>
  <si>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หนี้สินทางการเงินหมุนเวียนอื่น</t>
  </si>
  <si>
    <t>ส่วนของหนี้สินตามสัญญาเช่า</t>
  </si>
  <si>
    <t>ต้นทุนทางการเงิน</t>
  </si>
  <si>
    <t xml:space="preserve">   หนี้สินทางการเงินหมุนเวียนอื่น</t>
  </si>
  <si>
    <t>จำนวนหุ้นสามัญถัวเฉลี่ยถ่วงน้ำหนัก (พันหุ้น)</t>
  </si>
  <si>
    <t xml:space="preserve">   เงินปันผลรับ</t>
  </si>
  <si>
    <t xml:space="preserve">   รายได้จากเงินปันผลรับ</t>
  </si>
  <si>
    <t>เงินปันผลจ่าย</t>
  </si>
  <si>
    <t xml:space="preserve">   ของบริษัทย่อยลดลงจากการจ่ายเงินปันผล</t>
  </si>
  <si>
    <t xml:space="preserve">   ของบริษัทย่อย</t>
  </si>
  <si>
    <t>รายได้ทางการเงิน</t>
  </si>
  <si>
    <t xml:space="preserve">   สำรองค่าฟื้นฟูสภาพเหมืองและต้นทุนในการรื้อถอน </t>
  </si>
  <si>
    <t>สินทรัพย์ไม่หมุนเวียนอื่นเพิ่มขึ้น</t>
  </si>
  <si>
    <t>กำไรจากการดำเนินงาน</t>
  </si>
  <si>
    <t xml:space="preserve">   รายได้ทางการเงิน</t>
  </si>
  <si>
    <t xml:space="preserve">   ต้นทุนทางการเงิน</t>
  </si>
  <si>
    <t>เงินสดจ่ายชำระดอกเบี้ยของหนี้สินตามสัญญาเช่า</t>
  </si>
  <si>
    <t>รายการที่ไม่เกี่ยวกับเงินสด</t>
  </si>
  <si>
    <t>เงินสดจ่ายชำระคืนเงินต้นของหนี้สินตามสัญญาเช่า</t>
  </si>
  <si>
    <t>ค่าใช้จ่ายภาษีเงินได้</t>
  </si>
  <si>
    <t>กระแสเงินสดจากกิจกรรมดำเนินงาน (ต่อ)</t>
  </si>
  <si>
    <t>กำไรก่อนค่าใช้จ่ายภาษีเงินได้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</si>
  <si>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</si>
  <si>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</si>
  <si>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เงินสดและรายการเทียบเท่าเงินสดปลายงวด </t>
  </si>
  <si>
    <t>เงินสดรับจากการจำหน่ายเครื่องจักรและอุปกรณ์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</si>
  <si>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</si>
  <si>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</si>
  <si>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ส่วนที่เป็นของผู้มีส่วนได้เสียที่ไม่มีอำนาจควบคุมของ</t>
  </si>
  <si>
    <t>ผลต่างของอัตราแลกเปลี่ยนจากการแปลงค่างบการเงิน</t>
  </si>
  <si>
    <t xml:space="preserve">กำไรสำหรับงวด 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</si>
  <si>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</si>
  <si>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</si>
  <si>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กำไรที่ยังไม่เกิดขึ้นจริงจากการเปลี่ยนแปลง</t>
  </si>
  <si>
    <t>กำไรขาดทุนเบ็ดเสร็จอื่น</t>
  </si>
  <si>
    <t xml:space="preserve">      จากการยกเลิกสัญญา</t>
  </si>
  <si>
    <t xml:space="preserve">   ที่เป็นเงินตราต่างประเทศ</t>
  </si>
  <si>
    <t>หนี้สินตามสัญญาเช่า - สุทธิ</t>
  </si>
  <si>
    <t xml:space="preserve">   ตัดจำหน่ายภาษีมูลค่าเพิ่มรอเรียกคืนและภาษีเงินได้จ่ายล่วงหน้า</t>
  </si>
  <si>
    <t xml:space="preserve">   การเพิ่มขึ้นของสินทรัพย์สิทธิการใช้และหนี้สินตามสัญญาเช่า</t>
  </si>
  <si>
    <t xml:space="preserve">   ค่าเผื่อการด้อยค่าของเงินลงทุนในบริษัทย่อย 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</si>
  <si>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</si>
  <si>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</si>
  <si>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2, 3</t>
  </si>
  <si>
    <t>2, 12</t>
  </si>
  <si>
    <t>เงินสดสุทธิใช้ไปในกิจกรรมจัดหาเงิน</t>
  </si>
  <si>
    <t>งบฐานะการเงิน</t>
  </si>
  <si>
    <t>งบฐานะการเงิน (ต่อ)</t>
  </si>
  <si>
    <t>ผลต่างจากการแปลงค่างบการเงินเพิ่มขึ้น (ลดลง)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</si>
  <si>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</si>
  <si>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</si>
  <si>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เงินกู้ยืมระยะสั้นจากสถาบันการเงินลดลงสุทธิ</t>
  </si>
  <si>
    <t xml:space="preserve">      มูลค่าของสินทรัพย์ทางการเงินหมุนเวียนอื่น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</si>
  <si>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</si>
  <si>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</si>
  <si>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</si>
  <si>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</si>
  <si>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</si>
  <si>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</si>
  <si>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</si>
  <si>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</si>
  <si>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ประมาณการหนี้สินสำหรับผลประโยชน์พนักงาน</t>
  </si>
  <si>
    <t xml:space="preserve">   กำไรจากการจำหน่ายและตัดจำหน่ายเครื่องจักร อุปกรณ์ </t>
  </si>
  <si>
    <t xml:space="preserve">      และคอมพิวเตอร์ซอฟต์แวร์</t>
  </si>
  <si>
    <t xml:space="preserve">   ขาดทุนจากการด้อยค่าของสินทรัพย์ที่ไม่ใช่สินทรัพย์ทางการเงิน</t>
  </si>
  <si>
    <t>สินทรัพย์ชีวภาพไม่หมุนเวียน</t>
  </si>
  <si>
    <t xml:space="preserve">   เงินสดรับจากดอกเบี้ย</t>
  </si>
  <si>
    <t>ซื้อสินทรัพย์ชีวภาพไม่หมุนเวียน</t>
  </si>
  <si>
    <t xml:space="preserve">   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</si>
  <si>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</si>
  <si>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</si>
  <si>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ขาดทุนจากการตัดจำหน่ายต้นทุนการเปิดหน้าดินรอตัดบัญชี</t>
  </si>
  <si>
    <t>สำรองค่าฟื้นฟูสภาพเหมืองและต้นทุนในการรื้อถอน</t>
  </si>
  <si>
    <t xml:space="preserve">   เจ้าหนี้จากการซื้ออาคารและอุปกรณ์ และสินทรัพย์ไม่มีตัวตน</t>
  </si>
  <si>
    <t>เงินสดจ่ายชำระคืนเงินกู้ยืมระยะยาวจากสถาบันการเงิน</t>
  </si>
  <si>
    <t>สินทรัพย์ภาษีเงินได้ของงวดปัจจุบัน</t>
  </si>
  <si>
    <t>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</si>
  <si>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</si>
  <si>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</si>
  <si>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</si>
  <si>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</si>
  <si>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</si>
  <si>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</si>
  <si>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</si>
  <si>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จากตราสารอนุพันธ์ที่ยังไม่เกิดขึ้น</t>
  </si>
  <si>
    <t xml:space="preserve"> 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</si>
  <si>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</si>
  <si>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</si>
  <si>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โอนกลับค่าเผื่อการด้อยค่าของเงินจ่ายล่วงหน้าค่าสินค้า</t>
  </si>
  <si>
    <t>เงินฝากประจำเพิ่มขึ้น</t>
  </si>
  <si>
    <t>เงินฝากธนาคารที่มีภาระค้ำประกันลดลง (เพิ่มขึ้น)</t>
  </si>
  <si>
    <t>เงินปันผลรับจากบริษัทย่อย</t>
  </si>
  <si>
    <t>สินทรัพย์ทางการเงินไม่หมุนเวียนอื่นลดลง (เพิ่มขึ้น)</t>
  </si>
  <si>
    <t>เงินสดสุทธิใช้ไปในกิจกรรมลงทุน</t>
  </si>
  <si>
    <t xml:space="preserve">   ขาดทุนจากการตัดจำหน่ายสินทรัพย์สิทธิการใช้</t>
  </si>
  <si>
    <t xml:space="preserve">   ของบริษัทย่อยเพิ่มขึ้น (ลดลง)</t>
  </si>
  <si>
    <t>ทุนจดทะเบียน</t>
  </si>
  <si>
    <t>ทุนออกจำหน่ายและชำระเต็มมูลค่าแล้ว</t>
  </si>
  <si>
    <t>2, 6</t>
  </si>
  <si>
    <t xml:space="preserve">   โอนกลับรายการปรับลดสินค้าคงเหลือเป็นมูลค่าสุทธิที่จะได้รับ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</si>
</sst>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</numFmts>
  <fonts count="15">
    <font>
      <sz val="14"/>
      <name val="CordiaUPC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UPC"/>
      <family val="2"/>
    </font>
    <font>
      <sz val="14"/>
      <color indexed="12"/>
      <name val="Angsana New"/>
      <family val="1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09">
    <xf numFmtId="0" fontId="0" fillId="0" borderId="0" xfId="0"/>
    <xf numFmtId="43" fontId="2" fillId="0" borderId="0" xfId="1" applyFont="1" applyFill="1" applyAlignment="1"/>
    <xf numFmtId="43" fontId="2" fillId="0" borderId="0" xfId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41" fontId="2" fillId="0" borderId="5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/>
    <xf numFmtId="41" fontId="2" fillId="0" borderId="4" xfId="0" applyNumberFormat="1" applyFont="1" applyBorder="1" applyAlignment="1">
      <alignment horizontal="right"/>
    </xf>
    <xf numFmtId="43" fontId="2" fillId="0" borderId="0" xfId="0" applyNumberFormat="1" applyFont="1"/>
    <xf numFmtId="41" fontId="2" fillId="0" borderId="6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2" fillId="0" borderId="0" xfId="11" applyFont="1" applyAlignment="1">
      <alignment horizontal="right"/>
    </xf>
    <xf numFmtId="0" fontId="3" fillId="0" borderId="0" xfId="0" quotePrefix="1" applyFont="1" applyAlignment="1">
      <alignment horizontal="left"/>
    </xf>
    <xf numFmtId="165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left"/>
    </xf>
    <xf numFmtId="3" fontId="2" fillId="0" borderId="0" xfId="0" applyNumberFormat="1" applyFont="1"/>
    <xf numFmtId="41" fontId="2" fillId="0" borderId="4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/>
    <xf numFmtId="41" fontId="2" fillId="0" borderId="3" xfId="0" applyNumberFormat="1" applyFont="1" applyBorder="1" applyAlignment="1">
      <alignment horizontal="right"/>
    </xf>
    <xf numFmtId="0" fontId="2" fillId="0" borderId="0" xfId="9" applyFont="1"/>
    <xf numFmtId="0" fontId="2" fillId="0" borderId="0" xfId="0" quotePrefix="1" applyFont="1" applyAlignment="1">
      <alignment horizontal="left"/>
    </xf>
    <xf numFmtId="0" fontId="2" fillId="0" borderId="0" xfId="11" applyFont="1"/>
    <xf numFmtId="0" fontId="3" fillId="0" borderId="0" xfId="11" applyFont="1" applyAlignment="1">
      <alignment horizontal="left"/>
    </xf>
    <xf numFmtId="0" fontId="3" fillId="0" borderId="0" xfId="11" applyFont="1"/>
    <xf numFmtId="0" fontId="3" fillId="0" borderId="0" xfId="11" applyFont="1" applyAlignment="1">
      <alignment horizontal="center"/>
    </xf>
    <xf numFmtId="0" fontId="2" fillId="0" borderId="0" xfId="11" applyFont="1" applyAlignment="1">
      <alignment horizontal="center"/>
    </xf>
    <xf numFmtId="0" fontId="2" fillId="0" borderId="4" xfId="11" applyFont="1" applyBorder="1" applyAlignment="1">
      <alignment horizontal="center"/>
    </xf>
    <xf numFmtId="0" fontId="4" fillId="0" borderId="0" xfId="1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41" fontId="2" fillId="0" borderId="0" xfId="11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41" fontId="2" fillId="0" borderId="0" xfId="11" applyNumberFormat="1" applyFont="1" applyAlignment="1">
      <alignment horizontal="center"/>
    </xf>
    <xf numFmtId="41" fontId="2" fillId="0" borderId="0" xfId="11" applyNumberFormat="1" applyFont="1"/>
    <xf numFmtId="0" fontId="5" fillId="0" borderId="0" xfId="11" applyFont="1" applyAlignment="1">
      <alignment horizontal="center"/>
    </xf>
    <xf numFmtId="41" fontId="2" fillId="0" borderId="7" xfId="11" applyNumberFormat="1" applyFont="1" applyBorder="1" applyAlignment="1">
      <alignment horizontal="right"/>
    </xf>
    <xf numFmtId="41" fontId="2" fillId="0" borderId="8" xfId="11" applyNumberFormat="1" applyFont="1" applyBorder="1" applyAlignment="1">
      <alignment horizontal="center"/>
    </xf>
    <xf numFmtId="41" fontId="2" fillId="0" borderId="8" xfId="11" applyNumberFormat="1" applyFont="1" applyBorder="1" applyAlignment="1">
      <alignment horizontal="right"/>
    </xf>
    <xf numFmtId="41" fontId="2" fillId="0" borderId="3" xfId="11" applyNumberFormat="1" applyFont="1" applyBorder="1" applyAlignment="1">
      <alignment horizontal="right"/>
    </xf>
    <xf numFmtId="37" fontId="2" fillId="0" borderId="0" xfId="11" applyNumberFormat="1" applyFont="1" applyAlignment="1">
      <alignment horizontal="right"/>
    </xf>
    <xf numFmtId="165" fontId="2" fillId="0" borderId="0" xfId="0" applyNumberFormat="1" applyFont="1"/>
    <xf numFmtId="37" fontId="3" fillId="0" borderId="0" xfId="0" applyNumberFormat="1" applyFont="1" applyAlignment="1">
      <alignment horizontal="left"/>
    </xf>
    <xf numFmtId="165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left"/>
    </xf>
    <xf numFmtId="41" fontId="2" fillId="0" borderId="7" xfId="0" applyNumberFormat="1" applyFont="1" applyBorder="1"/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/>
    <xf numFmtId="41" fontId="2" fillId="0" borderId="8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5" fontId="2" fillId="0" borderId="0" xfId="0" quotePrefix="1" applyNumberFormat="1" applyFont="1" applyAlignment="1">
      <alignment horizontal="centerContinuous"/>
    </xf>
    <xf numFmtId="165" fontId="4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37" fontId="2" fillId="0" borderId="0" xfId="0" applyNumberFormat="1" applyFont="1"/>
    <xf numFmtId="37" fontId="3" fillId="0" borderId="0" xfId="0" applyNumberFormat="1" applyFont="1"/>
    <xf numFmtId="165" fontId="13" fillId="0" borderId="0" xfId="0" applyNumberFormat="1" applyFont="1"/>
    <xf numFmtId="41" fontId="2" fillId="0" borderId="6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43" fontId="2" fillId="0" borderId="6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9" fontId="3" fillId="0" borderId="0" xfId="0" applyNumberFormat="1" applyFont="1"/>
    <xf numFmtId="49" fontId="5" fillId="0" borderId="0" xfId="9" applyNumberFormat="1" applyFont="1"/>
    <xf numFmtId="49" fontId="2" fillId="0" borderId="0" xfId="9" applyNumberFormat="1" applyFont="1"/>
    <xf numFmtId="41" fontId="2" fillId="0" borderId="5" xfId="0" applyNumberFormat="1" applyFont="1" applyBorder="1"/>
    <xf numFmtId="49" fontId="3" fillId="0" borderId="0" xfId="9" applyNumberFormat="1" applyFont="1"/>
    <xf numFmtId="0" fontId="2" fillId="0" borderId="0" xfId="9" applyFont="1" applyAlignment="1">
      <alignment horizontal="center"/>
    </xf>
    <xf numFmtId="165" fontId="2" fillId="0" borderId="0" xfId="9" applyNumberFormat="1" applyFont="1" applyAlignment="1">
      <alignment horizontal="centerContinuous"/>
    </xf>
    <xf numFmtId="41" fontId="2" fillId="0" borderId="0" xfId="9" applyNumberFormat="1" applyFont="1"/>
    <xf numFmtId="165" fontId="2" fillId="0" borderId="0" xfId="9" applyNumberFormat="1" applyFont="1" applyAlignment="1">
      <alignment horizontal="left"/>
    </xf>
    <xf numFmtId="41" fontId="2" fillId="0" borderId="4" xfId="9" applyNumberFormat="1" applyFont="1" applyBorder="1"/>
    <xf numFmtId="41" fontId="2" fillId="0" borderId="6" xfId="0" applyNumberFormat="1" applyFont="1" applyBorder="1"/>
    <xf numFmtId="41" fontId="2" fillId="0" borderId="3" xfId="0" applyNumberFormat="1" applyFont="1" applyBorder="1"/>
    <xf numFmtId="16" fontId="2" fillId="0" borderId="0" xfId="0" quotePrefix="1" applyNumberFormat="1" applyFont="1" applyAlignment="1">
      <alignment horizontal="center"/>
    </xf>
    <xf numFmtId="0" fontId="2" fillId="0" borderId="4" xfId="0" quotePrefix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2" fillId="0" borderId="9" xfId="0" applyFont="1" applyBorder="1"/>
    <xf numFmtId="0" fontId="3" fillId="0" borderId="4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3" fillId="0" borderId="0" xfId="11" applyFont="1" applyAlignment="1">
      <alignment horizontal="left"/>
    </xf>
    <xf numFmtId="165" fontId="3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4" xfId="11" applyFont="1" applyBorder="1" applyAlignment="1">
      <alignment horizontal="center"/>
    </xf>
    <xf numFmtId="0" fontId="3" fillId="0" borderId="4" xfId="11" applyFont="1" applyBorder="1" applyAlignment="1">
      <alignment horizontal="center"/>
    </xf>
  </cellXfs>
  <cellStyles count="14">
    <cellStyle name="Comma" xfId="1" builtinId="3"/>
    <cellStyle name="comma zerodec" xfId="2" xr:uid="{CD8CA02E-2D4E-4332-87F6-158FD9C2BB0F}"/>
    <cellStyle name="Currency1" xfId="3" xr:uid="{EBC4BFC0-2995-400C-8384-05C5065ADE2A}"/>
    <cellStyle name="Dollar (zero dec)" xfId="4" xr:uid="{68967A12-AAB1-4EA9-AB54-7BCABB707798}"/>
    <cellStyle name="Grey" xfId="5" xr:uid="{0FB60822-BFE1-4EBE-A94D-CE85F68B4CCB}"/>
    <cellStyle name="Input [yellow]" xfId="6" xr:uid="{B91E21B7-F440-485F-93BC-A4E7CDC71751}"/>
    <cellStyle name="no dec" xfId="7" xr:uid="{9D24AA8D-C07E-435B-AAE4-2A1653125B7E}"/>
    <cellStyle name="Normal" xfId="0" builtinId="0"/>
    <cellStyle name="Normal - Style1" xfId="8" xr:uid="{FC7A2924-F47C-43BA-9560-9BB94BC0B40D}"/>
    <cellStyle name="Normal 2" xfId="9" xr:uid="{58F9195D-E33E-4905-8800-37160ABAA4E2}"/>
    <cellStyle name="Normal 3" xfId="10" xr:uid="{DABC81D1-B9AE-45C1-864F-A07D0DD51F99}"/>
    <cellStyle name="Normal_CE-Thai" xfId="11" xr:uid="{01F98885-D684-4206-8231-5893CCF4C250}"/>
    <cellStyle name="Percent [2]" xfId="12" xr:uid="{68638A7D-D875-44C9-8148-6D2B4CAFBC30}"/>
    <cellStyle name="Quantity" xfId="13" xr:uid="{3ED46B9F-3293-45BE-8EAB-562DDFED3B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CB35-7538-4805-AC4E-47FA55E797E9}">
  <dimension ref="A1:P105"/>
  <sheetViews>
    <sheetView showGridLines="0" tabSelected="1" view="pageBreakPreview" zoomScale="85" zoomScaleNormal="85" zoomScaleSheetLayoutView="85" workbookViewId="0">
      <selection activeCell="G2" sqref="G2"/>
    </sheetView>
  </sheetViews>
  <sheetFormatPr defaultColWidth="9.125" defaultRowHeight="22.2" customHeight="1"/>
  <cols>
    <col min="1" max="1" width="36.375" style="13" customWidth="1"/>
    <col min="2" max="2" width="4.375" style="13" customWidth="1"/>
    <col min="3" max="3" width="6" style="13" customWidth="1"/>
    <col min="4" max="4" width="0.75" style="13" customWidth="1"/>
    <col min="5" max="5" width="14.75" style="13" customWidth="1"/>
    <col min="6" max="6" width="0.75" style="13" customWidth="1"/>
    <col min="7" max="7" width="14.75" style="13" customWidth="1"/>
    <col min="8" max="8" width="0.75" style="13" customWidth="1"/>
    <col min="9" max="9" width="14.75" style="13" customWidth="1"/>
    <col min="10" max="10" width="0.75" style="13" customWidth="1"/>
    <col min="11" max="11" width="14.75" style="13" customWidth="1"/>
    <col min="12" max="12" width="0.75" style="13" customWidth="1"/>
    <col min="13" max="13" width="9.75" style="13" bestFit="1" customWidth="1"/>
    <col min="14" max="16384" width="9.125" style="13"/>
  </cols>
  <sheetData>
    <row r="1" spans="1:12" s="7" customFormat="1" ht="22.2" customHeight="1">
      <c r="A1" s="5" t="s">
        <v>20</v>
      </c>
      <c r="B1" s="5"/>
      <c r="C1" s="6"/>
      <c r="D1" s="6"/>
      <c r="E1" s="6"/>
      <c r="F1" s="6"/>
      <c r="G1" s="6"/>
      <c r="H1" s="6"/>
      <c r="I1" s="6"/>
      <c r="J1" s="6"/>
      <c r="K1" s="6"/>
    </row>
    <row r="2" spans="1:12" s="7" customFormat="1" ht="22.2" customHeight="1">
      <c r="A2" s="5" t="s">
        <v>195</v>
      </c>
      <c r="B2" s="5"/>
      <c r="C2" s="6"/>
      <c r="D2" s="6"/>
      <c r="E2" s="6"/>
      <c r="F2" s="6"/>
      <c r="G2" s="6"/>
      <c r="H2" s="6"/>
      <c r="I2" s="8"/>
      <c r="J2" s="6"/>
      <c r="K2" s="8"/>
    </row>
    <row r="3" spans="1:12" s="7" customFormat="1" ht="22.2" customHeight="1">
      <c r="A3" s="5" t="s">
        <v>230</v>
      </c>
      <c r="B3" s="6"/>
      <c r="C3" s="6"/>
      <c r="D3" s="6"/>
      <c r="E3" s="9"/>
      <c r="F3" s="9"/>
      <c r="G3" s="9"/>
      <c r="H3" s="9"/>
      <c r="I3" s="10"/>
      <c r="J3" s="6"/>
    </row>
    <row r="4" spans="1:12" s="7" customFormat="1" ht="22.2" customHeight="1">
      <c r="A4" s="5"/>
      <c r="B4" s="6"/>
      <c r="C4" s="6"/>
      <c r="D4" s="6"/>
      <c r="E4" s="9"/>
      <c r="F4" s="9"/>
      <c r="G4" s="9"/>
      <c r="H4" s="9"/>
      <c r="I4" s="10"/>
      <c r="J4" s="6"/>
      <c r="K4" s="10" t="s">
        <v>110</v>
      </c>
    </row>
    <row r="5" spans="1:12" s="11" customFormat="1" ht="22.2" customHeight="1">
      <c r="E5" s="102" t="s">
        <v>0</v>
      </c>
      <c r="F5" s="102"/>
      <c r="G5" s="102"/>
      <c r="I5" s="102" t="s">
        <v>35</v>
      </c>
      <c r="J5" s="102"/>
      <c r="K5" s="102"/>
    </row>
    <row r="6" spans="1:12" s="11" customFormat="1" ht="22.2" customHeight="1">
      <c r="E6" s="94" t="s">
        <v>231</v>
      </c>
      <c r="F6" s="9"/>
      <c r="G6" s="9" t="s">
        <v>104</v>
      </c>
      <c r="H6" s="9"/>
      <c r="I6" s="94" t="s">
        <v>231</v>
      </c>
      <c r="J6" s="9"/>
      <c r="K6" s="9" t="s">
        <v>104</v>
      </c>
    </row>
    <row r="7" spans="1:12" ht="22.2" customHeight="1">
      <c r="C7" s="14" t="s">
        <v>1</v>
      </c>
      <c r="D7" s="15"/>
      <c r="E7" s="95" t="s">
        <v>225</v>
      </c>
      <c r="F7" s="96"/>
      <c r="G7" s="95" t="s">
        <v>202</v>
      </c>
      <c r="H7" s="97"/>
      <c r="I7" s="95" t="s">
        <v>225</v>
      </c>
      <c r="J7" s="96"/>
      <c r="K7" s="95" t="s">
        <v>202</v>
      </c>
      <c r="L7" s="15"/>
    </row>
    <row r="8" spans="1:12" ht="22.2" customHeight="1">
      <c r="C8" s="14"/>
      <c r="D8" s="15"/>
      <c r="E8" s="97" t="s">
        <v>115</v>
      </c>
      <c r="F8" s="96"/>
      <c r="G8" s="97" t="s">
        <v>114</v>
      </c>
      <c r="H8" s="97"/>
      <c r="I8" s="97" t="s">
        <v>115</v>
      </c>
      <c r="J8" s="96"/>
      <c r="K8" s="97" t="s">
        <v>114</v>
      </c>
      <c r="L8" s="15"/>
    </row>
    <row r="9" spans="1:12" ht="22.2" customHeight="1">
      <c r="C9" s="14"/>
      <c r="D9" s="15"/>
      <c r="E9" s="97" t="s">
        <v>116</v>
      </c>
      <c r="F9" s="96"/>
      <c r="G9" s="9"/>
      <c r="H9" s="9"/>
      <c r="I9" s="97" t="s">
        <v>116</v>
      </c>
      <c r="J9" s="96"/>
      <c r="K9" s="9"/>
    </row>
    <row r="10" spans="1:12" ht="21" customHeight="1">
      <c r="A10" s="11" t="s">
        <v>36</v>
      </c>
      <c r="B10" s="11"/>
      <c r="C10" s="14"/>
      <c r="D10" s="15"/>
      <c r="E10" s="14"/>
      <c r="F10" s="15"/>
      <c r="G10" s="14"/>
      <c r="H10" s="14"/>
      <c r="I10" s="14"/>
      <c r="J10" s="15"/>
      <c r="K10" s="14"/>
      <c r="L10" s="98"/>
    </row>
    <row r="11" spans="1:12" ht="21" customHeight="1">
      <c r="A11" s="11" t="s">
        <v>2</v>
      </c>
      <c r="B11" s="11"/>
      <c r="C11" s="14"/>
      <c r="D11" s="15"/>
      <c r="E11" s="9"/>
      <c r="F11" s="10"/>
      <c r="G11" s="9"/>
      <c r="H11" s="9"/>
      <c r="I11" s="9"/>
      <c r="J11" s="10"/>
      <c r="K11" s="9"/>
    </row>
    <row r="12" spans="1:12" ht="21" customHeight="1">
      <c r="A12" s="7" t="s">
        <v>37</v>
      </c>
      <c r="B12" s="7"/>
      <c r="C12" s="16"/>
      <c r="E12" s="17">
        <v>2298095</v>
      </c>
      <c r="F12" s="18"/>
      <c r="G12" s="17">
        <v>2725562</v>
      </c>
      <c r="H12" s="18"/>
      <c r="I12" s="17">
        <v>1976650</v>
      </c>
      <c r="J12" s="18"/>
      <c r="K12" s="17">
        <v>2037755</v>
      </c>
      <c r="L12" s="18"/>
    </row>
    <row r="13" spans="1:12" ht="21" customHeight="1">
      <c r="A13" s="99" t="s">
        <v>204</v>
      </c>
      <c r="C13" s="16" t="s">
        <v>192</v>
      </c>
      <c r="E13" s="17">
        <v>1479336</v>
      </c>
      <c r="F13" s="18"/>
      <c r="G13" s="17">
        <v>1139391</v>
      </c>
      <c r="H13" s="18"/>
      <c r="I13" s="17">
        <v>237512</v>
      </c>
      <c r="J13" s="18"/>
      <c r="K13" s="17">
        <v>167960</v>
      </c>
      <c r="L13" s="18"/>
    </row>
    <row r="14" spans="1:12" ht="21" customHeight="1">
      <c r="A14" s="7" t="s">
        <v>90</v>
      </c>
      <c r="B14" s="7"/>
      <c r="E14" s="17">
        <v>639693</v>
      </c>
      <c r="F14" s="18"/>
      <c r="G14" s="17">
        <v>396094</v>
      </c>
      <c r="H14" s="18"/>
      <c r="I14" s="17">
        <v>115318</v>
      </c>
      <c r="J14" s="18"/>
      <c r="K14" s="17">
        <v>134529</v>
      </c>
      <c r="L14" s="18"/>
    </row>
    <row r="15" spans="1:12" ht="21" customHeight="1">
      <c r="A15" s="7" t="s">
        <v>142</v>
      </c>
      <c r="B15" s="7"/>
      <c r="C15" s="16"/>
      <c r="E15" s="17">
        <v>1099903</v>
      </c>
      <c r="F15" s="17"/>
      <c r="G15" s="17">
        <v>980032</v>
      </c>
      <c r="H15" s="18"/>
      <c r="I15" s="17">
        <v>0</v>
      </c>
      <c r="J15" s="18"/>
      <c r="K15" s="17">
        <v>1447</v>
      </c>
      <c r="L15" s="17"/>
    </row>
    <row r="16" spans="1:12" ht="21" customHeight="1">
      <c r="A16" s="7" t="s">
        <v>224</v>
      </c>
      <c r="B16" s="7"/>
      <c r="C16" s="16"/>
      <c r="E16" s="17">
        <v>1055637</v>
      </c>
      <c r="F16" s="17"/>
      <c r="G16" s="17">
        <v>931471</v>
      </c>
      <c r="H16" s="17"/>
      <c r="I16" s="17">
        <v>0</v>
      </c>
      <c r="J16" s="17"/>
      <c r="K16" s="17">
        <v>0</v>
      </c>
      <c r="L16" s="17"/>
    </row>
    <row r="17" spans="1:13" ht="21" customHeight="1">
      <c r="A17" s="7" t="s">
        <v>92</v>
      </c>
      <c r="B17" s="7"/>
      <c r="C17" s="16">
        <v>2</v>
      </c>
      <c r="E17" s="17">
        <v>54995</v>
      </c>
      <c r="F17" s="17"/>
      <c r="G17" s="17">
        <v>262551</v>
      </c>
      <c r="H17" s="17"/>
      <c r="I17" s="17">
        <v>0</v>
      </c>
      <c r="J17" s="17"/>
      <c r="K17" s="17">
        <v>15186</v>
      </c>
      <c r="L17" s="17"/>
    </row>
    <row r="18" spans="1:13" ht="21" customHeight="1">
      <c r="A18" s="7" t="s">
        <v>138</v>
      </c>
      <c r="B18" s="7"/>
      <c r="C18" s="16">
        <v>4</v>
      </c>
      <c r="E18" s="3">
        <v>1088115</v>
      </c>
      <c r="F18" s="17"/>
      <c r="G18" s="17">
        <v>1003030</v>
      </c>
      <c r="H18" s="17"/>
      <c r="I18" s="17">
        <v>1086983</v>
      </c>
      <c r="J18" s="17"/>
      <c r="K18" s="17">
        <v>1001900</v>
      </c>
      <c r="L18" s="17"/>
    </row>
    <row r="19" spans="1:13" ht="21" customHeight="1">
      <c r="A19" s="7" t="s">
        <v>146</v>
      </c>
      <c r="B19" s="7"/>
      <c r="C19" s="16"/>
      <c r="E19" s="17">
        <v>345002</v>
      </c>
      <c r="F19" s="18"/>
      <c r="G19" s="17">
        <f>274444+1</f>
        <v>274445</v>
      </c>
      <c r="H19" s="17"/>
      <c r="I19" s="17">
        <v>5757</v>
      </c>
      <c r="J19" s="17"/>
      <c r="K19" s="17">
        <f>4018-1</f>
        <v>4017</v>
      </c>
      <c r="L19" s="18"/>
    </row>
    <row r="20" spans="1:13" ht="21" customHeight="1">
      <c r="A20" s="11" t="s">
        <v>3</v>
      </c>
      <c r="B20" s="11"/>
      <c r="C20" s="16"/>
      <c r="E20" s="19">
        <f>SUM(E12:E19)</f>
        <v>8060776</v>
      </c>
      <c r="F20" s="18"/>
      <c r="G20" s="19">
        <f>SUM(G12:G19)</f>
        <v>7712576</v>
      </c>
      <c r="H20" s="17"/>
      <c r="I20" s="19">
        <f>SUM(I12:I19)</f>
        <v>3422220</v>
      </c>
      <c r="J20" s="18"/>
      <c r="K20" s="19">
        <f>SUM(K12:K19)</f>
        <v>3362794</v>
      </c>
      <c r="L20" s="18"/>
    </row>
    <row r="21" spans="1:13" ht="21" customHeight="1">
      <c r="A21" s="11" t="s">
        <v>21</v>
      </c>
      <c r="B21" s="11"/>
      <c r="C21" s="16"/>
      <c r="E21" s="17"/>
      <c r="F21" s="18"/>
      <c r="G21" s="17"/>
      <c r="H21" s="17"/>
      <c r="I21" s="17"/>
      <c r="J21" s="18"/>
      <c r="K21" s="17"/>
      <c r="L21" s="18"/>
    </row>
    <row r="22" spans="1:13" ht="21" customHeight="1">
      <c r="A22" s="7" t="s">
        <v>102</v>
      </c>
      <c r="B22" s="7"/>
      <c r="C22" s="16">
        <v>5</v>
      </c>
      <c r="E22" s="17">
        <v>491397</v>
      </c>
      <c r="F22" s="18"/>
      <c r="G22" s="17">
        <v>409469</v>
      </c>
      <c r="H22" s="18"/>
      <c r="I22" s="17">
        <v>0</v>
      </c>
      <c r="J22" s="18"/>
      <c r="K22" s="17">
        <v>0</v>
      </c>
      <c r="L22" s="18"/>
    </row>
    <row r="23" spans="1:13" ht="21" customHeight="1">
      <c r="A23" s="7" t="s">
        <v>93</v>
      </c>
      <c r="B23" s="7"/>
      <c r="C23" s="16">
        <v>6</v>
      </c>
      <c r="E23" s="20">
        <v>0</v>
      </c>
      <c r="F23" s="18"/>
      <c r="G23" s="20">
        <v>0</v>
      </c>
      <c r="H23" s="18"/>
      <c r="I23" s="20">
        <v>779595</v>
      </c>
      <c r="J23" s="18"/>
      <c r="K23" s="20">
        <v>780430</v>
      </c>
      <c r="L23" s="18"/>
      <c r="M23" s="18"/>
    </row>
    <row r="24" spans="1:13" ht="21" customHeight="1">
      <c r="A24" s="7" t="s">
        <v>94</v>
      </c>
      <c r="B24" s="7"/>
      <c r="C24" s="16">
        <v>7</v>
      </c>
      <c r="E24" s="17">
        <v>601367</v>
      </c>
      <c r="F24" s="18"/>
      <c r="G24" s="17">
        <v>589639</v>
      </c>
      <c r="H24" s="18"/>
      <c r="I24" s="17">
        <v>59328</v>
      </c>
      <c r="J24" s="18"/>
      <c r="K24" s="17">
        <v>59328</v>
      </c>
      <c r="L24" s="18"/>
    </row>
    <row r="25" spans="1:13" ht="21" customHeight="1">
      <c r="A25" s="7" t="s">
        <v>96</v>
      </c>
      <c r="B25" s="7"/>
      <c r="C25" s="16"/>
      <c r="E25" s="17">
        <v>44545</v>
      </c>
      <c r="F25" s="18"/>
      <c r="G25" s="18">
        <v>44881</v>
      </c>
      <c r="H25" s="18"/>
      <c r="I25" s="18">
        <v>28691</v>
      </c>
      <c r="J25" s="18"/>
      <c r="K25" s="18">
        <v>28691</v>
      </c>
      <c r="L25" s="18"/>
      <c r="M25" s="18"/>
    </row>
    <row r="26" spans="1:13" ht="21" customHeight="1">
      <c r="A26" s="7" t="s">
        <v>214</v>
      </c>
      <c r="B26" s="7"/>
      <c r="C26" s="16"/>
      <c r="E26" s="18">
        <v>27630</v>
      </c>
      <c r="F26" s="18"/>
      <c r="G26" s="18">
        <v>26841</v>
      </c>
      <c r="H26" s="18"/>
      <c r="I26" s="18">
        <v>0</v>
      </c>
      <c r="J26" s="18"/>
      <c r="K26" s="18">
        <v>0</v>
      </c>
      <c r="L26" s="18"/>
    </row>
    <row r="27" spans="1:13" ht="21" customHeight="1">
      <c r="A27" s="7" t="s">
        <v>95</v>
      </c>
      <c r="B27" s="7"/>
      <c r="C27" s="16">
        <v>8</v>
      </c>
      <c r="E27" s="18">
        <v>3362947</v>
      </c>
      <c r="F27" s="18"/>
      <c r="G27" s="18">
        <v>3403435</v>
      </c>
      <c r="H27" s="18"/>
      <c r="I27" s="18">
        <v>333551</v>
      </c>
      <c r="J27" s="18"/>
      <c r="K27" s="18">
        <v>337705</v>
      </c>
      <c r="L27" s="18"/>
    </row>
    <row r="28" spans="1:13" ht="21" customHeight="1">
      <c r="A28" s="7" t="s">
        <v>147</v>
      </c>
      <c r="B28" s="7"/>
      <c r="C28" s="16"/>
      <c r="E28" s="17">
        <v>56506</v>
      </c>
      <c r="F28" s="18"/>
      <c r="G28" s="18">
        <v>61332</v>
      </c>
      <c r="H28" s="18"/>
      <c r="I28" s="18">
        <v>28364</v>
      </c>
      <c r="J28" s="18"/>
      <c r="K28" s="18">
        <v>31724</v>
      </c>
      <c r="L28" s="18"/>
    </row>
    <row r="29" spans="1:13" ht="21" customHeight="1">
      <c r="A29" s="7" t="s">
        <v>67</v>
      </c>
      <c r="B29" s="7"/>
      <c r="C29" s="16"/>
      <c r="E29" s="18">
        <v>186000</v>
      </c>
      <c r="F29" s="18"/>
      <c r="G29" s="17">
        <v>186000</v>
      </c>
      <c r="H29" s="18"/>
      <c r="I29" s="17">
        <v>0</v>
      </c>
      <c r="J29" s="18"/>
      <c r="K29" s="17">
        <v>0</v>
      </c>
      <c r="L29" s="18"/>
    </row>
    <row r="30" spans="1:13" ht="21" customHeight="1">
      <c r="A30" s="7" t="s">
        <v>98</v>
      </c>
      <c r="B30" s="7"/>
      <c r="C30" s="16">
        <v>9</v>
      </c>
      <c r="D30" s="16"/>
      <c r="E30" s="17">
        <v>223533</v>
      </c>
      <c r="F30" s="18"/>
      <c r="G30" s="18">
        <v>231161</v>
      </c>
      <c r="H30" s="18"/>
      <c r="I30" s="18">
        <v>219854</v>
      </c>
      <c r="J30" s="18"/>
      <c r="K30" s="18">
        <v>227298</v>
      </c>
      <c r="L30" s="18"/>
    </row>
    <row r="31" spans="1:13" ht="21" customHeight="1">
      <c r="A31" s="7" t="s">
        <v>105</v>
      </c>
      <c r="B31" s="7"/>
      <c r="C31" s="16"/>
      <c r="D31" s="16"/>
      <c r="E31" s="18">
        <v>18883</v>
      </c>
      <c r="F31" s="18"/>
      <c r="G31" s="18">
        <v>37728</v>
      </c>
      <c r="H31" s="18"/>
      <c r="I31" s="18">
        <v>56702</v>
      </c>
      <c r="J31" s="18"/>
      <c r="K31" s="18">
        <v>56702</v>
      </c>
      <c r="L31" s="18"/>
      <c r="M31" s="2"/>
    </row>
    <row r="32" spans="1:13" ht="21" customHeight="1">
      <c r="A32" s="7" t="s">
        <v>148</v>
      </c>
      <c r="B32" s="7"/>
      <c r="C32" s="16"/>
      <c r="D32" s="16"/>
      <c r="E32" s="18">
        <v>4778</v>
      </c>
      <c r="F32" s="18"/>
      <c r="G32" s="18">
        <f>4607+1</f>
        <v>4608</v>
      </c>
      <c r="H32" s="18"/>
      <c r="I32" s="18">
        <v>2694</v>
      </c>
      <c r="J32" s="18"/>
      <c r="K32" s="18">
        <v>2575</v>
      </c>
      <c r="L32" s="18"/>
      <c r="M32" s="2"/>
    </row>
    <row r="33" spans="1:13" ht="21" customHeight="1">
      <c r="A33" s="13" t="s">
        <v>38</v>
      </c>
      <c r="C33" s="16">
        <v>10</v>
      </c>
      <c r="E33" s="21">
        <v>1778780</v>
      </c>
      <c r="F33" s="18"/>
      <c r="G33" s="22">
        <v>1539650</v>
      </c>
      <c r="H33" s="18"/>
      <c r="I33" s="22">
        <v>0</v>
      </c>
      <c r="J33" s="18"/>
      <c r="K33" s="22">
        <v>0</v>
      </c>
      <c r="L33" s="18"/>
      <c r="M33" s="23"/>
    </row>
    <row r="34" spans="1:13" ht="21" customHeight="1">
      <c r="A34" s="11" t="s">
        <v>22</v>
      </c>
      <c r="B34" s="11"/>
      <c r="C34" s="16"/>
      <c r="E34" s="22">
        <f>SUM(E22:E33)</f>
        <v>6796366</v>
      </c>
      <c r="F34" s="18"/>
      <c r="G34" s="22">
        <f>SUM(G22:G33)</f>
        <v>6534744</v>
      </c>
      <c r="H34" s="17"/>
      <c r="I34" s="22">
        <f>SUM(I22:I33)</f>
        <v>1508779</v>
      </c>
      <c r="J34" s="17"/>
      <c r="K34" s="22">
        <f>SUM(K22:K33)</f>
        <v>1524453</v>
      </c>
    </row>
    <row r="35" spans="1:13" ht="21" customHeight="1" thickBot="1">
      <c r="A35" s="11" t="s">
        <v>4</v>
      </c>
      <c r="B35" s="11"/>
      <c r="E35" s="24">
        <f>SUM(E34,E20)</f>
        <v>14857142</v>
      </c>
      <c r="F35" s="18"/>
      <c r="G35" s="24">
        <f>SUM(G34,G20)</f>
        <v>14247320</v>
      </c>
      <c r="H35" s="17"/>
      <c r="I35" s="24">
        <f>SUM(I34,I20)</f>
        <v>4930999</v>
      </c>
      <c r="J35" s="17"/>
      <c r="K35" s="24">
        <f>SUM(K34,K20)</f>
        <v>4887247</v>
      </c>
    </row>
    <row r="36" spans="1:13" ht="21" customHeight="1" thickTop="1">
      <c r="E36" s="18"/>
    </row>
    <row r="37" spans="1:13" ht="21" customHeight="1">
      <c r="A37" s="13" t="s">
        <v>5</v>
      </c>
    </row>
    <row r="38" spans="1:13" s="7" customFormat="1" ht="21" customHeight="1">
      <c r="A38" s="5" t="s">
        <v>20</v>
      </c>
      <c r="B38" s="5"/>
      <c r="C38" s="6"/>
      <c r="D38" s="6"/>
      <c r="E38" s="6"/>
      <c r="F38" s="6"/>
      <c r="G38" s="6"/>
      <c r="H38" s="6"/>
      <c r="I38" s="6"/>
      <c r="J38" s="6"/>
      <c r="K38" s="6"/>
    </row>
    <row r="39" spans="1:13" s="7" customFormat="1" ht="21" customHeight="1">
      <c r="A39" s="5" t="s">
        <v>196</v>
      </c>
      <c r="B39" s="5"/>
      <c r="C39" s="6"/>
      <c r="D39" s="6"/>
      <c r="E39" s="6"/>
      <c r="F39" s="6"/>
      <c r="G39" s="6"/>
      <c r="H39" s="6"/>
      <c r="I39" s="8"/>
      <c r="J39" s="6"/>
      <c r="K39" s="8"/>
    </row>
    <row r="40" spans="1:13" s="7" customFormat="1" ht="22.2" customHeight="1">
      <c r="A40" s="5" t="s">
        <v>230</v>
      </c>
      <c r="B40" s="6"/>
      <c r="C40" s="6"/>
      <c r="D40" s="6"/>
      <c r="E40" s="6"/>
      <c r="F40" s="6"/>
      <c r="G40" s="6"/>
      <c r="H40" s="6"/>
      <c r="I40" s="10"/>
      <c r="J40" s="6"/>
    </row>
    <row r="41" spans="1:13" s="7" customFormat="1" ht="22.2" customHeight="1">
      <c r="A41" s="5"/>
      <c r="B41" s="6"/>
      <c r="C41" s="6"/>
      <c r="D41" s="6"/>
      <c r="E41" s="6"/>
      <c r="F41" s="6"/>
      <c r="G41" s="6"/>
      <c r="H41" s="6"/>
      <c r="I41" s="10"/>
      <c r="J41" s="6"/>
      <c r="K41" s="10" t="s">
        <v>110</v>
      </c>
    </row>
    <row r="42" spans="1:13" s="11" customFormat="1" ht="22.2" customHeight="1">
      <c r="E42" s="102" t="s">
        <v>0</v>
      </c>
      <c r="F42" s="102"/>
      <c r="G42" s="102"/>
      <c r="I42" s="102" t="s">
        <v>35</v>
      </c>
      <c r="J42" s="102"/>
      <c r="K42" s="102"/>
    </row>
    <row r="43" spans="1:13" s="11" customFormat="1" ht="22.2" customHeight="1">
      <c r="A43" s="7"/>
      <c r="E43" s="94" t="s">
        <v>231</v>
      </c>
      <c r="F43" s="9"/>
      <c r="G43" s="9" t="s">
        <v>104</v>
      </c>
      <c r="H43" s="9"/>
      <c r="I43" s="94" t="s">
        <v>231</v>
      </c>
      <c r="J43" s="9"/>
      <c r="K43" s="9" t="s">
        <v>104</v>
      </c>
    </row>
    <row r="44" spans="1:13" ht="22.2" customHeight="1">
      <c r="C44" s="14" t="s">
        <v>1</v>
      </c>
      <c r="D44" s="15"/>
      <c r="E44" s="95" t="s">
        <v>225</v>
      </c>
      <c r="F44" s="96"/>
      <c r="G44" s="95" t="s">
        <v>202</v>
      </c>
      <c r="H44" s="97"/>
      <c r="I44" s="95" t="s">
        <v>225</v>
      </c>
      <c r="J44" s="96"/>
      <c r="K44" s="95" t="s">
        <v>202</v>
      </c>
      <c r="L44" s="15"/>
    </row>
    <row r="45" spans="1:13" ht="22.2" customHeight="1">
      <c r="C45" s="14"/>
      <c r="D45" s="15"/>
      <c r="E45" s="97" t="s">
        <v>115</v>
      </c>
      <c r="F45" s="96"/>
      <c r="G45" s="97" t="s">
        <v>114</v>
      </c>
      <c r="H45" s="97"/>
      <c r="I45" s="97" t="s">
        <v>115</v>
      </c>
      <c r="J45" s="96"/>
      <c r="K45" s="97" t="s">
        <v>114</v>
      </c>
      <c r="L45" s="15"/>
    </row>
    <row r="46" spans="1:13" ht="21.75" customHeight="1">
      <c r="C46" s="14"/>
      <c r="D46" s="15"/>
      <c r="E46" s="97" t="s">
        <v>116</v>
      </c>
      <c r="F46" s="96"/>
      <c r="G46" s="9"/>
      <c r="H46" s="9"/>
      <c r="I46" s="97" t="s">
        <v>116</v>
      </c>
      <c r="J46" s="96"/>
      <c r="K46" s="9"/>
    </row>
    <row r="47" spans="1:13" ht="21" customHeight="1">
      <c r="A47" s="11" t="s">
        <v>39</v>
      </c>
      <c r="B47" s="11"/>
      <c r="E47" s="18"/>
      <c r="F47" s="18"/>
      <c r="G47" s="18"/>
      <c r="H47" s="18"/>
      <c r="I47" s="18"/>
      <c r="J47" s="18"/>
      <c r="K47" s="18"/>
    </row>
    <row r="48" spans="1:13" ht="21" customHeight="1">
      <c r="A48" s="11" t="s">
        <v>6</v>
      </c>
      <c r="B48" s="11"/>
      <c r="C48" s="16"/>
      <c r="E48" s="18"/>
      <c r="F48" s="18"/>
      <c r="G48" s="18"/>
      <c r="H48" s="18"/>
      <c r="I48" s="18"/>
      <c r="J48" s="18"/>
      <c r="K48" s="18"/>
    </row>
    <row r="49" spans="1:16" ht="21" customHeight="1">
      <c r="A49" s="13" t="s">
        <v>52</v>
      </c>
      <c r="C49" s="16">
        <v>11</v>
      </c>
      <c r="E49" s="18">
        <v>1033212</v>
      </c>
      <c r="F49" s="18"/>
      <c r="G49" s="18">
        <v>1110912</v>
      </c>
      <c r="H49" s="18"/>
      <c r="I49" s="18">
        <v>0</v>
      </c>
      <c r="J49" s="18"/>
      <c r="K49" s="18">
        <v>0</v>
      </c>
      <c r="L49" s="18"/>
    </row>
    <row r="50" spans="1:16" ht="21" customHeight="1">
      <c r="A50" s="99" t="s">
        <v>205</v>
      </c>
      <c r="B50" s="7"/>
      <c r="C50" s="16" t="s">
        <v>193</v>
      </c>
      <c r="E50" s="20">
        <v>1102067</v>
      </c>
      <c r="F50" s="17"/>
      <c r="G50" s="20">
        <v>895195</v>
      </c>
      <c r="H50" s="17"/>
      <c r="I50" s="20">
        <v>16744</v>
      </c>
      <c r="J50" s="17"/>
      <c r="K50" s="20">
        <v>24136</v>
      </c>
      <c r="L50" s="18"/>
    </row>
    <row r="51" spans="1:16" ht="21" customHeight="1">
      <c r="A51" s="7" t="s">
        <v>68</v>
      </c>
      <c r="B51" s="7"/>
      <c r="C51" s="16"/>
      <c r="F51" s="17"/>
      <c r="G51" s="20"/>
      <c r="H51" s="17"/>
      <c r="I51" s="20"/>
      <c r="J51" s="17"/>
      <c r="K51" s="20"/>
      <c r="L51" s="18"/>
    </row>
    <row r="52" spans="1:16" ht="21" customHeight="1">
      <c r="A52" s="7" t="s">
        <v>69</v>
      </c>
      <c r="B52" s="7"/>
      <c r="C52" s="16">
        <v>13</v>
      </c>
      <c r="E52" s="4">
        <v>148099</v>
      </c>
      <c r="F52" s="17"/>
      <c r="G52" s="20">
        <v>194278</v>
      </c>
      <c r="H52" s="17"/>
      <c r="I52" s="20">
        <v>0</v>
      </c>
      <c r="J52" s="17"/>
      <c r="K52" s="20">
        <v>0</v>
      </c>
      <c r="L52" s="18"/>
      <c r="M52" s="18"/>
    </row>
    <row r="53" spans="1:16" ht="21" customHeight="1">
      <c r="A53" s="7" t="s">
        <v>150</v>
      </c>
      <c r="B53" s="7"/>
      <c r="C53" s="16"/>
      <c r="F53" s="17"/>
      <c r="H53" s="17"/>
      <c r="J53" s="17"/>
      <c r="L53" s="18"/>
    </row>
    <row r="54" spans="1:16" ht="21" customHeight="1">
      <c r="A54" s="7" t="s">
        <v>69</v>
      </c>
      <c r="B54" s="7"/>
      <c r="C54" s="16"/>
      <c r="E54" s="20">
        <v>22517</v>
      </c>
      <c r="F54" s="17"/>
      <c r="G54" s="20">
        <v>22715</v>
      </c>
      <c r="H54" s="17"/>
      <c r="I54" s="20">
        <v>10908</v>
      </c>
      <c r="J54" s="17"/>
      <c r="K54" s="20">
        <v>11706</v>
      </c>
      <c r="L54" s="18"/>
    </row>
    <row r="55" spans="1:16" ht="21" customHeight="1">
      <c r="A55" s="7" t="s">
        <v>97</v>
      </c>
      <c r="B55" s="7"/>
      <c r="C55" s="16"/>
      <c r="E55" s="20">
        <v>323992</v>
      </c>
      <c r="F55" s="17"/>
      <c r="G55" s="4">
        <v>279045</v>
      </c>
      <c r="H55" s="17"/>
      <c r="I55" s="4">
        <v>11581</v>
      </c>
      <c r="J55" s="17"/>
      <c r="K55" s="4">
        <v>29726</v>
      </c>
      <c r="L55" s="18"/>
    </row>
    <row r="56" spans="1:16" ht="21" customHeight="1">
      <c r="A56" s="99" t="s">
        <v>206</v>
      </c>
      <c r="B56" s="7"/>
      <c r="C56" s="16"/>
      <c r="E56" s="17">
        <v>76190</v>
      </c>
      <c r="F56" s="17"/>
      <c r="G56" s="20">
        <v>72489</v>
      </c>
      <c r="H56" s="17"/>
      <c r="I56" s="20">
        <v>0</v>
      </c>
      <c r="J56" s="17"/>
      <c r="K56" s="20">
        <v>0</v>
      </c>
      <c r="L56" s="18"/>
    </row>
    <row r="57" spans="1:16" ht="21" customHeight="1">
      <c r="A57" s="7" t="s">
        <v>149</v>
      </c>
      <c r="B57" s="7"/>
      <c r="C57" s="16"/>
      <c r="E57" s="17">
        <v>4638</v>
      </c>
      <c r="F57" s="17"/>
      <c r="G57" s="17">
        <v>9144</v>
      </c>
      <c r="H57" s="17"/>
      <c r="I57" s="17">
        <v>1957</v>
      </c>
      <c r="J57" s="17"/>
      <c r="K57" s="17">
        <v>6463</v>
      </c>
      <c r="L57" s="18"/>
    </row>
    <row r="58" spans="1:16" ht="21" customHeight="1">
      <c r="A58" s="7" t="s">
        <v>40</v>
      </c>
      <c r="B58" s="7"/>
      <c r="C58" s="16"/>
      <c r="E58" s="22">
        <v>128171</v>
      </c>
      <c r="F58" s="17"/>
      <c r="G58" s="22">
        <v>124999</v>
      </c>
      <c r="H58" s="17"/>
      <c r="I58" s="22">
        <v>13064</v>
      </c>
      <c r="J58" s="17"/>
      <c r="K58" s="22">
        <v>7862</v>
      </c>
      <c r="L58" s="18"/>
    </row>
    <row r="59" spans="1:16" ht="21" customHeight="1">
      <c r="A59" s="11" t="s">
        <v>7</v>
      </c>
      <c r="B59" s="11"/>
      <c r="C59" s="16"/>
      <c r="E59" s="21">
        <f>SUM(E49:E58)</f>
        <v>2838886</v>
      </c>
      <c r="F59" s="17"/>
      <c r="G59" s="21">
        <f>SUM(G49:G58)</f>
        <v>2708777</v>
      </c>
      <c r="H59" s="18"/>
      <c r="I59" s="21">
        <f>SUM(I49:I58)</f>
        <v>54254</v>
      </c>
      <c r="J59" s="18"/>
      <c r="K59" s="21">
        <f>SUM(K49:K58)</f>
        <v>79893</v>
      </c>
      <c r="L59" s="18"/>
      <c r="P59" s="13" t="s">
        <v>137</v>
      </c>
    </row>
    <row r="60" spans="1:16" ht="21" customHeight="1">
      <c r="A60" s="11" t="s">
        <v>23</v>
      </c>
      <c r="B60" s="11"/>
      <c r="C60" s="16"/>
      <c r="E60" s="18"/>
      <c r="F60" s="17"/>
      <c r="G60" s="18"/>
      <c r="H60" s="18"/>
      <c r="I60" s="18"/>
      <c r="J60" s="18"/>
      <c r="K60" s="18"/>
      <c r="L60" s="18"/>
    </row>
    <row r="61" spans="1:16" ht="21" customHeight="1">
      <c r="A61" s="13" t="s">
        <v>141</v>
      </c>
      <c r="B61" s="7"/>
      <c r="C61" s="16"/>
      <c r="F61" s="17"/>
      <c r="G61" s="20"/>
      <c r="H61" s="17"/>
      <c r="I61" s="20"/>
      <c r="J61" s="17"/>
      <c r="K61" s="20"/>
      <c r="L61" s="18"/>
    </row>
    <row r="62" spans="1:16" ht="21" customHeight="1">
      <c r="A62" s="13" t="s">
        <v>70</v>
      </c>
      <c r="C62" s="16">
        <v>13</v>
      </c>
      <c r="E62" s="20">
        <v>147548</v>
      </c>
      <c r="F62" s="17"/>
      <c r="G62" s="20">
        <v>165524</v>
      </c>
      <c r="H62" s="17"/>
      <c r="I62" s="20">
        <v>0</v>
      </c>
      <c r="J62" s="17"/>
      <c r="K62" s="20">
        <v>0</v>
      </c>
      <c r="L62" s="18"/>
    </row>
    <row r="63" spans="1:16" ht="21" customHeight="1">
      <c r="A63" s="7" t="s">
        <v>186</v>
      </c>
      <c r="C63" s="16"/>
      <c r="E63" s="18"/>
      <c r="F63" s="17"/>
      <c r="G63" s="18"/>
      <c r="H63" s="17"/>
      <c r="I63" s="18"/>
      <c r="J63" s="17"/>
      <c r="K63" s="18"/>
    </row>
    <row r="64" spans="1:16" ht="21" customHeight="1">
      <c r="A64" s="13" t="s">
        <v>70</v>
      </c>
      <c r="C64" s="16"/>
      <c r="E64" s="18">
        <v>36420</v>
      </c>
      <c r="F64" s="17"/>
      <c r="G64" s="20">
        <v>40898</v>
      </c>
      <c r="H64" s="17"/>
      <c r="I64" s="20">
        <v>18514</v>
      </c>
      <c r="J64" s="17"/>
      <c r="K64" s="20">
        <v>21001</v>
      </c>
    </row>
    <row r="65" spans="1:12" ht="21" customHeight="1">
      <c r="A65" s="99" t="s">
        <v>207</v>
      </c>
      <c r="E65" s="17">
        <v>209702</v>
      </c>
      <c r="F65" s="17"/>
      <c r="G65" s="18">
        <v>203718</v>
      </c>
      <c r="H65" s="17"/>
      <c r="I65" s="18">
        <v>40324</v>
      </c>
      <c r="J65" s="17"/>
      <c r="K65" s="18">
        <v>43750</v>
      </c>
      <c r="L65" s="18"/>
    </row>
    <row r="66" spans="1:12" ht="21" customHeight="1">
      <c r="A66" s="13" t="s">
        <v>221</v>
      </c>
      <c r="C66" s="16"/>
      <c r="E66" s="17">
        <v>172826</v>
      </c>
      <c r="F66" s="17"/>
      <c r="G66" s="17">
        <v>174809</v>
      </c>
      <c r="H66" s="17"/>
      <c r="I66" s="17">
        <v>0</v>
      </c>
      <c r="J66" s="17"/>
      <c r="K66" s="17">
        <v>0</v>
      </c>
      <c r="L66" s="18"/>
    </row>
    <row r="67" spans="1:12" ht="21" customHeight="1">
      <c r="A67" s="13" t="s">
        <v>106</v>
      </c>
      <c r="C67" s="16"/>
      <c r="E67" s="17">
        <v>540893</v>
      </c>
      <c r="F67" s="17"/>
      <c r="G67" s="17">
        <v>472875</v>
      </c>
      <c r="H67" s="17"/>
      <c r="I67" s="17">
        <v>0</v>
      </c>
      <c r="J67" s="17"/>
      <c r="K67" s="17">
        <v>0</v>
      </c>
      <c r="L67" s="18"/>
    </row>
    <row r="68" spans="1:12" ht="21" customHeight="1">
      <c r="A68" s="11" t="s">
        <v>24</v>
      </c>
      <c r="B68" s="11"/>
      <c r="C68" s="16"/>
      <c r="E68" s="19">
        <f>SUM(E61:E67)</f>
        <v>1107389</v>
      </c>
      <c r="F68" s="17"/>
      <c r="G68" s="19">
        <f>SUM(G61:G67)</f>
        <v>1057824</v>
      </c>
      <c r="H68" s="17"/>
      <c r="I68" s="19">
        <f>SUM(I61:I67)</f>
        <v>58838</v>
      </c>
      <c r="J68" s="18"/>
      <c r="K68" s="19">
        <f>SUM(K61:K67)</f>
        <v>64751</v>
      </c>
    </row>
    <row r="69" spans="1:12" ht="21" customHeight="1">
      <c r="A69" s="5" t="s">
        <v>8</v>
      </c>
      <c r="B69" s="5"/>
      <c r="E69" s="22">
        <f>SUM(E59,E68)</f>
        <v>3946275</v>
      </c>
      <c r="F69" s="17"/>
      <c r="G69" s="22">
        <f>SUM(G59,G68)</f>
        <v>3766601</v>
      </c>
      <c r="H69" s="17"/>
      <c r="I69" s="22">
        <f>SUM(I59,I68)</f>
        <v>113092</v>
      </c>
      <c r="J69" s="18"/>
      <c r="K69" s="22">
        <f>SUM(K59,K68)</f>
        <v>144644</v>
      </c>
    </row>
    <row r="70" spans="1:12" ht="21" customHeight="1">
      <c r="E70" s="18"/>
    </row>
    <row r="71" spans="1:12" ht="21" customHeight="1">
      <c r="A71" s="13" t="s">
        <v>5</v>
      </c>
    </row>
    <row r="72" spans="1:12" s="7" customFormat="1" ht="21" customHeight="1">
      <c r="A72" s="5" t="s">
        <v>20</v>
      </c>
      <c r="B72" s="5"/>
      <c r="C72" s="6"/>
      <c r="D72" s="6"/>
      <c r="E72" s="6"/>
      <c r="F72" s="6"/>
      <c r="G72" s="6"/>
      <c r="H72" s="6"/>
      <c r="I72" s="6"/>
      <c r="J72" s="6"/>
      <c r="K72" s="6"/>
    </row>
    <row r="73" spans="1:12" s="7" customFormat="1" ht="21" customHeight="1">
      <c r="A73" s="5" t="s">
        <v>196</v>
      </c>
      <c r="B73" s="5"/>
      <c r="C73" s="6"/>
      <c r="D73" s="6"/>
      <c r="E73" s="6"/>
      <c r="F73" s="6"/>
      <c r="G73" s="6"/>
      <c r="H73" s="6"/>
      <c r="I73" s="8"/>
      <c r="J73" s="6"/>
      <c r="K73" s="8"/>
    </row>
    <row r="74" spans="1:12" s="7" customFormat="1" ht="22.2" customHeight="1">
      <c r="A74" s="5" t="s">
        <v>230</v>
      </c>
      <c r="B74" s="6"/>
      <c r="C74" s="6"/>
      <c r="D74" s="6"/>
      <c r="E74" s="6"/>
      <c r="F74" s="6"/>
      <c r="G74" s="6"/>
      <c r="H74" s="6"/>
      <c r="I74" s="10"/>
      <c r="J74" s="6"/>
    </row>
    <row r="75" spans="1:12" s="7" customFormat="1" ht="22.2" customHeight="1">
      <c r="A75" s="5"/>
      <c r="B75" s="6"/>
      <c r="C75" s="6"/>
      <c r="D75" s="6"/>
      <c r="E75" s="6"/>
      <c r="F75" s="6"/>
      <c r="G75" s="6"/>
      <c r="H75" s="6"/>
      <c r="I75" s="10"/>
      <c r="J75" s="6"/>
      <c r="K75" s="10" t="s">
        <v>110</v>
      </c>
    </row>
    <row r="76" spans="1:12" s="11" customFormat="1" ht="22.2" customHeight="1">
      <c r="E76" s="102" t="s">
        <v>0</v>
      </c>
      <c r="F76" s="102"/>
      <c r="G76" s="102"/>
      <c r="I76" s="102" t="s">
        <v>35</v>
      </c>
      <c r="J76" s="102"/>
      <c r="K76" s="102"/>
    </row>
    <row r="77" spans="1:12" s="11" customFormat="1" ht="22.2" customHeight="1">
      <c r="E77" s="94" t="s">
        <v>231</v>
      </c>
      <c r="F77" s="9"/>
      <c r="G77" s="9" t="s">
        <v>104</v>
      </c>
      <c r="H77" s="9"/>
      <c r="I77" s="94" t="s">
        <v>231</v>
      </c>
      <c r="J77" s="9"/>
      <c r="K77" s="9" t="s">
        <v>104</v>
      </c>
    </row>
    <row r="78" spans="1:12" ht="22.2" customHeight="1">
      <c r="C78" s="14"/>
      <c r="D78" s="15"/>
      <c r="E78" s="95" t="s">
        <v>225</v>
      </c>
      <c r="F78" s="96"/>
      <c r="G78" s="95" t="s">
        <v>202</v>
      </c>
      <c r="H78" s="97"/>
      <c r="I78" s="95" t="s">
        <v>225</v>
      </c>
      <c r="J78" s="96"/>
      <c r="K78" s="95" t="s">
        <v>202</v>
      </c>
      <c r="L78" s="15"/>
    </row>
    <row r="79" spans="1:12" ht="22.2" customHeight="1">
      <c r="C79" s="14"/>
      <c r="D79" s="15"/>
      <c r="E79" s="97" t="s">
        <v>115</v>
      </c>
      <c r="F79" s="96"/>
      <c r="G79" s="97" t="s">
        <v>114</v>
      </c>
      <c r="H79" s="97"/>
      <c r="I79" s="97" t="s">
        <v>115</v>
      </c>
      <c r="J79" s="96"/>
      <c r="K79" s="97" t="s">
        <v>114</v>
      </c>
      <c r="L79" s="15"/>
    </row>
    <row r="80" spans="1:12" ht="21.75" customHeight="1">
      <c r="C80" s="14"/>
      <c r="D80" s="15"/>
      <c r="E80" s="97" t="s">
        <v>116</v>
      </c>
      <c r="F80" s="96"/>
      <c r="G80" s="9"/>
      <c r="H80" s="9"/>
      <c r="I80" s="97" t="s">
        <v>116</v>
      </c>
      <c r="J80" s="96"/>
      <c r="K80" s="9"/>
    </row>
    <row r="81" spans="1:12" ht="21" customHeight="1">
      <c r="A81" s="11" t="s">
        <v>122</v>
      </c>
      <c r="B81" s="11"/>
      <c r="E81" s="18"/>
      <c r="F81" s="18"/>
      <c r="G81" s="18"/>
      <c r="H81" s="18"/>
      <c r="I81" s="18"/>
      <c r="J81" s="18"/>
      <c r="K81" s="18"/>
    </row>
    <row r="82" spans="1:12" ht="21" customHeight="1">
      <c r="A82" s="11" t="s">
        <v>9</v>
      </c>
      <c r="B82" s="11"/>
      <c r="E82" s="25"/>
      <c r="F82" s="25"/>
      <c r="G82" s="25"/>
      <c r="H82" s="25"/>
      <c r="I82" s="25"/>
      <c r="J82" s="25"/>
      <c r="K82" s="25"/>
    </row>
    <row r="83" spans="1:12" ht="21" customHeight="1">
      <c r="A83" s="11" t="s">
        <v>42</v>
      </c>
      <c r="B83" s="11"/>
      <c r="C83" s="16"/>
      <c r="E83" s="17"/>
      <c r="F83" s="17"/>
      <c r="G83" s="17"/>
      <c r="H83" s="17"/>
      <c r="I83" s="17"/>
      <c r="J83" s="17"/>
      <c r="K83" s="17"/>
    </row>
    <row r="84" spans="1:12" ht="21" customHeight="1">
      <c r="A84" s="7" t="s">
        <v>245</v>
      </c>
      <c r="B84" s="11"/>
      <c r="C84" s="16"/>
      <c r="E84" s="17"/>
      <c r="F84" s="17"/>
      <c r="G84" s="17"/>
      <c r="H84" s="17"/>
      <c r="I84" s="17"/>
      <c r="J84" s="17"/>
      <c r="K84" s="17"/>
    </row>
    <row r="85" spans="1:12" ht="21" customHeight="1" thickBot="1">
      <c r="A85" s="7" t="s">
        <v>125</v>
      </c>
      <c r="B85" s="11"/>
      <c r="C85" s="16"/>
      <c r="E85" s="24">
        <v>525000</v>
      </c>
      <c r="F85" s="17"/>
      <c r="G85" s="24">
        <v>525000</v>
      </c>
      <c r="H85" s="17"/>
      <c r="I85" s="24">
        <v>525000</v>
      </c>
      <c r="J85" s="17"/>
      <c r="K85" s="24">
        <v>525000</v>
      </c>
    </row>
    <row r="86" spans="1:12" ht="21" customHeight="1" thickTop="1">
      <c r="A86" s="7" t="s">
        <v>246</v>
      </c>
      <c r="B86" s="7"/>
      <c r="E86" s="17"/>
      <c r="F86" s="17"/>
      <c r="G86" s="17"/>
      <c r="H86" s="17"/>
      <c r="I86" s="17"/>
      <c r="J86" s="17"/>
      <c r="K86" s="17"/>
    </row>
    <row r="87" spans="1:12" ht="21" customHeight="1">
      <c r="A87" s="7" t="s">
        <v>125</v>
      </c>
      <c r="B87" s="7"/>
      <c r="E87" s="17">
        <f>CE_Conso!E29</f>
        <v>525000</v>
      </c>
      <c r="F87" s="17"/>
      <c r="G87" s="17">
        <f>CE_Conso!E22</f>
        <v>525000</v>
      </c>
      <c r="H87" s="17"/>
      <c r="I87" s="17">
        <f>CE_Separate!H21</f>
        <v>525000</v>
      </c>
      <c r="J87" s="17"/>
      <c r="K87" s="17">
        <f>CE_Separate!H17</f>
        <v>525000</v>
      </c>
      <c r="L87" s="18"/>
    </row>
    <row r="88" spans="1:12" ht="21" customHeight="1">
      <c r="A88" s="13" t="s">
        <v>53</v>
      </c>
      <c r="E88" s="17">
        <f>CE_Conso!G29</f>
        <v>680400</v>
      </c>
      <c r="F88" s="17"/>
      <c r="G88" s="17">
        <f>CE_Conso!G22</f>
        <v>680400</v>
      </c>
      <c r="H88" s="17"/>
      <c r="I88" s="17">
        <f>CE_Separate!J21</f>
        <v>680400</v>
      </c>
      <c r="J88" s="17"/>
      <c r="K88" s="17">
        <f>CE_Separate!J17</f>
        <v>680400</v>
      </c>
      <c r="L88" s="18"/>
    </row>
    <row r="89" spans="1:12" ht="21" customHeight="1">
      <c r="A89" s="100" t="s">
        <v>25</v>
      </c>
      <c r="B89" s="7"/>
      <c r="E89" s="17"/>
      <c r="F89" s="17"/>
      <c r="G89" s="17"/>
      <c r="H89" s="17"/>
      <c r="I89" s="17"/>
      <c r="J89" s="17"/>
      <c r="K89" s="17"/>
      <c r="L89" s="18"/>
    </row>
    <row r="90" spans="1:12" ht="21" customHeight="1">
      <c r="A90" s="7" t="s">
        <v>65</v>
      </c>
      <c r="B90" s="7"/>
      <c r="C90" s="16"/>
      <c r="E90" s="17">
        <f>CE_Conso!I29</f>
        <v>52500</v>
      </c>
      <c r="F90" s="17"/>
      <c r="G90" s="17">
        <f>CE_Conso!I22</f>
        <v>52500</v>
      </c>
      <c r="H90" s="17"/>
      <c r="I90" s="17">
        <f>CE_Separate!L21</f>
        <v>52500</v>
      </c>
      <c r="J90" s="17"/>
      <c r="K90" s="17">
        <f>CE_Separate!L17</f>
        <v>52500</v>
      </c>
      <c r="L90" s="18"/>
    </row>
    <row r="91" spans="1:12" ht="21" customHeight="1">
      <c r="A91" s="7" t="s">
        <v>66</v>
      </c>
      <c r="B91" s="7"/>
      <c r="C91" s="16"/>
      <c r="E91" s="17">
        <f>CE_Conso!K29</f>
        <v>1310600</v>
      </c>
      <c r="F91" s="17"/>
      <c r="G91" s="17">
        <f>CE_Conso!K22</f>
        <v>1310600</v>
      </c>
      <c r="H91" s="17"/>
      <c r="I91" s="17">
        <f>CE_Separate!N21</f>
        <v>1310600</v>
      </c>
      <c r="J91" s="17"/>
      <c r="K91" s="17">
        <f>CE_Separate!N17</f>
        <v>1310600</v>
      </c>
      <c r="L91" s="18"/>
    </row>
    <row r="92" spans="1:12" ht="21" customHeight="1">
      <c r="A92" s="7" t="s">
        <v>64</v>
      </c>
      <c r="B92" s="7"/>
      <c r="C92" s="16"/>
      <c r="E92" s="17">
        <f>CE_Conso!M29</f>
        <v>5807470</v>
      </c>
      <c r="F92" s="17"/>
      <c r="G92" s="17">
        <f>CE_Conso!M22</f>
        <v>5631069</v>
      </c>
      <c r="H92" s="17"/>
      <c r="I92" s="17">
        <f>CE_Separate!P21</f>
        <v>2249407</v>
      </c>
      <c r="J92" s="17"/>
      <c r="K92" s="17">
        <f>CE_Separate!P17</f>
        <v>2174103</v>
      </c>
      <c r="L92" s="18"/>
    </row>
    <row r="93" spans="1:12" ht="21" customHeight="1">
      <c r="A93" s="7" t="s">
        <v>71</v>
      </c>
      <c r="B93" s="7"/>
      <c r="C93" s="16"/>
      <c r="E93" s="22">
        <f>CE_Conso!U29</f>
        <v>22489</v>
      </c>
      <c r="F93" s="17"/>
      <c r="G93" s="22">
        <f>CE_Conso!U22</f>
        <v>-84070</v>
      </c>
      <c r="H93" s="17"/>
      <c r="I93" s="22">
        <v>0</v>
      </c>
      <c r="J93" s="17"/>
      <c r="K93" s="22">
        <v>0</v>
      </c>
      <c r="L93" s="18"/>
    </row>
    <row r="94" spans="1:12" ht="21" customHeight="1">
      <c r="A94" s="5" t="s">
        <v>54</v>
      </c>
      <c r="B94" s="5"/>
      <c r="C94" s="16"/>
      <c r="E94" s="17">
        <f>SUM(E87:E93)</f>
        <v>8398459</v>
      </c>
      <c r="F94" s="17"/>
      <c r="G94" s="17">
        <f>SUM(G87:G93)</f>
        <v>8115499</v>
      </c>
      <c r="H94" s="17"/>
      <c r="I94" s="17">
        <f>SUM(I87:I93)</f>
        <v>4817907</v>
      </c>
      <c r="J94" s="17"/>
      <c r="K94" s="17">
        <f>SUM(K87:K93)</f>
        <v>4742603</v>
      </c>
      <c r="L94" s="18"/>
    </row>
    <row r="95" spans="1:12" ht="21" customHeight="1">
      <c r="A95" s="7" t="s">
        <v>107</v>
      </c>
      <c r="B95" s="5"/>
      <c r="C95" s="16"/>
      <c r="E95" s="17"/>
      <c r="F95" s="17"/>
      <c r="G95" s="17"/>
      <c r="H95" s="17"/>
      <c r="I95" s="17"/>
      <c r="J95" s="17"/>
      <c r="K95" s="17"/>
      <c r="L95" s="18"/>
    </row>
    <row r="96" spans="1:12" ht="21" customHeight="1">
      <c r="A96" s="7" t="s">
        <v>158</v>
      </c>
      <c r="B96" s="7"/>
      <c r="E96" s="22">
        <f>CE_Conso!Y29</f>
        <v>2512408</v>
      </c>
      <c r="F96" s="17"/>
      <c r="G96" s="22">
        <f>CE_Conso!Y22</f>
        <v>2365220</v>
      </c>
      <c r="H96" s="17"/>
      <c r="I96" s="22">
        <v>0</v>
      </c>
      <c r="J96" s="17"/>
      <c r="K96" s="22">
        <v>0</v>
      </c>
      <c r="L96" s="18"/>
    </row>
    <row r="97" spans="1:12" ht="21" customHeight="1">
      <c r="A97" s="5" t="s">
        <v>10</v>
      </c>
      <c r="B97" s="5"/>
      <c r="E97" s="22">
        <f>SUM(E94:E96)</f>
        <v>10910867</v>
      </c>
      <c r="F97" s="17"/>
      <c r="G97" s="22">
        <f>SUM(G94:G96)</f>
        <v>10480719</v>
      </c>
      <c r="H97" s="17"/>
      <c r="I97" s="22">
        <f>SUM(I94:I96)</f>
        <v>4817907</v>
      </c>
      <c r="J97" s="17"/>
      <c r="K97" s="22">
        <f>SUM(K94:K96)</f>
        <v>4742603</v>
      </c>
      <c r="L97" s="18"/>
    </row>
    <row r="98" spans="1:12" ht="21" customHeight="1" thickBot="1">
      <c r="A98" s="11" t="s">
        <v>11</v>
      </c>
      <c r="B98" s="11"/>
      <c r="E98" s="24">
        <f>SUM(E69+E97)</f>
        <v>14857142</v>
      </c>
      <c r="F98" s="17"/>
      <c r="G98" s="24">
        <f>SUM(G69+G97)</f>
        <v>14247320</v>
      </c>
      <c r="H98" s="17"/>
      <c r="I98" s="24">
        <f>SUM(I69+I97)</f>
        <v>4930999</v>
      </c>
      <c r="J98" s="17"/>
      <c r="K98" s="24">
        <f>SUM(K69+K97)</f>
        <v>4887247</v>
      </c>
      <c r="L98" s="18"/>
    </row>
    <row r="99" spans="1:12" ht="22.2" customHeight="1" thickTop="1">
      <c r="E99" s="18"/>
      <c r="F99" s="18"/>
      <c r="G99" s="18"/>
      <c r="H99" s="18"/>
      <c r="I99" s="18"/>
      <c r="J99" s="18"/>
      <c r="K99" s="18"/>
      <c r="L99" s="18"/>
    </row>
    <row r="100" spans="1:12" ht="22.2" customHeight="1">
      <c r="A100" s="13" t="s">
        <v>5</v>
      </c>
    </row>
    <row r="102" spans="1:12" ht="22.2" customHeight="1">
      <c r="A102" s="101"/>
      <c r="B102" s="101"/>
      <c r="C102" s="101"/>
    </row>
    <row r="104" spans="1:12" ht="22.2" customHeight="1">
      <c r="D104" s="13" t="s">
        <v>12</v>
      </c>
    </row>
    <row r="105" spans="1:12" ht="22.2" customHeight="1">
      <c r="A105" s="101"/>
      <c r="B105" s="101"/>
      <c r="C105" s="101"/>
    </row>
  </sheetData>
  <mergeCells count="6">
    <mergeCell ref="I5:K5"/>
    <mergeCell ref="I42:K42"/>
    <mergeCell ref="I76:K76"/>
    <mergeCell ref="E5:G5"/>
    <mergeCell ref="E42:G42"/>
    <mergeCell ref="E76:G76"/>
  </mergeCells>
  <printOptions horizontalCentered="1"/>
  <pageMargins left="0.74803149606299202" right="0.39370078740157499" top="0.78740157480314998" bottom="0.196850393700787" header="0.196850393700787" footer="0.196850393700787"/>
  <pageSetup paperSize="9" scale="90" fitToHeight="2" orientation="portrait" r:id="rId1"/>
  <headerFooter alignWithMargins="0"/>
  <rowBreaks count="2" manualBreakCount="2">
    <brk id="37" max="12" man="1"/>
    <brk id="7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A052-5D46-475A-A27D-F36D8671BFE5}">
  <dimension ref="A1:M68"/>
  <sheetViews>
    <sheetView showGridLines="0" view="pageBreakPreview" topLeftCell="A41" zoomScale="55" zoomScaleNormal="85" zoomScaleSheetLayoutView="55" workbookViewId="0">
      <selection activeCell="B22" sqref="B22"/>
    </sheetView>
  </sheetViews>
  <sheetFormatPr defaultColWidth="9.125" defaultRowHeight="19.8"/>
  <cols>
    <col min="1" max="1" width="46" style="13" customWidth="1"/>
    <col min="2" max="2" width="8" style="13" customWidth="1"/>
    <col min="3" max="3" width="0.75" style="13" customWidth="1"/>
    <col min="4" max="4" width="12.75" style="13" customWidth="1"/>
    <col min="5" max="5" width="0.75" style="13" customWidth="1"/>
    <col min="6" max="6" width="12.75" style="13" customWidth="1"/>
    <col min="7" max="7" width="0.75" style="13" customWidth="1"/>
    <col min="8" max="8" width="12.75" style="13" customWidth="1"/>
    <col min="9" max="9" width="0.75" style="13" customWidth="1"/>
    <col min="10" max="10" width="12.75" style="13" customWidth="1"/>
    <col min="11" max="11" width="0.75" style="13" customWidth="1"/>
    <col min="12" max="12" width="14.875" style="13" customWidth="1"/>
    <col min="13" max="16384" width="9.125" style="13"/>
  </cols>
  <sheetData>
    <row r="1" spans="1:13" ht="20.399999999999999">
      <c r="A1" s="27"/>
      <c r="B1" s="9"/>
      <c r="C1" s="28"/>
      <c r="D1" s="28"/>
      <c r="E1" s="28"/>
      <c r="F1" s="28"/>
      <c r="G1" s="28"/>
      <c r="H1" s="28"/>
      <c r="I1" s="28"/>
      <c r="J1" s="28"/>
      <c r="K1" s="26" t="s">
        <v>111</v>
      </c>
    </row>
    <row r="2" spans="1:13" ht="20.399999999999999">
      <c r="A2" s="27" t="s">
        <v>20</v>
      </c>
      <c r="B2" s="9"/>
      <c r="C2" s="28"/>
      <c r="D2" s="28"/>
      <c r="E2" s="28"/>
      <c r="F2" s="28"/>
      <c r="G2" s="28"/>
      <c r="H2" s="28"/>
      <c r="I2" s="28"/>
      <c r="J2" s="28"/>
      <c r="K2" s="29"/>
    </row>
    <row r="3" spans="1:13" ht="20.399999999999999">
      <c r="A3" s="27" t="s">
        <v>13</v>
      </c>
      <c r="B3" s="9"/>
      <c r="C3" s="28"/>
      <c r="D3" s="28"/>
      <c r="E3" s="28"/>
      <c r="F3" s="28"/>
      <c r="G3" s="28"/>
      <c r="H3" s="28"/>
      <c r="I3" s="28"/>
      <c r="J3" s="28"/>
      <c r="K3" s="29"/>
    </row>
    <row r="4" spans="1:13" ht="20.399999999999999">
      <c r="A4" s="27" t="s">
        <v>229</v>
      </c>
      <c r="B4" s="9"/>
      <c r="C4" s="28"/>
      <c r="D4" s="28"/>
      <c r="E4" s="28"/>
      <c r="F4" s="28"/>
      <c r="G4" s="28"/>
      <c r="H4" s="28"/>
      <c r="I4" s="28"/>
      <c r="J4" s="28"/>
      <c r="K4" s="29"/>
    </row>
    <row r="5" spans="1:13">
      <c r="A5" s="29"/>
      <c r="B5" s="9"/>
      <c r="C5" s="28"/>
      <c r="D5" s="28"/>
      <c r="E5" s="28"/>
      <c r="F5" s="28"/>
      <c r="G5" s="28"/>
      <c r="H5" s="71"/>
      <c r="I5" s="28"/>
      <c r="J5" s="25"/>
      <c r="K5" s="10" t="s">
        <v>112</v>
      </c>
    </row>
    <row r="6" spans="1:13" ht="20.399999999999999">
      <c r="B6" s="9"/>
      <c r="C6" s="55"/>
      <c r="D6" s="62"/>
      <c r="E6" s="62" t="s">
        <v>0</v>
      </c>
      <c r="F6" s="62"/>
      <c r="G6" s="61"/>
      <c r="H6" s="62"/>
      <c r="I6" s="62" t="s">
        <v>35</v>
      </c>
      <c r="J6" s="62"/>
      <c r="K6" s="55"/>
    </row>
    <row r="7" spans="1:13">
      <c r="B7" s="14" t="s">
        <v>1</v>
      </c>
      <c r="C7" s="72"/>
      <c r="D7" s="14">
        <v>2569</v>
      </c>
      <c r="E7" s="15"/>
      <c r="F7" s="14">
        <v>2568</v>
      </c>
      <c r="G7" s="15"/>
      <c r="H7" s="14">
        <v>2569</v>
      </c>
      <c r="I7" s="15"/>
      <c r="J7" s="14">
        <v>2568</v>
      </c>
      <c r="K7" s="55"/>
    </row>
    <row r="8" spans="1:13" ht="20.399999999999999">
      <c r="A8" s="11" t="s">
        <v>14</v>
      </c>
      <c r="B8" s="9"/>
      <c r="C8" s="55"/>
      <c r="D8" s="55"/>
      <c r="E8" s="55"/>
      <c r="F8" s="55"/>
      <c r="G8" s="55"/>
      <c r="H8" s="55"/>
      <c r="I8" s="55"/>
      <c r="J8" s="55"/>
      <c r="K8" s="55"/>
    </row>
    <row r="9" spans="1:13">
      <c r="A9" s="7" t="s">
        <v>59</v>
      </c>
      <c r="B9" s="16">
        <v>2</v>
      </c>
      <c r="C9" s="55"/>
      <c r="D9" s="20">
        <v>3198504</v>
      </c>
      <c r="E9" s="20"/>
      <c r="F9" s="20">
        <v>3887076</v>
      </c>
      <c r="G9" s="20"/>
      <c r="H9" s="20">
        <v>313080</v>
      </c>
      <c r="I9" s="20"/>
      <c r="J9" s="20">
        <v>288730</v>
      </c>
      <c r="K9" s="55"/>
      <c r="L9" s="1"/>
      <c r="M9" s="18"/>
    </row>
    <row r="10" spans="1:13">
      <c r="A10" s="7" t="s">
        <v>60</v>
      </c>
      <c r="B10" s="16">
        <v>2</v>
      </c>
      <c r="C10" s="55"/>
      <c r="D10" s="20">
        <v>0</v>
      </c>
      <c r="E10" s="20"/>
      <c r="F10" s="20">
        <v>0</v>
      </c>
      <c r="G10" s="20"/>
      <c r="H10" s="20">
        <v>49111</v>
      </c>
      <c r="I10" s="20"/>
      <c r="J10" s="20">
        <v>62616</v>
      </c>
      <c r="K10" s="55"/>
      <c r="L10" s="1"/>
    </row>
    <row r="11" spans="1:13">
      <c r="A11" s="7" t="s">
        <v>43</v>
      </c>
      <c r="B11" s="16"/>
      <c r="C11" s="55"/>
      <c r="D11" s="20"/>
      <c r="E11" s="20"/>
      <c r="F11" s="20"/>
      <c r="G11" s="20"/>
      <c r="H11" s="20"/>
      <c r="I11" s="20"/>
      <c r="J11" s="20"/>
      <c r="K11" s="55"/>
      <c r="L11" s="1"/>
    </row>
    <row r="12" spans="1:13">
      <c r="A12" s="7" t="s">
        <v>154</v>
      </c>
      <c r="B12" s="16" t="s">
        <v>247</v>
      </c>
      <c r="C12" s="55"/>
      <c r="D12" s="67">
        <v>0</v>
      </c>
      <c r="E12" s="20"/>
      <c r="F12" s="67">
        <v>0</v>
      </c>
      <c r="G12" s="20"/>
      <c r="H12" s="67">
        <v>26684</v>
      </c>
      <c r="I12" s="20"/>
      <c r="J12" s="67">
        <v>312733</v>
      </c>
      <c r="K12" s="55"/>
      <c r="L12" s="1"/>
    </row>
    <row r="13" spans="1:13">
      <c r="A13" s="7" t="s">
        <v>99</v>
      </c>
      <c r="B13" s="16">
        <v>2</v>
      </c>
      <c r="C13" s="55"/>
      <c r="D13" s="73">
        <v>0</v>
      </c>
      <c r="E13" s="20"/>
      <c r="F13" s="73">
        <v>0</v>
      </c>
      <c r="G13" s="20"/>
      <c r="H13" s="73">
        <v>15063</v>
      </c>
      <c r="I13" s="20"/>
      <c r="J13" s="73">
        <v>17550</v>
      </c>
      <c r="K13" s="55"/>
      <c r="L13" s="1"/>
    </row>
    <row r="14" spans="1:13">
      <c r="A14" s="7" t="s">
        <v>128</v>
      </c>
      <c r="B14" s="16"/>
      <c r="C14" s="55"/>
      <c r="D14" s="73">
        <v>7026</v>
      </c>
      <c r="E14" s="20"/>
      <c r="F14" s="73">
        <v>0</v>
      </c>
      <c r="G14" s="20"/>
      <c r="H14" s="73">
        <v>18592</v>
      </c>
      <c r="I14" s="20"/>
      <c r="J14" s="73">
        <v>1520</v>
      </c>
      <c r="K14" s="55"/>
      <c r="L14" s="1"/>
    </row>
    <row r="15" spans="1:13">
      <c r="A15" s="7" t="s">
        <v>129</v>
      </c>
      <c r="B15" s="16"/>
      <c r="C15" s="55"/>
      <c r="D15" s="69">
        <v>12783</v>
      </c>
      <c r="E15" s="20"/>
      <c r="F15" s="69">
        <v>16131</v>
      </c>
      <c r="G15" s="20"/>
      <c r="H15" s="69">
        <v>39</v>
      </c>
      <c r="I15" s="20"/>
      <c r="J15" s="69">
        <v>302</v>
      </c>
      <c r="K15" s="55"/>
      <c r="L15" s="1"/>
    </row>
    <row r="16" spans="1:13">
      <c r="A16" s="7" t="s">
        <v>44</v>
      </c>
      <c r="B16" s="16"/>
      <c r="C16" s="55"/>
      <c r="D16" s="20">
        <f>SUM(D12:D15)</f>
        <v>19809</v>
      </c>
      <c r="E16" s="20"/>
      <c r="F16" s="20">
        <f>SUM(F12:F15)</f>
        <v>16131</v>
      </c>
      <c r="G16" s="20"/>
      <c r="H16" s="20">
        <f>SUM(H12:H15)</f>
        <v>60378</v>
      </c>
      <c r="I16" s="20"/>
      <c r="J16" s="20">
        <f>SUM(J12:J15)</f>
        <v>332105</v>
      </c>
      <c r="K16" s="55"/>
      <c r="L16" s="1"/>
    </row>
    <row r="17" spans="1:12" ht="20.399999999999999">
      <c r="A17" s="11" t="s">
        <v>15</v>
      </c>
      <c r="B17" s="16"/>
      <c r="C17" s="55"/>
      <c r="D17" s="74">
        <f>SUM(D9:D16)-D16</f>
        <v>3218313</v>
      </c>
      <c r="E17" s="20"/>
      <c r="F17" s="74">
        <f>SUM(F9:F16)-F16</f>
        <v>3903207</v>
      </c>
      <c r="G17" s="20"/>
      <c r="H17" s="74">
        <f>SUM(H9:H16)-H16</f>
        <v>422569</v>
      </c>
      <c r="I17" s="20"/>
      <c r="J17" s="74">
        <f>SUM(J9:J16)-J16</f>
        <v>683451</v>
      </c>
      <c r="K17" s="55"/>
      <c r="L17" s="1"/>
    </row>
    <row r="18" spans="1:12" ht="20.399999999999999">
      <c r="A18" s="11" t="s">
        <v>16</v>
      </c>
      <c r="B18" s="16"/>
      <c r="C18" s="55"/>
      <c r="D18" s="20"/>
      <c r="E18" s="20"/>
      <c r="F18" s="20"/>
      <c r="G18" s="20"/>
      <c r="H18" s="20"/>
      <c r="I18" s="20"/>
      <c r="J18" s="20"/>
      <c r="K18" s="55"/>
      <c r="L18" s="1"/>
    </row>
    <row r="19" spans="1:12">
      <c r="A19" s="7" t="s">
        <v>61</v>
      </c>
      <c r="B19" s="16">
        <v>2</v>
      </c>
      <c r="C19" s="55"/>
      <c r="D19" s="20">
        <v>1918583</v>
      </c>
      <c r="E19" s="20"/>
      <c r="F19" s="20">
        <v>2231664</v>
      </c>
      <c r="G19" s="20"/>
      <c r="H19" s="20">
        <v>266708</v>
      </c>
      <c r="I19" s="20"/>
      <c r="J19" s="20">
        <v>238805</v>
      </c>
      <c r="K19" s="55"/>
      <c r="L19" s="1"/>
    </row>
    <row r="20" spans="1:12">
      <c r="A20" s="7" t="s">
        <v>100</v>
      </c>
      <c r="B20" s="16"/>
      <c r="C20" s="55"/>
      <c r="D20" s="20">
        <v>744147</v>
      </c>
      <c r="E20" s="20"/>
      <c r="F20" s="20">
        <v>947917</v>
      </c>
      <c r="G20" s="20"/>
      <c r="H20" s="20">
        <v>40117</v>
      </c>
      <c r="I20" s="20"/>
      <c r="J20" s="20">
        <v>35406</v>
      </c>
      <c r="K20" s="55"/>
      <c r="L20" s="1"/>
    </row>
    <row r="21" spans="1:12">
      <c r="A21" s="7" t="s">
        <v>55</v>
      </c>
      <c r="B21" s="16">
        <v>19.5</v>
      </c>
      <c r="C21" s="55"/>
      <c r="D21" s="20">
        <v>152609</v>
      </c>
      <c r="E21" s="20"/>
      <c r="F21" s="20">
        <v>122387</v>
      </c>
      <c r="G21" s="20"/>
      <c r="H21" s="20">
        <v>34805</v>
      </c>
      <c r="I21" s="20"/>
      <c r="J21" s="20">
        <v>35939</v>
      </c>
      <c r="K21" s="55"/>
      <c r="L21" s="1"/>
    </row>
    <row r="22" spans="1:12">
      <c r="A22" s="65" t="s">
        <v>62</v>
      </c>
      <c r="B22" s="16"/>
      <c r="C22" s="55"/>
      <c r="D22" s="31">
        <v>0</v>
      </c>
      <c r="E22" s="20"/>
      <c r="F22" s="31">
        <v>22085</v>
      </c>
      <c r="G22" s="20"/>
      <c r="H22" s="31">
        <v>0</v>
      </c>
      <c r="I22" s="20"/>
      <c r="J22" s="31">
        <v>0</v>
      </c>
      <c r="K22" s="55"/>
      <c r="L22" s="1"/>
    </row>
    <row r="23" spans="1:12" ht="20.399999999999999">
      <c r="A23" s="11" t="s">
        <v>17</v>
      </c>
      <c r="B23" s="16"/>
      <c r="C23" s="55"/>
      <c r="D23" s="31">
        <f>SUM(D19:D22)</f>
        <v>2815339</v>
      </c>
      <c r="E23" s="20"/>
      <c r="F23" s="31">
        <f>SUM(F19:F22)</f>
        <v>3324053</v>
      </c>
      <c r="G23" s="20"/>
      <c r="H23" s="31">
        <f>SUM(H19:H22)</f>
        <v>341630</v>
      </c>
      <c r="I23" s="20"/>
      <c r="J23" s="31">
        <f>SUM(J19:J22)</f>
        <v>310150</v>
      </c>
      <c r="K23" s="55"/>
      <c r="L23" s="2"/>
    </row>
    <row r="24" spans="1:12" ht="20.399999999999999">
      <c r="A24" s="56" t="s">
        <v>162</v>
      </c>
      <c r="B24" s="16"/>
      <c r="C24" s="55"/>
      <c r="D24" s="20">
        <f>D17-D23</f>
        <v>402974</v>
      </c>
      <c r="E24" s="20"/>
      <c r="F24" s="20">
        <f>F17-F23</f>
        <v>579154</v>
      </c>
      <c r="G24" s="20"/>
      <c r="H24" s="20">
        <f>H17-H23</f>
        <v>80939</v>
      </c>
      <c r="I24" s="20"/>
      <c r="J24" s="20">
        <f>J17-J23</f>
        <v>373301</v>
      </c>
      <c r="K24" s="55"/>
      <c r="L24" s="1"/>
    </row>
    <row r="25" spans="1:12">
      <c r="A25" s="75" t="s">
        <v>45</v>
      </c>
      <c r="B25" s="16">
        <v>7</v>
      </c>
      <c r="C25" s="55"/>
      <c r="D25" s="20">
        <v>11728</v>
      </c>
      <c r="E25" s="20"/>
      <c r="F25" s="20">
        <v>9522</v>
      </c>
      <c r="G25" s="20"/>
      <c r="H25" s="20">
        <v>0</v>
      </c>
      <c r="I25" s="20"/>
      <c r="J25" s="20">
        <v>0</v>
      </c>
      <c r="K25" s="55"/>
      <c r="L25" s="1"/>
    </row>
    <row r="26" spans="1:12">
      <c r="A26" s="75" t="s">
        <v>159</v>
      </c>
      <c r="B26" s="16">
        <v>2</v>
      </c>
      <c r="C26" s="55"/>
      <c r="D26" s="20">
        <v>14891</v>
      </c>
      <c r="E26" s="20"/>
      <c r="F26" s="20">
        <v>26804</v>
      </c>
      <c r="G26" s="20"/>
      <c r="H26" s="20">
        <v>11599</v>
      </c>
      <c r="I26" s="20"/>
      <c r="J26" s="20">
        <v>17611</v>
      </c>
      <c r="K26" s="55"/>
      <c r="L26" s="1"/>
    </row>
    <row r="27" spans="1:12">
      <c r="A27" s="65" t="s">
        <v>151</v>
      </c>
      <c r="B27" s="16"/>
      <c r="C27" s="55"/>
      <c r="D27" s="31">
        <v>-19789</v>
      </c>
      <c r="E27" s="20"/>
      <c r="F27" s="31">
        <v>-17067</v>
      </c>
      <c r="G27" s="20"/>
      <c r="H27" s="31">
        <v>-603</v>
      </c>
      <c r="I27" s="20"/>
      <c r="J27" s="31">
        <v>-471</v>
      </c>
      <c r="K27" s="55"/>
      <c r="L27" s="1"/>
    </row>
    <row r="28" spans="1:12" ht="20.399999999999999">
      <c r="A28" s="76" t="s">
        <v>170</v>
      </c>
      <c r="B28" s="16"/>
      <c r="C28" s="55"/>
      <c r="D28" s="20">
        <f>SUM(D24:D27)</f>
        <v>409804</v>
      </c>
      <c r="E28" s="20"/>
      <c r="F28" s="20">
        <f>SUM(F24:F27)</f>
        <v>598413</v>
      </c>
      <c r="G28" s="20"/>
      <c r="H28" s="20">
        <f>SUM(H24:H27)</f>
        <v>91935</v>
      </c>
      <c r="I28" s="20"/>
      <c r="J28" s="20">
        <f>SUM(J24:J27)</f>
        <v>390441</v>
      </c>
      <c r="K28" s="55"/>
      <c r="L28" s="1"/>
    </row>
    <row r="29" spans="1:12">
      <c r="A29" s="7" t="s">
        <v>168</v>
      </c>
      <c r="B29" s="16">
        <v>14</v>
      </c>
      <c r="C29" s="77"/>
      <c r="D29" s="31">
        <v>-130022</v>
      </c>
      <c r="E29" s="20"/>
      <c r="F29" s="31">
        <v>-224071</v>
      </c>
      <c r="G29" s="20"/>
      <c r="H29" s="31">
        <v>-16631</v>
      </c>
      <c r="I29" s="20"/>
      <c r="J29" s="31">
        <v>-76260</v>
      </c>
      <c r="K29" s="55"/>
      <c r="L29" s="1"/>
    </row>
    <row r="30" spans="1:12" ht="21" thickBot="1">
      <c r="A30" s="11" t="s">
        <v>117</v>
      </c>
      <c r="B30" s="16"/>
      <c r="C30" s="55"/>
      <c r="D30" s="70">
        <f>SUM(D28:D29)</f>
        <v>279782</v>
      </c>
      <c r="E30" s="20"/>
      <c r="F30" s="70">
        <f>SUM(F28:F29)</f>
        <v>374342</v>
      </c>
      <c r="G30" s="20"/>
      <c r="H30" s="70">
        <f>SUM(H28:H29)</f>
        <v>75304</v>
      </c>
      <c r="I30" s="20"/>
      <c r="J30" s="70">
        <f>SUM(J28:J29)</f>
        <v>314181</v>
      </c>
      <c r="K30" s="55"/>
      <c r="L30" s="1"/>
    </row>
    <row r="31" spans="1:12" ht="20.399999999999999" thickTop="1">
      <c r="B31" s="16"/>
      <c r="C31" s="55"/>
      <c r="D31" s="20"/>
      <c r="E31" s="20"/>
      <c r="F31" s="20"/>
      <c r="G31" s="20"/>
      <c r="H31" s="20"/>
      <c r="I31" s="20"/>
      <c r="J31" s="20"/>
      <c r="K31" s="55"/>
      <c r="L31" s="1"/>
    </row>
    <row r="32" spans="1:12" ht="20.399999999999999">
      <c r="A32" s="11" t="s">
        <v>103</v>
      </c>
      <c r="B32" s="16"/>
      <c r="C32" s="55"/>
      <c r="D32" s="17"/>
      <c r="E32" s="18"/>
      <c r="F32" s="17"/>
      <c r="G32" s="18"/>
      <c r="H32" s="17"/>
      <c r="I32" s="17"/>
      <c r="J32" s="17"/>
      <c r="K32" s="55"/>
      <c r="L32" s="1"/>
    </row>
    <row r="33" spans="1:12" ht="20.399999999999999" thickBot="1">
      <c r="A33" s="13" t="s">
        <v>75</v>
      </c>
      <c r="B33" s="16"/>
      <c r="C33" s="55"/>
      <c r="D33" s="17">
        <f>D30-D34</f>
        <v>176401</v>
      </c>
      <c r="E33" s="18"/>
      <c r="F33" s="17">
        <f>F30-F34</f>
        <v>240357</v>
      </c>
      <c r="G33" s="18"/>
      <c r="H33" s="24">
        <f>H30</f>
        <v>75304</v>
      </c>
      <c r="I33" s="17"/>
      <c r="J33" s="24">
        <f>J30</f>
        <v>314181</v>
      </c>
      <c r="K33" s="55"/>
      <c r="L33" s="1"/>
    </row>
    <row r="34" spans="1:12" ht="20.399999999999999" thickTop="1">
      <c r="A34" s="13" t="s">
        <v>76</v>
      </c>
      <c r="B34" s="16"/>
      <c r="C34" s="55"/>
      <c r="D34" s="22">
        <v>103381</v>
      </c>
      <c r="E34" s="18"/>
      <c r="F34" s="22">
        <v>133985</v>
      </c>
      <c r="G34" s="18"/>
      <c r="H34" s="17"/>
      <c r="I34" s="17"/>
      <c r="J34" s="17"/>
      <c r="K34" s="55"/>
      <c r="L34" s="1"/>
    </row>
    <row r="35" spans="1:12" ht="20.399999999999999" thickBot="1">
      <c r="B35" s="16"/>
      <c r="C35" s="55"/>
      <c r="D35" s="78">
        <f>D30</f>
        <v>279782</v>
      </c>
      <c r="E35" s="20"/>
      <c r="F35" s="78">
        <f>F30</f>
        <v>374342</v>
      </c>
      <c r="G35" s="20"/>
      <c r="H35" s="20"/>
      <c r="I35" s="20"/>
      <c r="J35" s="20"/>
      <c r="K35" s="55"/>
      <c r="L35" s="1"/>
    </row>
    <row r="36" spans="1:12" ht="20.399999999999999" thickTop="1">
      <c r="B36" s="16"/>
      <c r="C36" s="55"/>
      <c r="D36" s="20"/>
      <c r="E36" s="20"/>
      <c r="F36" s="20"/>
      <c r="G36" s="20"/>
      <c r="H36" s="20"/>
      <c r="I36" s="20"/>
      <c r="J36" s="20"/>
      <c r="K36" s="55"/>
      <c r="L36" s="1"/>
    </row>
    <row r="37" spans="1:12" ht="20.399999999999999">
      <c r="A37" s="11" t="s">
        <v>63</v>
      </c>
      <c r="B37" s="16">
        <v>15</v>
      </c>
      <c r="C37" s="55"/>
      <c r="D37" s="79"/>
      <c r="E37" s="55"/>
      <c r="F37" s="79"/>
      <c r="G37" s="55"/>
      <c r="H37" s="79"/>
      <c r="I37" s="79"/>
      <c r="J37" s="79"/>
      <c r="K37" s="55"/>
      <c r="L37" s="1"/>
    </row>
    <row r="38" spans="1:12" ht="20.399999999999999" thickBot="1">
      <c r="A38" s="7" t="s">
        <v>118</v>
      </c>
      <c r="B38" s="16"/>
      <c r="C38" s="55"/>
      <c r="D38" s="80">
        <f>D33/525000</f>
        <v>0.33600190476190478</v>
      </c>
      <c r="E38" s="23"/>
      <c r="F38" s="80">
        <f>F33/525000</f>
        <v>0.45782285714285714</v>
      </c>
      <c r="G38" s="23"/>
      <c r="H38" s="80">
        <f>H33/525000</f>
        <v>0.14343619047619047</v>
      </c>
      <c r="I38" s="23"/>
      <c r="J38" s="80">
        <f>J33/525000</f>
        <v>0.59843999999999997</v>
      </c>
      <c r="K38" s="55"/>
      <c r="L38" s="1"/>
    </row>
    <row r="39" spans="1:12" ht="20.399999999999999" thickTop="1">
      <c r="A39" s="7"/>
      <c r="B39" s="16"/>
      <c r="C39" s="55"/>
      <c r="D39" s="81"/>
      <c r="E39" s="23"/>
      <c r="F39" s="81"/>
      <c r="G39" s="23"/>
      <c r="H39" s="81"/>
      <c r="I39" s="23"/>
      <c r="J39" s="81"/>
      <c r="K39" s="55"/>
      <c r="L39" s="2"/>
    </row>
    <row r="40" spans="1:12" ht="20.399999999999999" thickBot="1">
      <c r="A40" s="7" t="s">
        <v>153</v>
      </c>
      <c r="B40" s="16"/>
      <c r="C40" s="55"/>
      <c r="D40" s="24">
        <v>525000</v>
      </c>
      <c r="E40" s="23"/>
      <c r="F40" s="24">
        <v>525000</v>
      </c>
      <c r="G40" s="23"/>
      <c r="H40" s="24">
        <v>525000</v>
      </c>
      <c r="I40" s="23"/>
      <c r="J40" s="24">
        <v>525000</v>
      </c>
      <c r="K40" s="55"/>
      <c r="L40" s="1"/>
    </row>
    <row r="41" spans="1:12" ht="20.399999999999999" thickTop="1">
      <c r="A41" s="7"/>
      <c r="B41" s="16"/>
      <c r="C41" s="55"/>
      <c r="D41" s="79"/>
      <c r="E41" s="55"/>
      <c r="F41" s="79"/>
      <c r="G41" s="55"/>
      <c r="H41" s="79"/>
      <c r="I41" s="79"/>
      <c r="J41" s="79"/>
      <c r="K41" s="55"/>
    </row>
    <row r="42" spans="1:12">
      <c r="A42" s="13" t="s">
        <v>5</v>
      </c>
      <c r="B42" s="16"/>
      <c r="C42" s="55"/>
      <c r="D42" s="79"/>
      <c r="E42" s="55"/>
      <c r="F42" s="79"/>
      <c r="G42" s="55"/>
      <c r="H42" s="79"/>
      <c r="I42" s="79"/>
      <c r="J42" s="79"/>
      <c r="K42" s="55"/>
    </row>
    <row r="43" spans="1:12">
      <c r="K43" s="26" t="s">
        <v>111</v>
      </c>
    </row>
    <row r="44" spans="1:12" ht="20.399999999999999">
      <c r="A44" s="27" t="s">
        <v>20</v>
      </c>
      <c r="K44" s="26"/>
    </row>
    <row r="45" spans="1:12" ht="20.399999999999999">
      <c r="A45" s="27" t="s">
        <v>72</v>
      </c>
      <c r="B45" s="9"/>
      <c r="C45" s="28"/>
      <c r="D45" s="28"/>
      <c r="E45" s="28"/>
      <c r="F45" s="28"/>
      <c r="G45" s="28"/>
      <c r="H45" s="28"/>
      <c r="I45" s="28"/>
      <c r="J45" s="28"/>
      <c r="K45" s="29"/>
    </row>
    <row r="46" spans="1:12" ht="20.399999999999999">
      <c r="A46" s="27" t="s">
        <v>229</v>
      </c>
      <c r="B46" s="9"/>
      <c r="C46" s="28"/>
      <c r="D46" s="28"/>
      <c r="E46" s="28"/>
      <c r="F46" s="28"/>
      <c r="G46" s="28"/>
      <c r="H46" s="28"/>
      <c r="I46" s="28"/>
      <c r="J46" s="28"/>
      <c r="K46" s="29"/>
    </row>
    <row r="47" spans="1:12">
      <c r="A47" s="29"/>
      <c r="B47" s="9"/>
      <c r="C47" s="28"/>
      <c r="D47" s="28"/>
      <c r="E47" s="28"/>
      <c r="F47" s="28"/>
      <c r="G47" s="28"/>
      <c r="H47" s="71"/>
      <c r="I47" s="28"/>
      <c r="J47" s="25"/>
      <c r="K47" s="10" t="s">
        <v>110</v>
      </c>
    </row>
    <row r="48" spans="1:12" ht="20.399999999999999">
      <c r="B48" s="9"/>
      <c r="C48" s="55"/>
      <c r="D48" s="62"/>
      <c r="E48" s="62" t="s">
        <v>0</v>
      </c>
      <c r="F48" s="62"/>
      <c r="G48" s="61"/>
      <c r="H48" s="62"/>
      <c r="I48" s="62" t="s">
        <v>35</v>
      </c>
      <c r="J48" s="62"/>
      <c r="K48" s="55"/>
    </row>
    <row r="49" spans="1:11">
      <c r="B49" s="14" t="s">
        <v>1</v>
      </c>
      <c r="C49" s="72"/>
      <c r="D49" s="14">
        <v>2569</v>
      </c>
      <c r="E49" s="15"/>
      <c r="F49" s="14">
        <v>2568</v>
      </c>
      <c r="G49" s="15"/>
      <c r="H49" s="14">
        <v>2569</v>
      </c>
      <c r="I49" s="15"/>
      <c r="J49" s="14">
        <v>2568</v>
      </c>
      <c r="K49" s="55"/>
    </row>
    <row r="50" spans="1:11">
      <c r="B50" s="14"/>
      <c r="C50" s="72"/>
      <c r="D50" s="14"/>
      <c r="E50" s="15"/>
      <c r="F50" s="9"/>
      <c r="G50" s="15"/>
      <c r="H50" s="14"/>
      <c r="I50" s="15"/>
      <c r="J50" s="14"/>
      <c r="K50" s="55"/>
    </row>
    <row r="51" spans="1:11" ht="20.399999999999999">
      <c r="A51" s="82" t="s">
        <v>117</v>
      </c>
      <c r="B51" s="9"/>
      <c r="C51" s="28"/>
      <c r="D51" s="21">
        <f>D30</f>
        <v>279782</v>
      </c>
      <c r="E51" s="18"/>
      <c r="F51" s="21">
        <f>F30</f>
        <v>374342</v>
      </c>
      <c r="G51" s="18"/>
      <c r="H51" s="21">
        <f>H30</f>
        <v>75304</v>
      </c>
      <c r="I51" s="18"/>
      <c r="J51" s="21">
        <f>J30</f>
        <v>314181</v>
      </c>
      <c r="K51" s="29"/>
    </row>
    <row r="52" spans="1:11" ht="20.399999999999999">
      <c r="A52" s="27"/>
      <c r="B52" s="9"/>
      <c r="C52" s="28"/>
      <c r="D52" s="18"/>
      <c r="E52" s="18"/>
      <c r="F52" s="18"/>
      <c r="G52" s="18"/>
      <c r="H52" s="18"/>
      <c r="I52" s="18"/>
      <c r="J52" s="18"/>
      <c r="K52" s="29"/>
    </row>
    <row r="53" spans="1:11" ht="20.399999999999999">
      <c r="A53" s="82" t="s">
        <v>73</v>
      </c>
      <c r="B53" s="9"/>
      <c r="C53" s="28"/>
      <c r="D53" s="18"/>
      <c r="E53" s="18"/>
      <c r="F53" s="18"/>
      <c r="G53" s="18"/>
      <c r="H53" s="18"/>
      <c r="I53" s="18"/>
      <c r="J53" s="18"/>
      <c r="K53" s="29"/>
    </row>
    <row r="54" spans="1:11" ht="21.75" customHeight="1">
      <c r="A54" s="83" t="s">
        <v>135</v>
      </c>
      <c r="B54" s="9"/>
      <c r="C54" s="28"/>
      <c r="D54" s="18"/>
      <c r="E54" s="18"/>
      <c r="F54" s="18"/>
      <c r="G54" s="18"/>
      <c r="H54" s="18"/>
      <c r="I54" s="18"/>
      <c r="J54" s="18"/>
      <c r="K54" s="29"/>
    </row>
    <row r="55" spans="1:11" ht="21.75" customHeight="1">
      <c r="A55" s="84" t="s">
        <v>178</v>
      </c>
      <c r="B55" s="9"/>
      <c r="C55" s="28"/>
      <c r="D55" s="18"/>
      <c r="E55" s="18"/>
      <c r="F55" s="18"/>
      <c r="G55" s="18"/>
      <c r="H55" s="18"/>
      <c r="I55" s="18"/>
      <c r="J55" s="18"/>
      <c r="K55" s="29"/>
    </row>
    <row r="56" spans="1:11">
      <c r="A56" s="84" t="s">
        <v>185</v>
      </c>
      <c r="B56" s="9"/>
      <c r="C56" s="28"/>
      <c r="D56" s="21">
        <v>172199</v>
      </c>
      <c r="E56" s="18"/>
      <c r="F56" s="21">
        <v>-8538</v>
      </c>
      <c r="G56" s="18"/>
      <c r="H56" s="21">
        <v>0</v>
      </c>
      <c r="I56" s="18"/>
      <c r="J56" s="21">
        <v>0</v>
      </c>
      <c r="K56" s="29"/>
    </row>
    <row r="57" spans="1:11">
      <c r="A57" s="84" t="s">
        <v>135</v>
      </c>
      <c r="B57" s="9"/>
      <c r="C57" s="28"/>
      <c r="D57" s="85">
        <f>SUM(D56)</f>
        <v>172199</v>
      </c>
      <c r="E57" s="18"/>
      <c r="F57" s="85">
        <f>SUM(F56)</f>
        <v>-8538</v>
      </c>
      <c r="G57" s="18"/>
      <c r="H57" s="85">
        <f>SUM(H56)</f>
        <v>0</v>
      </c>
      <c r="I57" s="18"/>
      <c r="J57" s="85">
        <f>SUM(J56)</f>
        <v>0</v>
      </c>
      <c r="K57" s="29"/>
    </row>
    <row r="58" spans="1:11" s="35" customFormat="1" ht="20.399999999999999">
      <c r="A58" s="86"/>
      <c r="B58" s="87"/>
      <c r="C58" s="88"/>
      <c r="D58" s="89"/>
      <c r="E58" s="89"/>
      <c r="F58" s="89"/>
      <c r="G58" s="89"/>
      <c r="H58" s="89"/>
      <c r="I58" s="89"/>
      <c r="J58" s="89"/>
      <c r="K58" s="90"/>
    </row>
    <row r="59" spans="1:11" s="35" customFormat="1" ht="20.399999999999999">
      <c r="A59" s="86" t="s">
        <v>119</v>
      </c>
      <c r="B59" s="87"/>
      <c r="C59" s="88"/>
      <c r="D59" s="91">
        <f>SUM(D57)</f>
        <v>172199</v>
      </c>
      <c r="E59" s="89"/>
      <c r="F59" s="91">
        <f>SUM(F57)</f>
        <v>-8538</v>
      </c>
      <c r="G59" s="89"/>
      <c r="H59" s="91">
        <f>SUM(H57)</f>
        <v>0</v>
      </c>
      <c r="I59" s="89"/>
      <c r="J59" s="91">
        <f>SUM(J57)</f>
        <v>0</v>
      </c>
      <c r="K59" s="90"/>
    </row>
    <row r="60" spans="1:11" ht="20.399999999999999">
      <c r="A60" s="82"/>
      <c r="B60" s="9"/>
      <c r="C60" s="28"/>
      <c r="D60" s="18"/>
      <c r="E60" s="18"/>
      <c r="F60" s="18"/>
      <c r="G60" s="18"/>
      <c r="H60" s="18"/>
      <c r="I60" s="18"/>
      <c r="J60" s="18"/>
      <c r="K60" s="29"/>
    </row>
    <row r="61" spans="1:11" ht="21" thickBot="1">
      <c r="A61" s="82" t="s">
        <v>113</v>
      </c>
      <c r="B61" s="9"/>
      <c r="C61" s="28"/>
      <c r="D61" s="92">
        <f>D51+D59</f>
        <v>451981</v>
      </c>
      <c r="E61" s="18"/>
      <c r="F61" s="92">
        <f>F51+F59</f>
        <v>365804</v>
      </c>
      <c r="G61" s="18"/>
      <c r="H61" s="92">
        <f>H51+H59</f>
        <v>75304</v>
      </c>
      <c r="I61" s="18"/>
      <c r="J61" s="92">
        <f>J51+J59</f>
        <v>314181</v>
      </c>
      <c r="K61" s="29"/>
    </row>
    <row r="62" spans="1:11" ht="21" thickTop="1">
      <c r="A62" s="82"/>
      <c r="B62" s="9"/>
      <c r="C62" s="28"/>
      <c r="D62" s="18"/>
      <c r="E62" s="18"/>
      <c r="F62" s="18"/>
      <c r="G62" s="18"/>
      <c r="H62" s="18"/>
      <c r="I62" s="18"/>
      <c r="J62" s="18"/>
      <c r="K62" s="29"/>
    </row>
    <row r="63" spans="1:11" ht="20.399999999999999">
      <c r="A63" s="82" t="s">
        <v>74</v>
      </c>
      <c r="B63" s="9"/>
      <c r="C63" s="28"/>
      <c r="D63" s="18"/>
      <c r="E63" s="18"/>
      <c r="F63" s="18"/>
      <c r="G63" s="18"/>
      <c r="H63" s="18"/>
      <c r="I63" s="18"/>
      <c r="J63" s="18"/>
      <c r="K63" s="29"/>
    </row>
    <row r="64" spans="1:11" ht="20.399999999999999" thickBot="1">
      <c r="A64" s="13" t="s">
        <v>75</v>
      </c>
      <c r="B64" s="9"/>
      <c r="C64" s="28"/>
      <c r="D64" s="18">
        <f>D61-D65</f>
        <v>282960</v>
      </c>
      <c r="E64" s="18"/>
      <c r="F64" s="18">
        <f>F61-F65</f>
        <v>235115</v>
      </c>
      <c r="G64" s="18"/>
      <c r="H64" s="92">
        <f>H61</f>
        <v>75304</v>
      </c>
      <c r="I64" s="18"/>
      <c r="J64" s="92">
        <f>J61</f>
        <v>314181</v>
      </c>
      <c r="K64" s="29"/>
    </row>
    <row r="65" spans="1:11" ht="20.399999999999999" thickTop="1">
      <c r="A65" s="13" t="s">
        <v>76</v>
      </c>
      <c r="B65" s="9"/>
      <c r="C65" s="28"/>
      <c r="D65" s="21">
        <v>169021</v>
      </c>
      <c r="E65" s="18"/>
      <c r="F65" s="21">
        <v>130689</v>
      </c>
      <c r="G65" s="18"/>
      <c r="H65" s="18"/>
      <c r="I65" s="18"/>
      <c r="J65" s="18"/>
      <c r="K65" s="29"/>
    </row>
    <row r="66" spans="1:11" ht="21" thickBot="1">
      <c r="A66" s="27"/>
      <c r="B66" s="9"/>
      <c r="C66" s="28"/>
      <c r="D66" s="93">
        <f>SUM(D64:D65)</f>
        <v>451981</v>
      </c>
      <c r="E66" s="18"/>
      <c r="F66" s="93">
        <f>SUM(F64:F65)</f>
        <v>365804</v>
      </c>
      <c r="G66" s="18"/>
      <c r="H66" s="18"/>
      <c r="I66" s="18"/>
      <c r="J66" s="18"/>
      <c r="K66" s="29"/>
    </row>
    <row r="67" spans="1:11" ht="21" thickTop="1">
      <c r="A67" s="27"/>
      <c r="B67" s="9"/>
      <c r="C67" s="28"/>
      <c r="D67" s="28"/>
      <c r="E67" s="28"/>
      <c r="F67" s="28"/>
      <c r="G67" s="28"/>
      <c r="H67" s="28"/>
      <c r="I67" s="28"/>
      <c r="J67" s="28"/>
      <c r="K67" s="29"/>
    </row>
    <row r="68" spans="1:11">
      <c r="A68" s="75" t="s">
        <v>5</v>
      </c>
      <c r="B68" s="75"/>
      <c r="C68" s="75"/>
      <c r="D68" s="25"/>
      <c r="E68" s="75"/>
      <c r="F68" s="25"/>
      <c r="G68" s="75"/>
      <c r="H68" s="25"/>
      <c r="I68" s="25"/>
      <c r="J68" s="25"/>
      <c r="K68" s="55"/>
    </row>
  </sheetData>
  <printOptions horizontalCentered="1"/>
  <pageMargins left="0.74803149606299202" right="0.39370078740157499" top="0.78740157480314998" bottom="0.196850393700787" header="0.196850393700787" footer="0.196850393700787"/>
  <pageSetup paperSize="9" scale="90" fitToHeight="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19C3-F898-4F27-A36C-EDC6BA766F9D}">
  <dimension ref="A1:AE31"/>
  <sheetViews>
    <sheetView showGridLines="0" view="pageBreakPreview" zoomScale="130" zoomScaleNormal="90" zoomScaleSheetLayoutView="130" workbookViewId="0">
      <selection activeCell="G101" sqref="G101"/>
    </sheetView>
  </sheetViews>
  <sheetFormatPr defaultColWidth="8.75" defaultRowHeight="20.25" customHeight="1"/>
  <cols>
    <col min="1" max="1" width="24.125" style="55" customWidth="1"/>
    <col min="2" max="2" width="5.375" style="55" customWidth="1"/>
    <col min="3" max="3" width="7.125" style="55" customWidth="1"/>
    <col min="4" max="4" width="0.875" style="55" customWidth="1"/>
    <col min="5" max="5" width="10.375" style="55" customWidth="1"/>
    <col min="6" max="6" width="0.875" style="55" customWidth="1"/>
    <col min="7" max="7" width="10.875" style="55" customWidth="1"/>
    <col min="8" max="8" width="0.875" style="55" customWidth="1"/>
    <col min="9" max="9" width="12.75" style="55" customWidth="1"/>
    <col min="10" max="10" width="0.875" style="55" customWidth="1"/>
    <col min="11" max="11" width="12" style="55" customWidth="1"/>
    <col min="12" max="12" width="0.875" style="55" customWidth="1"/>
    <col min="13" max="13" width="11.625" style="55" customWidth="1"/>
    <col min="14" max="14" width="0.875" style="55" customWidth="1"/>
    <col min="15" max="15" width="16.625" style="55" customWidth="1"/>
    <col min="16" max="16" width="0.875" style="55" customWidth="1"/>
    <col min="17" max="17" width="15.125" style="55" customWidth="1"/>
    <col min="18" max="18" width="0.875" style="55" customWidth="1"/>
    <col min="19" max="19" width="11.75" style="55" customWidth="1"/>
    <col min="20" max="20" width="0.875" style="55" customWidth="1"/>
    <col min="21" max="21" width="14.125" style="55" customWidth="1"/>
    <col min="22" max="22" width="0.875" style="55" customWidth="1"/>
    <col min="23" max="23" width="12.75" style="55" customWidth="1"/>
    <col min="24" max="24" width="0.875" style="55" customWidth="1"/>
    <col min="25" max="25" width="12.75" style="55" customWidth="1"/>
    <col min="26" max="26" width="0.875" style="55" customWidth="1"/>
    <col min="27" max="27" width="14" style="55" customWidth="1"/>
    <col min="28" max="28" width="1.125" style="55" customWidth="1"/>
    <col min="29" max="29" width="10.125" style="55" customWidth="1"/>
    <col min="30" max="30" width="1.125" style="55" customWidth="1"/>
    <col min="31" max="31" width="7.875" style="55" customWidth="1"/>
    <col min="32" max="32" width="0.625" style="55" customWidth="1"/>
    <col min="33" max="16384" width="8.75" style="55"/>
  </cols>
  <sheetData>
    <row r="1" spans="1:31" ht="20.25" customHeight="1">
      <c r="AA1" s="10" t="s">
        <v>111</v>
      </c>
    </row>
    <row r="2" spans="1:31" ht="20.25" customHeight="1">
      <c r="A2" s="56" t="s">
        <v>20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10"/>
      <c r="AB2" s="57"/>
      <c r="AC2" s="57"/>
      <c r="AD2" s="57"/>
    </row>
    <row r="3" spans="1:31" ht="20.25" customHeight="1">
      <c r="A3" s="56" t="s">
        <v>199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8"/>
      <c r="AB3" s="56"/>
      <c r="AC3" s="56"/>
      <c r="AD3" s="56"/>
    </row>
    <row r="4" spans="1:31" ht="20.25" customHeight="1">
      <c r="A4" s="104" t="s">
        <v>229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56"/>
      <c r="X4" s="56"/>
      <c r="Y4" s="56"/>
      <c r="Z4" s="56"/>
      <c r="AA4" s="58"/>
    </row>
    <row r="5" spans="1:31" ht="20.2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10"/>
      <c r="N5" s="59"/>
      <c r="O5" s="10"/>
      <c r="P5" s="10"/>
      <c r="Q5" s="10"/>
      <c r="R5" s="10"/>
      <c r="S5" s="10"/>
      <c r="T5" s="10"/>
      <c r="U5" s="10"/>
      <c r="V5" s="59"/>
      <c r="W5" s="10"/>
      <c r="X5" s="59"/>
      <c r="Y5" s="10"/>
      <c r="Z5" s="59"/>
      <c r="AA5" s="10" t="s">
        <v>110</v>
      </c>
      <c r="AB5" s="59"/>
      <c r="AC5" s="59"/>
      <c r="AD5" s="59"/>
    </row>
    <row r="6" spans="1:31" ht="20.25" customHeight="1">
      <c r="A6" s="60"/>
      <c r="B6" s="60"/>
      <c r="C6" s="60"/>
      <c r="D6" s="61"/>
      <c r="E6" s="105" t="s">
        <v>0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56"/>
      <c r="AC6" s="56"/>
      <c r="AD6" s="56"/>
    </row>
    <row r="7" spans="1:31" ht="20.25" customHeight="1">
      <c r="A7" s="60"/>
      <c r="B7" s="60"/>
      <c r="C7" s="60"/>
      <c r="D7" s="28"/>
      <c r="E7" s="106" t="s">
        <v>54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Y7" s="60"/>
      <c r="Z7" s="63"/>
      <c r="AA7" s="63"/>
      <c r="AB7" s="63"/>
    </row>
    <row r="8" spans="1:31" ht="20.25" customHeight="1">
      <c r="A8" s="60"/>
      <c r="B8" s="60"/>
      <c r="C8" s="60"/>
      <c r="D8" s="28"/>
      <c r="E8" s="60"/>
      <c r="F8" s="60"/>
      <c r="G8" s="60"/>
      <c r="H8" s="60"/>
      <c r="I8" s="60"/>
      <c r="J8" s="60"/>
      <c r="K8" s="60"/>
      <c r="L8" s="60"/>
      <c r="M8" s="60"/>
      <c r="N8" s="60"/>
      <c r="O8" s="106" t="s">
        <v>71</v>
      </c>
      <c r="P8" s="106"/>
      <c r="Q8" s="106"/>
      <c r="R8" s="106"/>
      <c r="S8" s="106"/>
      <c r="T8" s="106"/>
      <c r="U8" s="106"/>
      <c r="Z8" s="60"/>
      <c r="AA8" s="60"/>
      <c r="AB8" s="63"/>
      <c r="AC8" s="60"/>
      <c r="AD8" s="63"/>
      <c r="AE8" s="63"/>
    </row>
    <row r="9" spans="1:31" ht="20.25" customHeight="1">
      <c r="A9" s="60"/>
      <c r="B9" s="60"/>
      <c r="C9" s="60"/>
      <c r="D9" s="28"/>
      <c r="E9" s="60"/>
      <c r="F9" s="60"/>
      <c r="G9" s="60"/>
      <c r="H9" s="60"/>
      <c r="I9" s="60"/>
      <c r="J9" s="60"/>
      <c r="K9" s="60"/>
      <c r="L9" s="60"/>
      <c r="M9" s="60"/>
      <c r="N9" s="60"/>
      <c r="O9" s="44" t="s">
        <v>183</v>
      </c>
      <c r="Q9" s="60" t="s">
        <v>139</v>
      </c>
      <c r="S9" s="60"/>
      <c r="U9" s="60"/>
      <c r="Y9" s="60" t="s">
        <v>88</v>
      </c>
      <c r="Z9" s="60"/>
      <c r="AA9" s="60"/>
      <c r="AB9" s="63"/>
      <c r="AC9" s="60"/>
      <c r="AD9" s="63"/>
      <c r="AE9" s="63"/>
    </row>
    <row r="10" spans="1:31" s="60" customFormat="1" ht="20.25" customHeight="1">
      <c r="E10" s="60" t="s">
        <v>42</v>
      </c>
      <c r="I10" s="103" t="s">
        <v>25</v>
      </c>
      <c r="J10" s="103"/>
      <c r="K10" s="103"/>
      <c r="L10" s="103"/>
      <c r="M10" s="103"/>
      <c r="O10" s="60" t="s">
        <v>124</v>
      </c>
      <c r="Q10" s="60" t="s">
        <v>140</v>
      </c>
      <c r="S10" s="60" t="s">
        <v>134</v>
      </c>
      <c r="U10" s="60" t="s">
        <v>33</v>
      </c>
      <c r="W10" s="60" t="s">
        <v>33</v>
      </c>
      <c r="Y10" s="60" t="s">
        <v>87</v>
      </c>
      <c r="AA10" s="60" t="s">
        <v>33</v>
      </c>
    </row>
    <row r="11" spans="1:31" s="60" customFormat="1" ht="20.25" customHeight="1">
      <c r="E11" s="60" t="s">
        <v>86</v>
      </c>
      <c r="G11" s="60" t="s">
        <v>131</v>
      </c>
      <c r="I11" s="103" t="s">
        <v>57</v>
      </c>
      <c r="J11" s="103"/>
      <c r="K11" s="103"/>
      <c r="O11" s="60" t="s">
        <v>123</v>
      </c>
      <c r="Q11" s="60" t="s">
        <v>126</v>
      </c>
      <c r="S11" s="60" t="s">
        <v>133</v>
      </c>
      <c r="U11" s="60" t="s">
        <v>85</v>
      </c>
      <c r="W11" s="60" t="s">
        <v>9</v>
      </c>
      <c r="Y11" s="60" t="s">
        <v>84</v>
      </c>
      <c r="AA11" s="60" t="s">
        <v>83</v>
      </c>
    </row>
    <row r="12" spans="1:31" s="60" customFormat="1" ht="20.25" customHeight="1">
      <c r="C12" s="14"/>
      <c r="E12" s="44" t="s">
        <v>82</v>
      </c>
      <c r="G12" s="44" t="s">
        <v>144</v>
      </c>
      <c r="I12" s="44" t="s">
        <v>130</v>
      </c>
      <c r="K12" s="44" t="s">
        <v>81</v>
      </c>
      <c r="M12" s="44" t="s">
        <v>32</v>
      </c>
      <c r="O12" s="44" t="s">
        <v>80</v>
      </c>
      <c r="Q12" s="44" t="s">
        <v>127</v>
      </c>
      <c r="S12" s="44" t="s">
        <v>132</v>
      </c>
      <c r="U12" s="44" t="s">
        <v>79</v>
      </c>
      <c r="W12" s="44" t="s">
        <v>78</v>
      </c>
      <c r="Y12" s="44" t="s">
        <v>77</v>
      </c>
      <c r="AA12" s="44" t="s">
        <v>56</v>
      </c>
    </row>
    <row r="13" spans="1:31" ht="20.25" customHeight="1">
      <c r="A13" s="64" t="s">
        <v>203</v>
      </c>
      <c r="E13" s="45">
        <v>525000</v>
      </c>
      <c r="F13" s="47"/>
      <c r="G13" s="45">
        <v>680400</v>
      </c>
      <c r="H13" s="47"/>
      <c r="I13" s="45">
        <v>52500</v>
      </c>
      <c r="J13" s="20"/>
      <c r="K13" s="45">
        <v>1310600</v>
      </c>
      <c r="L13" s="18"/>
      <c r="M13" s="45">
        <v>5833125</v>
      </c>
      <c r="N13" s="47"/>
      <c r="O13" s="45">
        <v>38251</v>
      </c>
      <c r="P13" s="45"/>
      <c r="Q13" s="45">
        <v>75949</v>
      </c>
      <c r="R13" s="20"/>
      <c r="S13" s="45">
        <v>556</v>
      </c>
      <c r="T13" s="20"/>
      <c r="U13" s="20">
        <f>SUM(O13:S13)</f>
        <v>114756</v>
      </c>
      <c r="V13" s="18"/>
      <c r="W13" s="45">
        <f>SUM(E13:S13)</f>
        <v>8516381</v>
      </c>
      <c r="X13" s="20"/>
      <c r="Y13" s="45">
        <v>2516871</v>
      </c>
      <c r="Z13" s="20"/>
      <c r="AA13" s="18">
        <f>SUM(W13:Y13)</f>
        <v>11033252</v>
      </c>
    </row>
    <row r="14" spans="1:31" ht="20.25" customHeight="1">
      <c r="A14" s="65" t="s">
        <v>179</v>
      </c>
      <c r="D14" s="60"/>
      <c r="E14" s="66">
        <v>0</v>
      </c>
      <c r="F14" s="18"/>
      <c r="G14" s="66">
        <v>0</v>
      </c>
      <c r="H14" s="18"/>
      <c r="I14" s="66">
        <v>0</v>
      </c>
      <c r="J14" s="18"/>
      <c r="K14" s="66">
        <v>0</v>
      </c>
      <c r="L14" s="18"/>
      <c r="M14" s="66">
        <f>PLT!F33</f>
        <v>240357</v>
      </c>
      <c r="N14" s="18"/>
      <c r="O14" s="66">
        <v>0</v>
      </c>
      <c r="P14" s="18"/>
      <c r="Q14" s="66">
        <v>0</v>
      </c>
      <c r="R14" s="18"/>
      <c r="S14" s="66">
        <v>0</v>
      </c>
      <c r="T14" s="18"/>
      <c r="U14" s="67">
        <f>SUM(O14:S14)</f>
        <v>0</v>
      </c>
      <c r="V14" s="18"/>
      <c r="W14" s="67">
        <f>SUM(E14:S14)</f>
        <v>240357</v>
      </c>
      <c r="X14" s="18"/>
      <c r="Y14" s="66">
        <v>133985</v>
      </c>
      <c r="Z14" s="18"/>
      <c r="AA14" s="66">
        <f>SUM(W14:Y14)</f>
        <v>374342</v>
      </c>
    </row>
    <row r="15" spans="1:31" ht="20.25" customHeight="1">
      <c r="A15" s="65" t="s">
        <v>171</v>
      </c>
      <c r="D15" s="60"/>
      <c r="E15" s="68">
        <v>0</v>
      </c>
      <c r="F15" s="18"/>
      <c r="G15" s="68">
        <v>0</v>
      </c>
      <c r="H15" s="18"/>
      <c r="I15" s="68">
        <v>0</v>
      </c>
      <c r="J15" s="18"/>
      <c r="K15" s="68">
        <v>0</v>
      </c>
      <c r="L15" s="18"/>
      <c r="M15" s="68">
        <v>0</v>
      </c>
      <c r="N15" s="18"/>
      <c r="O15" s="68">
        <v>-5242</v>
      </c>
      <c r="P15" s="18"/>
      <c r="Q15" s="68">
        <v>0</v>
      </c>
      <c r="R15" s="18"/>
      <c r="S15" s="68">
        <v>0</v>
      </c>
      <c r="T15" s="18"/>
      <c r="U15" s="69">
        <f>SUM(O15:S15)</f>
        <v>-5242</v>
      </c>
      <c r="V15" s="18"/>
      <c r="W15" s="69">
        <f>SUM(E15:S15)</f>
        <v>-5242</v>
      </c>
      <c r="X15" s="18"/>
      <c r="Y15" s="68">
        <v>-3296</v>
      </c>
      <c r="Z15" s="18"/>
      <c r="AA15" s="68">
        <f>SUM(W15:Y15)</f>
        <v>-8538</v>
      </c>
    </row>
    <row r="16" spans="1:31" ht="20.25" customHeight="1">
      <c r="A16" s="65" t="s">
        <v>172</v>
      </c>
      <c r="D16" s="60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18"/>
      <c r="K16" s="18">
        <f>SUM(K14:K15)</f>
        <v>0</v>
      </c>
      <c r="L16" s="18"/>
      <c r="M16" s="18">
        <f>SUM(M14:M15)</f>
        <v>240357</v>
      </c>
      <c r="N16" s="18"/>
      <c r="O16" s="18">
        <f>SUM(O14:O15)</f>
        <v>-5242</v>
      </c>
      <c r="P16" s="18"/>
      <c r="Q16" s="18">
        <f>SUM(Q14:Q15)</f>
        <v>0</v>
      </c>
      <c r="R16" s="18"/>
      <c r="S16" s="18">
        <f>SUM(S14:S15)</f>
        <v>0</v>
      </c>
      <c r="T16" s="18"/>
      <c r="U16" s="18">
        <f>SUM(U14:U15)</f>
        <v>-5242</v>
      </c>
      <c r="V16" s="18"/>
      <c r="W16" s="18">
        <f>SUM(W14:W15)</f>
        <v>235115</v>
      </c>
      <c r="X16" s="18"/>
      <c r="Y16" s="18">
        <f>SUM(Y14:Y15)</f>
        <v>130689</v>
      </c>
      <c r="Z16" s="18"/>
      <c r="AA16" s="18">
        <f>SUM(AA14:AA15)</f>
        <v>365804</v>
      </c>
    </row>
    <row r="17" spans="1:31" ht="20.25" customHeight="1">
      <c r="A17" s="13" t="s">
        <v>107</v>
      </c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0"/>
      <c r="V17" s="18"/>
      <c r="W17" s="20"/>
      <c r="X17" s="18"/>
      <c r="Y17" s="20"/>
      <c r="Z17" s="18"/>
      <c r="AA17" s="18"/>
    </row>
    <row r="18" spans="1:31" ht="20.25" customHeight="1">
      <c r="A18" s="13" t="s">
        <v>157</v>
      </c>
      <c r="D18" s="6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0"/>
      <c r="V18" s="18"/>
      <c r="W18" s="20"/>
      <c r="X18" s="18"/>
      <c r="Y18" s="18"/>
      <c r="Z18" s="18"/>
      <c r="AA18" s="18"/>
    </row>
    <row r="19" spans="1:31" ht="20.25" customHeight="1">
      <c r="A19" s="13" t="s">
        <v>158</v>
      </c>
      <c r="D19" s="60"/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/>
      <c r="K19" s="18">
        <v>0</v>
      </c>
      <c r="L19" s="18"/>
      <c r="M19" s="18">
        <v>0</v>
      </c>
      <c r="N19" s="18"/>
      <c r="O19" s="18">
        <v>0</v>
      </c>
      <c r="P19" s="18"/>
      <c r="Q19" s="18">
        <v>0</v>
      </c>
      <c r="R19" s="18"/>
      <c r="S19" s="18">
        <v>0</v>
      </c>
      <c r="T19" s="18"/>
      <c r="U19" s="20">
        <f>SUM(O19:S19)</f>
        <v>0</v>
      </c>
      <c r="V19" s="18"/>
      <c r="W19" s="20">
        <f>SUM(E19:S19)</f>
        <v>0</v>
      </c>
      <c r="X19" s="18"/>
      <c r="Y19" s="20">
        <v>-194487</v>
      </c>
      <c r="Z19" s="18"/>
      <c r="AA19" s="18">
        <f>SUM(W19:Y19)</f>
        <v>-194487</v>
      </c>
    </row>
    <row r="20" spans="1:31" ht="22.2" customHeight="1" thickBot="1">
      <c r="A20" s="11" t="s">
        <v>227</v>
      </c>
      <c r="D20" s="60"/>
      <c r="E20" s="70">
        <f>SUM(E13:E19)-E16</f>
        <v>525000</v>
      </c>
      <c r="F20" s="20"/>
      <c r="G20" s="70">
        <f>SUM(G13:G19)-G16</f>
        <v>680400</v>
      </c>
      <c r="H20" s="20"/>
      <c r="I20" s="70">
        <f>SUM(I13:I19)-I16</f>
        <v>52500</v>
      </c>
      <c r="J20" s="20"/>
      <c r="K20" s="70">
        <f>SUM(K13:K19)-K16</f>
        <v>1310600</v>
      </c>
      <c r="L20" s="20"/>
      <c r="M20" s="70">
        <f>SUM(M13:M19)-M16</f>
        <v>6073482</v>
      </c>
      <c r="N20" s="20"/>
      <c r="O20" s="70">
        <f>SUM(O13:O19)-O16</f>
        <v>33009</v>
      </c>
      <c r="P20" s="20"/>
      <c r="Q20" s="70">
        <f>SUM(Q13:Q19)-Q16</f>
        <v>75949</v>
      </c>
      <c r="R20" s="20"/>
      <c r="S20" s="70">
        <f>SUM(S13:S19)-S16</f>
        <v>556</v>
      </c>
      <c r="T20" s="20"/>
      <c r="U20" s="70">
        <f>SUM(U13:U19)-U16</f>
        <v>109514</v>
      </c>
      <c r="V20" s="20"/>
      <c r="W20" s="70">
        <f>SUM(W13:W19)-W16</f>
        <v>8751496</v>
      </c>
      <c r="X20" s="20"/>
      <c r="Y20" s="70">
        <f>SUM(Y13:Y19)-Y16</f>
        <v>2453073</v>
      </c>
      <c r="Z20" s="20"/>
      <c r="AA20" s="70">
        <f>SUM(AA13:AA19)-AA16</f>
        <v>11204569</v>
      </c>
      <c r="AB20" s="60"/>
      <c r="AC20" s="60"/>
      <c r="AD20" s="60"/>
      <c r="AE20" s="60"/>
    </row>
    <row r="21" spans="1:31" ht="10.95" customHeight="1" thickTop="1">
      <c r="A21" s="11"/>
      <c r="D21" s="6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60"/>
      <c r="AC21" s="60"/>
      <c r="AD21" s="60"/>
      <c r="AE21" s="60"/>
    </row>
    <row r="22" spans="1:31" ht="20.25" customHeight="1">
      <c r="A22" s="64" t="s">
        <v>226</v>
      </c>
      <c r="E22" s="45">
        <v>525000</v>
      </c>
      <c r="F22" s="47"/>
      <c r="G22" s="45">
        <v>680400</v>
      </c>
      <c r="H22" s="47"/>
      <c r="I22" s="45">
        <v>52500</v>
      </c>
      <c r="J22" s="20"/>
      <c r="K22" s="45">
        <v>1310600</v>
      </c>
      <c r="L22" s="18"/>
      <c r="M22" s="45">
        <v>5631069</v>
      </c>
      <c r="N22" s="47"/>
      <c r="O22" s="45">
        <v>-160575</v>
      </c>
      <c r="P22" s="45"/>
      <c r="Q22" s="45">
        <v>75949</v>
      </c>
      <c r="R22" s="20"/>
      <c r="S22" s="45">
        <v>556</v>
      </c>
      <c r="T22" s="20"/>
      <c r="U22" s="20">
        <f>SUM(O22:S22)</f>
        <v>-84070</v>
      </c>
      <c r="V22" s="18"/>
      <c r="W22" s="45">
        <f>SUM(E22:S22)</f>
        <v>8115499</v>
      </c>
      <c r="X22" s="20"/>
      <c r="Y22" s="45">
        <v>2365220</v>
      </c>
      <c r="Z22" s="20"/>
      <c r="AA22" s="18">
        <f>SUM(W22:Y22)</f>
        <v>10480719</v>
      </c>
    </row>
    <row r="23" spans="1:31" ht="20.25" customHeight="1">
      <c r="A23" s="65" t="s">
        <v>179</v>
      </c>
      <c r="D23" s="60"/>
      <c r="E23" s="66">
        <v>0</v>
      </c>
      <c r="F23" s="18"/>
      <c r="G23" s="66">
        <v>0</v>
      </c>
      <c r="H23" s="18"/>
      <c r="I23" s="66">
        <v>0</v>
      </c>
      <c r="J23" s="18"/>
      <c r="K23" s="66">
        <v>0</v>
      </c>
      <c r="L23" s="18"/>
      <c r="M23" s="66">
        <f>PLT!D33</f>
        <v>176401</v>
      </c>
      <c r="N23" s="18"/>
      <c r="O23" s="66">
        <v>0</v>
      </c>
      <c r="P23" s="18"/>
      <c r="Q23" s="66">
        <v>0</v>
      </c>
      <c r="R23" s="18"/>
      <c r="S23" s="66">
        <v>0</v>
      </c>
      <c r="T23" s="18"/>
      <c r="U23" s="67">
        <f>SUM(O23:S23)</f>
        <v>0</v>
      </c>
      <c r="V23" s="18"/>
      <c r="W23" s="67">
        <f>SUM(E23:S23)</f>
        <v>176401</v>
      </c>
      <c r="X23" s="18"/>
      <c r="Y23" s="66">
        <f>+PLT!D34</f>
        <v>103381</v>
      </c>
      <c r="Z23" s="18"/>
      <c r="AA23" s="66">
        <f>SUM(W23:Y23)</f>
        <v>279782</v>
      </c>
    </row>
    <row r="24" spans="1:31" ht="20.25" customHeight="1">
      <c r="A24" s="65" t="s">
        <v>119</v>
      </c>
      <c r="D24" s="60"/>
      <c r="E24" s="68">
        <v>0</v>
      </c>
      <c r="F24" s="18"/>
      <c r="G24" s="68">
        <v>0</v>
      </c>
      <c r="H24" s="18"/>
      <c r="I24" s="68">
        <v>0</v>
      </c>
      <c r="J24" s="18"/>
      <c r="K24" s="68">
        <v>0</v>
      </c>
      <c r="L24" s="18"/>
      <c r="M24" s="68">
        <v>0</v>
      </c>
      <c r="N24" s="18"/>
      <c r="O24" s="68">
        <v>106559</v>
      </c>
      <c r="P24" s="18"/>
      <c r="Q24" s="68">
        <v>0</v>
      </c>
      <c r="R24" s="18"/>
      <c r="S24" s="68">
        <v>0</v>
      </c>
      <c r="T24" s="18"/>
      <c r="U24" s="69">
        <f>SUM(O24:S24)</f>
        <v>106559</v>
      </c>
      <c r="V24" s="18"/>
      <c r="W24" s="69">
        <f>SUM(E24:S24)</f>
        <v>106559</v>
      </c>
      <c r="X24" s="18"/>
      <c r="Y24" s="68">
        <v>65640</v>
      </c>
      <c r="Z24" s="18"/>
      <c r="AA24" s="68">
        <f>SUM(W24:Y24)</f>
        <v>172199</v>
      </c>
    </row>
    <row r="25" spans="1:31" ht="20.25" customHeight="1">
      <c r="A25" s="65" t="s">
        <v>113</v>
      </c>
      <c r="D25" s="60"/>
      <c r="E25" s="18">
        <f>SUM(E23:E24)</f>
        <v>0</v>
      </c>
      <c r="F25" s="18"/>
      <c r="G25" s="18">
        <f>SUM(G23:G24)</f>
        <v>0</v>
      </c>
      <c r="H25" s="18"/>
      <c r="I25" s="18">
        <f>SUM(I23:I24)</f>
        <v>0</v>
      </c>
      <c r="J25" s="18"/>
      <c r="K25" s="18">
        <f>SUM(K23:K24)</f>
        <v>0</v>
      </c>
      <c r="L25" s="18"/>
      <c r="M25" s="18">
        <f>SUM(M23:M24)</f>
        <v>176401</v>
      </c>
      <c r="N25" s="18"/>
      <c r="O25" s="18">
        <f>SUM(O23:O24)</f>
        <v>106559</v>
      </c>
      <c r="P25" s="18"/>
      <c r="Q25" s="18">
        <f>SUM(Q23:Q24)</f>
        <v>0</v>
      </c>
      <c r="R25" s="18"/>
      <c r="S25" s="18">
        <f>SUM(S23:S24)</f>
        <v>0</v>
      </c>
      <c r="T25" s="18"/>
      <c r="U25" s="18">
        <f>SUM(U23:U24)</f>
        <v>106559</v>
      </c>
      <c r="V25" s="18"/>
      <c r="W25" s="18">
        <f>SUM(W23:W24)</f>
        <v>282960</v>
      </c>
      <c r="X25" s="18"/>
      <c r="Y25" s="18">
        <f>SUM(Y23:Y24)</f>
        <v>169021</v>
      </c>
      <c r="Z25" s="18"/>
      <c r="AA25" s="18">
        <f>SUM(AA23:AA24)</f>
        <v>451981</v>
      </c>
    </row>
    <row r="26" spans="1:31" ht="20.25" customHeight="1">
      <c r="A26" s="13" t="s">
        <v>107</v>
      </c>
      <c r="D26" s="60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0"/>
      <c r="V26" s="18"/>
      <c r="W26" s="20"/>
      <c r="X26" s="18"/>
      <c r="Y26" s="20"/>
      <c r="Z26" s="18"/>
      <c r="AA26" s="18"/>
    </row>
    <row r="27" spans="1:31" ht="20.25" customHeight="1">
      <c r="A27" s="13" t="s">
        <v>157</v>
      </c>
      <c r="D27" s="60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0"/>
      <c r="V27" s="18"/>
      <c r="W27" s="20"/>
      <c r="X27" s="18"/>
      <c r="Y27" s="18"/>
      <c r="Z27" s="18"/>
      <c r="AA27" s="18"/>
    </row>
    <row r="28" spans="1:31" ht="20.25" customHeight="1">
      <c r="A28" s="13" t="s">
        <v>158</v>
      </c>
      <c r="D28" s="60"/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/>
      <c r="K28" s="18">
        <v>0</v>
      </c>
      <c r="L28" s="18"/>
      <c r="M28" s="18">
        <v>0</v>
      </c>
      <c r="N28" s="18"/>
      <c r="O28" s="18">
        <v>0</v>
      </c>
      <c r="P28" s="18"/>
      <c r="Q28" s="18">
        <v>0</v>
      </c>
      <c r="R28" s="18"/>
      <c r="S28" s="18">
        <v>0</v>
      </c>
      <c r="T28" s="18"/>
      <c r="U28" s="20">
        <f>SUM(O28:S28)</f>
        <v>0</v>
      </c>
      <c r="V28" s="18"/>
      <c r="W28" s="20">
        <f>SUM(E28:S28)</f>
        <v>0</v>
      </c>
      <c r="X28" s="18"/>
      <c r="Y28" s="20">
        <v>-21833</v>
      </c>
      <c r="Z28" s="18"/>
      <c r="AA28" s="18">
        <f>SUM(W28:Y28)</f>
        <v>-21833</v>
      </c>
    </row>
    <row r="29" spans="1:31" ht="22.2" customHeight="1" thickBot="1">
      <c r="A29" s="11" t="s">
        <v>228</v>
      </c>
      <c r="D29" s="60"/>
      <c r="E29" s="70">
        <f>SUM(E22,E25:E28)</f>
        <v>525000</v>
      </c>
      <c r="F29" s="20"/>
      <c r="G29" s="70">
        <f>SUM(G22,G25:G28)</f>
        <v>680400</v>
      </c>
      <c r="H29" s="20"/>
      <c r="I29" s="70">
        <f>SUM(I22,I25:I28)</f>
        <v>52500</v>
      </c>
      <c r="J29" s="20"/>
      <c r="K29" s="70">
        <f>SUM(K22,K25:K28)</f>
        <v>1310600</v>
      </c>
      <c r="L29" s="20"/>
      <c r="M29" s="70">
        <f>SUM(M22,M25:M28)</f>
        <v>5807470</v>
      </c>
      <c r="N29" s="20"/>
      <c r="O29" s="70">
        <f>SUM(O22,O25:O28)</f>
        <v>-54016</v>
      </c>
      <c r="P29" s="20"/>
      <c r="Q29" s="70">
        <f>SUM(Q22,Q25:Q28)</f>
        <v>75949</v>
      </c>
      <c r="R29" s="20"/>
      <c r="S29" s="70">
        <f>SUM(S22,S25:S28)</f>
        <v>556</v>
      </c>
      <c r="T29" s="20"/>
      <c r="U29" s="70">
        <f>SUM(U22,U25:U28)</f>
        <v>22489</v>
      </c>
      <c r="V29" s="20"/>
      <c r="W29" s="70">
        <f>SUM(W22,W25:W28)</f>
        <v>8398459</v>
      </c>
      <c r="X29" s="20"/>
      <c r="Y29" s="70">
        <f>SUM(Y22,Y25:Y28)</f>
        <v>2512408</v>
      </c>
      <c r="Z29" s="20"/>
      <c r="AA29" s="70">
        <f>SUM(AA22,AA25:AA28)</f>
        <v>10910867</v>
      </c>
      <c r="AB29" s="60"/>
      <c r="AC29" s="60"/>
      <c r="AD29" s="60"/>
      <c r="AE29" s="60"/>
    </row>
    <row r="30" spans="1:31" ht="9.6" customHeight="1" thickTop="1">
      <c r="A30" s="11"/>
      <c r="D30" s="6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60"/>
      <c r="AC30" s="60"/>
      <c r="AD30" s="60"/>
      <c r="AE30" s="60"/>
    </row>
    <row r="31" spans="1:31" ht="20.25" customHeight="1">
      <c r="A31" s="13" t="s">
        <v>5</v>
      </c>
    </row>
  </sheetData>
  <mergeCells count="6">
    <mergeCell ref="I11:K11"/>
    <mergeCell ref="A4:V4"/>
    <mergeCell ref="E6:AA6"/>
    <mergeCell ref="E7:W7"/>
    <mergeCell ref="O8:U8"/>
    <mergeCell ref="I10:M10"/>
  </mergeCells>
  <printOptions horizontalCentered="1"/>
  <pageMargins left="0.35433070866141703" right="0.66929133858267698" top="0.98425196850393704" bottom="0.39370078740157499" header="0.196850393700787" footer="0.196850393700787"/>
  <pageSetup paperSize="9" scale="70" orientation="landscape" r:id="rId1"/>
  <headerFooter alignWithMargins="0"/>
  <rowBreaks count="2" manualBreakCount="2">
    <brk id="55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5FE1-0106-42EC-A06F-547346D0BBCF}">
  <dimension ref="A1:R23"/>
  <sheetViews>
    <sheetView showGridLines="0" view="pageBreakPreview" zoomScale="70" zoomScaleNormal="100" zoomScaleSheetLayoutView="70" workbookViewId="0">
      <selection activeCell="K22" sqref="K22"/>
    </sheetView>
  </sheetViews>
  <sheetFormatPr defaultColWidth="9.125" defaultRowHeight="21.6" customHeight="1"/>
  <cols>
    <col min="1" max="1" width="30.75" style="37" customWidth="1"/>
    <col min="2" max="2" width="15.75" style="37" customWidth="1"/>
    <col min="3" max="3" width="1.125" style="37" hidden="1" customWidth="1"/>
    <col min="4" max="4" width="6.75" style="37" customWidth="1"/>
    <col min="5" max="5" width="1.125" style="37" customWidth="1"/>
    <col min="6" max="6" width="3.75" style="37" customWidth="1"/>
    <col min="7" max="7" width="1.125" style="37" customWidth="1"/>
    <col min="8" max="8" width="13.75" style="37" customWidth="1"/>
    <col min="9" max="9" width="1.125" style="37" customWidth="1"/>
    <col min="10" max="10" width="13.75" style="37" customWidth="1"/>
    <col min="11" max="11" width="1.125" style="37" customWidth="1"/>
    <col min="12" max="12" width="13.75" style="37" customWidth="1"/>
    <col min="13" max="13" width="1.125" style="37" customWidth="1"/>
    <col min="14" max="14" width="13.75" style="37" customWidth="1"/>
    <col min="15" max="15" width="1.125" style="37" customWidth="1"/>
    <col min="16" max="16" width="13.75" style="37" customWidth="1"/>
    <col min="17" max="17" width="1.125" style="37" customWidth="1"/>
    <col min="18" max="18" width="13.75" style="37" customWidth="1"/>
    <col min="19" max="16384" width="9.125" style="37"/>
  </cols>
  <sheetData>
    <row r="1" spans="1:18" ht="21.6" customHeight="1">
      <c r="R1" s="10" t="s">
        <v>111</v>
      </c>
    </row>
    <row r="2" spans="1:18" ht="21.6" customHeight="1">
      <c r="A2" s="104" t="s">
        <v>20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R2" s="10"/>
    </row>
    <row r="3" spans="1:18" s="38" customFormat="1" ht="21.6" customHeight="1">
      <c r="A3" s="104" t="s">
        <v>198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8" s="38" customFormat="1" ht="21.6" customHeight="1">
      <c r="A4" s="104" t="s">
        <v>229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spans="1:18" ht="21.6" customHeight="1">
      <c r="R5" s="26" t="s">
        <v>110</v>
      </c>
    </row>
    <row r="6" spans="1:18" s="39" customFormat="1" ht="21.6" customHeight="1">
      <c r="D6" s="37"/>
      <c r="E6" s="40"/>
      <c r="G6" s="37"/>
      <c r="H6" s="108" t="s">
        <v>35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18" s="39" customFormat="1" ht="21.6" customHeight="1">
      <c r="C7" s="40"/>
      <c r="D7" s="40"/>
      <c r="E7" s="40"/>
      <c r="F7" s="40"/>
      <c r="G7" s="40"/>
      <c r="I7" s="41"/>
      <c r="K7" s="37"/>
      <c r="L7" s="107" t="s">
        <v>25</v>
      </c>
      <c r="M7" s="107"/>
      <c r="N7" s="107"/>
      <c r="O7" s="107"/>
      <c r="P7" s="107"/>
    </row>
    <row r="8" spans="1:18" s="39" customFormat="1" ht="21.6" customHeight="1">
      <c r="C8" s="40"/>
      <c r="D8" s="40"/>
      <c r="E8" s="40"/>
      <c r="H8" s="40"/>
      <c r="K8" s="37"/>
      <c r="L8" s="107" t="s">
        <v>57</v>
      </c>
      <c r="M8" s="107"/>
      <c r="N8" s="107"/>
      <c r="O8" s="37"/>
      <c r="P8" s="37"/>
      <c r="R8" s="41" t="s">
        <v>33</v>
      </c>
    </row>
    <row r="9" spans="1:18" ht="21.6" customHeight="1">
      <c r="A9" s="41"/>
      <c r="B9" s="41"/>
      <c r="D9" s="41"/>
      <c r="E9" s="41"/>
      <c r="H9" s="41" t="s">
        <v>26</v>
      </c>
      <c r="I9" s="41"/>
      <c r="J9" s="41" t="s">
        <v>131</v>
      </c>
      <c r="K9" s="41"/>
      <c r="L9" s="41" t="s">
        <v>27</v>
      </c>
      <c r="M9" s="41"/>
      <c r="N9" s="41" t="s">
        <v>28</v>
      </c>
      <c r="O9" s="41"/>
      <c r="P9" s="43"/>
      <c r="R9" s="41" t="s">
        <v>83</v>
      </c>
    </row>
    <row r="10" spans="1:18" ht="21.6" customHeight="1">
      <c r="A10" s="41"/>
      <c r="B10" s="41"/>
      <c r="D10" s="41"/>
      <c r="E10" s="41"/>
      <c r="F10" s="14"/>
      <c r="H10" s="42" t="s">
        <v>29</v>
      </c>
      <c r="I10" s="41"/>
      <c r="J10" s="44" t="s">
        <v>144</v>
      </c>
      <c r="K10" s="41"/>
      <c r="L10" s="42" t="s">
        <v>30</v>
      </c>
      <c r="M10" s="41"/>
      <c r="N10" s="42" t="s">
        <v>31</v>
      </c>
      <c r="O10" s="41"/>
      <c r="P10" s="42" t="s">
        <v>32</v>
      </c>
      <c r="R10" s="42" t="s">
        <v>56</v>
      </c>
    </row>
    <row r="11" spans="1:18" ht="21.6" customHeight="1">
      <c r="A11" s="11" t="s">
        <v>203</v>
      </c>
      <c r="B11" s="39"/>
      <c r="E11" s="45"/>
      <c r="F11" s="46"/>
      <c r="H11" s="45">
        <v>525000</v>
      </c>
      <c r="I11" s="47"/>
      <c r="J11" s="45">
        <v>680400</v>
      </c>
      <c r="K11" s="47"/>
      <c r="L11" s="45">
        <v>52500</v>
      </c>
      <c r="M11" s="47"/>
      <c r="N11" s="45">
        <v>1310600</v>
      </c>
      <c r="O11" s="47"/>
      <c r="P11" s="45">
        <v>2453057</v>
      </c>
      <c r="Q11" s="48"/>
      <c r="R11" s="45">
        <f>SUM(H11:P11)</f>
        <v>5021557</v>
      </c>
    </row>
    <row r="12" spans="1:18" ht="21.6" customHeight="1">
      <c r="A12" s="37" t="s">
        <v>179</v>
      </c>
      <c r="B12" s="39"/>
      <c r="E12" s="45"/>
      <c r="F12" s="49"/>
      <c r="H12" s="50">
        <v>0</v>
      </c>
      <c r="I12" s="47"/>
      <c r="J12" s="50">
        <v>0</v>
      </c>
      <c r="K12" s="47"/>
      <c r="L12" s="50">
        <v>0</v>
      </c>
      <c r="M12" s="47"/>
      <c r="N12" s="50">
        <v>0</v>
      </c>
      <c r="O12" s="47"/>
      <c r="P12" s="50">
        <f>PLT!J51</f>
        <v>314181</v>
      </c>
      <c r="Q12" s="48"/>
      <c r="R12" s="50">
        <f>SUM(H12:P12)</f>
        <v>314181</v>
      </c>
    </row>
    <row r="13" spans="1:18" ht="21.6" customHeight="1">
      <c r="A13" s="37" t="s">
        <v>119</v>
      </c>
      <c r="B13" s="39"/>
      <c r="E13" s="45"/>
      <c r="F13" s="49"/>
      <c r="G13" s="45">
        <v>525000</v>
      </c>
      <c r="H13" s="51">
        <v>0</v>
      </c>
      <c r="I13" s="45"/>
      <c r="J13" s="51">
        <v>0</v>
      </c>
      <c r="K13" s="45"/>
      <c r="L13" s="51">
        <v>0</v>
      </c>
      <c r="M13" s="47"/>
      <c r="N13" s="51">
        <v>0</v>
      </c>
      <c r="O13" s="47"/>
      <c r="P13" s="51">
        <v>0</v>
      </c>
      <c r="Q13" s="48"/>
      <c r="R13" s="52">
        <f>SUM(H13:Q13)</f>
        <v>0</v>
      </c>
    </row>
    <row r="14" spans="1:18" ht="21.6" customHeight="1">
      <c r="A14" s="37" t="s">
        <v>113</v>
      </c>
      <c r="B14" s="39"/>
      <c r="E14" s="45"/>
      <c r="F14" s="49"/>
      <c r="H14" s="45">
        <f>SUM(H12:H13)</f>
        <v>0</v>
      </c>
      <c r="I14" s="47"/>
      <c r="J14" s="45">
        <f>SUM(J12:J13)</f>
        <v>0</v>
      </c>
      <c r="K14" s="47"/>
      <c r="L14" s="45">
        <f>SUM(L12:L13)</f>
        <v>0</v>
      </c>
      <c r="M14" s="47"/>
      <c r="N14" s="45">
        <f>SUM(N12:N13)</f>
        <v>0</v>
      </c>
      <c r="O14" s="47"/>
      <c r="P14" s="45">
        <f>SUM(P12:P13)</f>
        <v>314181</v>
      </c>
      <c r="Q14" s="48"/>
      <c r="R14" s="45">
        <f>SUM(R12:R13)</f>
        <v>314181</v>
      </c>
    </row>
    <row r="15" spans="1:18" ht="21.6" customHeight="1" thickBot="1">
      <c r="A15" s="39" t="s">
        <v>227</v>
      </c>
      <c r="B15" s="39"/>
      <c r="D15" s="41"/>
      <c r="E15" s="47"/>
      <c r="H15" s="53">
        <f>SUM(H11:H14)-H14</f>
        <v>525000</v>
      </c>
      <c r="I15" s="47"/>
      <c r="J15" s="53">
        <f>SUM(J11:J14)-J14</f>
        <v>680400</v>
      </c>
      <c r="K15" s="47"/>
      <c r="L15" s="53">
        <f>SUM(L11:L14)-L14</f>
        <v>52500</v>
      </c>
      <c r="M15" s="47"/>
      <c r="N15" s="53">
        <f>SUM(N11:N14)-N14</f>
        <v>1310600</v>
      </c>
      <c r="O15" s="47"/>
      <c r="P15" s="53">
        <f>SUM(P11:P14)-P14</f>
        <v>2767238</v>
      </c>
      <c r="Q15" s="48"/>
      <c r="R15" s="53">
        <f>SUM(R11:R14)-R14</f>
        <v>5335738</v>
      </c>
    </row>
    <row r="16" spans="1:18" ht="21.6" customHeight="1" thickTop="1">
      <c r="A16" s="39"/>
      <c r="B16" s="39"/>
      <c r="D16" s="41"/>
      <c r="E16" s="47"/>
      <c r="F16" s="46"/>
      <c r="H16" s="45"/>
      <c r="I16" s="47"/>
      <c r="J16" s="45"/>
      <c r="K16" s="47"/>
      <c r="L16" s="45"/>
      <c r="M16" s="47"/>
      <c r="N16" s="45"/>
      <c r="O16" s="47"/>
      <c r="P16" s="45"/>
      <c r="Q16" s="48"/>
      <c r="R16" s="45"/>
    </row>
    <row r="17" spans="1:18" ht="21.6" customHeight="1">
      <c r="A17" s="11" t="s">
        <v>226</v>
      </c>
      <c r="B17" s="39"/>
      <c r="E17" s="45"/>
      <c r="F17" s="46"/>
      <c r="H17" s="45">
        <v>525000</v>
      </c>
      <c r="I17" s="47"/>
      <c r="J17" s="45">
        <v>680400</v>
      </c>
      <c r="K17" s="47"/>
      <c r="L17" s="45">
        <v>52500</v>
      </c>
      <c r="M17" s="47"/>
      <c r="N17" s="45">
        <v>1310600</v>
      </c>
      <c r="O17" s="47"/>
      <c r="P17" s="45">
        <v>2174103</v>
      </c>
      <c r="Q17" s="48"/>
      <c r="R17" s="45">
        <f>SUM(H17:P17)</f>
        <v>4742603</v>
      </c>
    </row>
    <row r="18" spans="1:18" ht="21.6" customHeight="1">
      <c r="A18" s="37" t="s">
        <v>179</v>
      </c>
      <c r="B18" s="39"/>
      <c r="E18" s="45"/>
      <c r="F18" s="49"/>
      <c r="H18" s="50">
        <v>0</v>
      </c>
      <c r="I18" s="47"/>
      <c r="J18" s="50">
        <v>0</v>
      </c>
      <c r="K18" s="47"/>
      <c r="L18" s="50">
        <v>0</v>
      </c>
      <c r="M18" s="47"/>
      <c r="N18" s="50">
        <v>0</v>
      </c>
      <c r="O18" s="47"/>
      <c r="P18" s="50">
        <f>SUM(PLT!H51)</f>
        <v>75304</v>
      </c>
      <c r="Q18" s="48"/>
      <c r="R18" s="50">
        <f>SUM(H18:P18)</f>
        <v>75304</v>
      </c>
    </row>
    <row r="19" spans="1:18" ht="21.6" customHeight="1">
      <c r="A19" s="37" t="s">
        <v>119</v>
      </c>
      <c r="B19" s="39"/>
      <c r="E19" s="45"/>
      <c r="F19" s="49"/>
      <c r="H19" s="51">
        <v>0</v>
      </c>
      <c r="I19" s="45"/>
      <c r="J19" s="51">
        <v>0</v>
      </c>
      <c r="K19" s="45"/>
      <c r="L19" s="51">
        <v>0</v>
      </c>
      <c r="M19" s="47"/>
      <c r="N19" s="51">
        <v>0</v>
      </c>
      <c r="O19" s="47"/>
      <c r="P19" s="51">
        <f>+PLT!H59</f>
        <v>0</v>
      </c>
      <c r="Q19" s="48"/>
      <c r="R19" s="52">
        <f>SUM(H19:Q19)</f>
        <v>0</v>
      </c>
    </row>
    <row r="20" spans="1:18" ht="21.6" customHeight="1">
      <c r="A20" s="37" t="s">
        <v>113</v>
      </c>
      <c r="B20" s="39"/>
      <c r="E20" s="45"/>
      <c r="F20" s="49"/>
      <c r="H20" s="45">
        <f>SUM(H18:H19)</f>
        <v>0</v>
      </c>
      <c r="I20" s="47"/>
      <c r="J20" s="45">
        <f>SUM(J18:J19)</f>
        <v>0</v>
      </c>
      <c r="K20" s="47"/>
      <c r="L20" s="45">
        <f>SUM(L18:L19)</f>
        <v>0</v>
      </c>
      <c r="M20" s="47"/>
      <c r="N20" s="45">
        <f>SUM(N18:N19)</f>
        <v>0</v>
      </c>
      <c r="O20" s="47"/>
      <c r="P20" s="45">
        <f>SUM(P18:P19)</f>
        <v>75304</v>
      </c>
      <c r="Q20" s="48"/>
      <c r="R20" s="45">
        <f>SUM(R18:R19)</f>
        <v>75304</v>
      </c>
    </row>
    <row r="21" spans="1:18" ht="21.6" customHeight="1" thickBot="1">
      <c r="A21" s="39" t="s">
        <v>228</v>
      </c>
      <c r="B21" s="39"/>
      <c r="D21" s="41"/>
      <c r="E21" s="47"/>
      <c r="H21" s="53">
        <f>SUM(H17:H20)-H20</f>
        <v>525000</v>
      </c>
      <c r="I21" s="47"/>
      <c r="J21" s="53">
        <f>SUM(J17:J20)-J20</f>
        <v>680400</v>
      </c>
      <c r="K21" s="47"/>
      <c r="L21" s="53">
        <f>SUM(L17:L20)-L20</f>
        <v>52500</v>
      </c>
      <c r="M21" s="47"/>
      <c r="N21" s="53">
        <f>SUM(N17:N20)-N20</f>
        <v>1310600</v>
      </c>
      <c r="O21" s="47"/>
      <c r="P21" s="53">
        <f>SUM(P17:P20)-P20</f>
        <v>2249407</v>
      </c>
      <c r="Q21" s="48"/>
      <c r="R21" s="53">
        <f>SUM(R17:R20)-R20</f>
        <v>4817907</v>
      </c>
    </row>
    <row r="22" spans="1:18" ht="21.6" customHeight="1" thickTop="1">
      <c r="A22" s="39"/>
      <c r="B22" s="39"/>
      <c r="C22" s="54"/>
      <c r="D22" s="41"/>
      <c r="E22" s="47"/>
      <c r="F22" s="45"/>
      <c r="G22" s="47"/>
      <c r="H22" s="45"/>
      <c r="I22" s="47"/>
      <c r="J22" s="45"/>
      <c r="K22" s="47"/>
      <c r="L22" s="45"/>
      <c r="M22" s="47"/>
      <c r="N22" s="47"/>
      <c r="O22" s="47"/>
      <c r="P22" s="45"/>
      <c r="R22" s="48"/>
    </row>
    <row r="23" spans="1:18" ht="21.6" customHeight="1">
      <c r="A23" s="37" t="s">
        <v>5</v>
      </c>
      <c r="B23" s="41"/>
      <c r="C23" s="54"/>
      <c r="D23" s="41"/>
      <c r="E23" s="41"/>
      <c r="F23" s="54"/>
      <c r="G23" s="41"/>
      <c r="H23" s="54"/>
      <c r="I23" s="41"/>
      <c r="J23" s="54"/>
      <c r="K23" s="41"/>
      <c r="L23" s="54"/>
      <c r="M23" s="41"/>
      <c r="N23" s="41"/>
      <c r="O23" s="41"/>
      <c r="P23" s="54"/>
    </row>
  </sheetData>
  <mergeCells count="6">
    <mergeCell ref="L8:N8"/>
    <mergeCell ref="A2:P2"/>
    <mergeCell ref="A3:P3"/>
    <mergeCell ref="A4:R4"/>
    <mergeCell ref="H6:R6"/>
    <mergeCell ref="L7:P7"/>
  </mergeCells>
  <printOptions horizontalCentered="1"/>
  <pageMargins left="0.39370078740157499" right="0.78740157480314998" top="0.98425196850393704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1F43-E3A9-4A7B-BAED-3E5B349E8A90}">
  <dimension ref="A1:O105"/>
  <sheetViews>
    <sheetView showGridLines="0" view="pageBreakPreview" topLeftCell="A86" zoomScale="85" zoomScaleNormal="85" zoomScaleSheetLayoutView="85" workbookViewId="0">
      <selection activeCell="H99" sqref="H99"/>
    </sheetView>
  </sheetViews>
  <sheetFormatPr defaultColWidth="9.125" defaultRowHeight="19.8"/>
  <cols>
    <col min="1" max="1" width="46.75" style="13" customWidth="1"/>
    <col min="2" max="2" width="8.75" style="13" customWidth="1"/>
    <col min="3" max="3" width="0.75" style="13" customWidth="1"/>
    <col min="4" max="4" width="12.75" style="13" customWidth="1"/>
    <col min="5" max="5" width="0.75" style="13" customWidth="1"/>
    <col min="6" max="6" width="12.75" style="13" customWidth="1"/>
    <col min="7" max="7" width="0.75" style="13" customWidth="1"/>
    <col min="8" max="8" width="12.75" style="13" customWidth="1"/>
    <col min="9" max="9" width="0.75" style="13" customWidth="1"/>
    <col min="10" max="10" width="12.75" style="13" customWidth="1"/>
    <col min="11" max="11" width="0.75" style="13" customWidth="1"/>
    <col min="12" max="12" width="14.875" style="13" customWidth="1"/>
    <col min="13" max="13" width="17" style="13" customWidth="1"/>
    <col min="14" max="16384" width="9.125" style="13"/>
  </cols>
  <sheetData>
    <row r="1" spans="1:15" ht="21" customHeight="1">
      <c r="K1" s="26" t="s">
        <v>111</v>
      </c>
    </row>
    <row r="2" spans="1:15" s="7" customFormat="1" ht="21" customHeight="1">
      <c r="A2" s="5" t="s">
        <v>20</v>
      </c>
      <c r="B2" s="6"/>
      <c r="C2" s="6"/>
      <c r="D2" s="6"/>
      <c r="E2" s="6"/>
      <c r="F2" s="6"/>
      <c r="G2" s="6"/>
      <c r="H2" s="6"/>
      <c r="I2" s="6"/>
      <c r="J2" s="6"/>
    </row>
    <row r="3" spans="1:15" s="7" customFormat="1" ht="21" customHeight="1">
      <c r="A3" s="27" t="s">
        <v>18</v>
      </c>
      <c r="B3" s="6"/>
      <c r="C3" s="6"/>
      <c r="D3" s="6"/>
      <c r="E3" s="6"/>
      <c r="F3" s="6"/>
      <c r="G3" s="6"/>
      <c r="H3" s="8"/>
      <c r="I3" s="6"/>
      <c r="J3" s="8"/>
    </row>
    <row r="4" spans="1:15" ht="21" customHeight="1">
      <c r="A4" s="27" t="s">
        <v>229</v>
      </c>
      <c r="B4" s="9"/>
      <c r="C4" s="28"/>
      <c r="D4" s="28"/>
      <c r="E4" s="28"/>
      <c r="F4" s="28"/>
      <c r="G4" s="28"/>
      <c r="H4" s="28"/>
      <c r="I4" s="28"/>
      <c r="J4" s="28"/>
      <c r="K4" s="29"/>
    </row>
    <row r="5" spans="1:15" s="7" customFormat="1" ht="21" customHeight="1">
      <c r="A5" s="8"/>
      <c r="B5" s="6"/>
      <c r="C5" s="6"/>
      <c r="D5" s="6"/>
      <c r="E5" s="6"/>
      <c r="F5" s="6"/>
      <c r="G5" s="6"/>
      <c r="H5" s="10"/>
      <c r="I5" s="6"/>
      <c r="J5" s="10"/>
      <c r="K5" s="10" t="s">
        <v>110</v>
      </c>
    </row>
    <row r="6" spans="1:15" s="11" customFormat="1" ht="21" customHeight="1">
      <c r="D6" s="12"/>
      <c r="E6" s="12" t="s">
        <v>0</v>
      </c>
      <c r="F6" s="12"/>
      <c r="H6" s="12"/>
      <c r="I6" s="12" t="s">
        <v>35</v>
      </c>
      <c r="J6" s="12"/>
    </row>
    <row r="7" spans="1:15" ht="21" customHeight="1">
      <c r="B7" s="14"/>
      <c r="C7" s="15"/>
      <c r="D7" s="14">
        <v>2569</v>
      </c>
      <c r="E7" s="14"/>
      <c r="F7" s="14">
        <v>2568</v>
      </c>
      <c r="G7" s="14"/>
      <c r="H7" s="14">
        <v>2569</v>
      </c>
      <c r="I7" s="14"/>
      <c r="J7" s="14">
        <v>2568</v>
      </c>
    </row>
    <row r="8" spans="1:15" ht="21" customHeight="1">
      <c r="A8" s="11" t="s">
        <v>34</v>
      </c>
      <c r="B8" s="9"/>
      <c r="D8" s="9"/>
      <c r="E8" s="9"/>
      <c r="F8" s="9"/>
      <c r="H8" s="9"/>
      <c r="I8" s="9"/>
      <c r="J8" s="9"/>
    </row>
    <row r="9" spans="1:15" ht="21" customHeight="1">
      <c r="A9" s="13" t="s">
        <v>89</v>
      </c>
      <c r="B9" s="9"/>
      <c r="D9" s="18">
        <f>PLT!D28</f>
        <v>409804</v>
      </c>
      <c r="E9" s="18"/>
      <c r="F9" s="18">
        <f>PLT!F28</f>
        <v>598413</v>
      </c>
      <c r="G9" s="18"/>
      <c r="H9" s="18">
        <f>PLT!H28</f>
        <v>91935</v>
      </c>
      <c r="I9" s="18"/>
      <c r="J9" s="18">
        <f>PLT!J28</f>
        <v>390441</v>
      </c>
      <c r="L9" s="30"/>
      <c r="M9" s="18"/>
      <c r="N9" s="30"/>
      <c r="O9" s="18"/>
    </row>
    <row r="10" spans="1:15" ht="21" customHeight="1">
      <c r="A10" s="13" t="s">
        <v>180</v>
      </c>
      <c r="B10" s="9"/>
      <c r="D10" s="18"/>
      <c r="E10" s="18"/>
      <c r="F10" s="18"/>
      <c r="G10" s="18"/>
      <c r="H10" s="18"/>
      <c r="I10" s="18"/>
      <c r="J10" s="18"/>
      <c r="M10" s="18"/>
    </row>
    <row r="11" spans="1:15" ht="21" customHeight="1">
      <c r="A11" s="13" t="s">
        <v>181</v>
      </c>
      <c r="B11" s="9"/>
      <c r="D11" s="18"/>
      <c r="E11" s="18"/>
      <c r="F11" s="18"/>
      <c r="G11" s="18"/>
      <c r="H11" s="18"/>
      <c r="I11" s="18"/>
      <c r="J11" s="18"/>
      <c r="M11" s="18"/>
    </row>
    <row r="12" spans="1:15" ht="21" customHeight="1">
      <c r="A12" s="7" t="s">
        <v>46</v>
      </c>
      <c r="B12" s="9"/>
      <c r="D12" s="18">
        <v>199642</v>
      </c>
      <c r="E12" s="18"/>
      <c r="F12" s="18">
        <v>364752</v>
      </c>
      <c r="G12" s="18"/>
      <c r="H12" s="18">
        <v>16665</v>
      </c>
      <c r="I12" s="18"/>
      <c r="J12" s="18">
        <v>16903</v>
      </c>
      <c r="L12" s="30"/>
      <c r="M12" s="18"/>
      <c r="N12" s="30"/>
    </row>
    <row r="13" spans="1:15" ht="21" customHeight="1">
      <c r="A13" s="7" t="s">
        <v>248</v>
      </c>
      <c r="B13" s="9"/>
      <c r="D13" s="18">
        <v>0</v>
      </c>
      <c r="E13" s="18"/>
      <c r="F13" s="18">
        <v>-15156</v>
      </c>
      <c r="G13" s="18"/>
      <c r="H13" s="18">
        <v>0</v>
      </c>
      <c r="I13" s="18"/>
      <c r="J13" s="18">
        <v>0</v>
      </c>
      <c r="L13" s="30"/>
      <c r="M13" s="18"/>
    </row>
    <row r="14" spans="1:15" ht="21" customHeight="1">
      <c r="A14" s="7" t="s">
        <v>237</v>
      </c>
      <c r="B14" s="9"/>
      <c r="D14" s="18">
        <v>-6665</v>
      </c>
      <c r="E14" s="18"/>
      <c r="F14" s="18">
        <v>0</v>
      </c>
      <c r="G14" s="18"/>
      <c r="H14" s="18">
        <v>0</v>
      </c>
      <c r="I14" s="18"/>
      <c r="J14" s="18">
        <v>0</v>
      </c>
      <c r="L14" s="30"/>
      <c r="M14" s="18"/>
    </row>
    <row r="15" spans="1:15" ht="21" customHeight="1">
      <c r="A15" s="7" t="s">
        <v>182</v>
      </c>
      <c r="B15" s="9"/>
      <c r="D15" s="18"/>
      <c r="E15" s="18"/>
      <c r="F15" s="18"/>
      <c r="G15" s="18"/>
      <c r="H15" s="18"/>
      <c r="I15" s="18"/>
      <c r="J15" s="18"/>
      <c r="M15" s="18"/>
    </row>
    <row r="16" spans="1:15" ht="21" customHeight="1">
      <c r="A16" s="7" t="s">
        <v>201</v>
      </c>
      <c r="B16" s="9"/>
      <c r="D16" s="18">
        <v>-2</v>
      </c>
      <c r="E16" s="18"/>
      <c r="F16" s="18">
        <v>-5</v>
      </c>
      <c r="G16" s="18"/>
      <c r="H16" s="18">
        <v>0</v>
      </c>
      <c r="I16" s="18"/>
      <c r="J16" s="18">
        <v>0</v>
      </c>
      <c r="K16" s="18"/>
      <c r="L16" s="18"/>
      <c r="M16" s="18"/>
    </row>
    <row r="17" spans="1:14" ht="21" customHeight="1">
      <c r="A17" s="7" t="s">
        <v>47</v>
      </c>
      <c r="B17" s="9"/>
      <c r="D17" s="18">
        <v>-11728</v>
      </c>
      <c r="E17" s="18"/>
      <c r="F17" s="18">
        <v>-9522</v>
      </c>
      <c r="G17" s="18"/>
      <c r="H17" s="18">
        <v>0</v>
      </c>
      <c r="I17" s="18"/>
      <c r="J17" s="18">
        <v>0</v>
      </c>
      <c r="K17" s="18"/>
      <c r="L17" s="18"/>
      <c r="M17" s="18"/>
    </row>
    <row r="18" spans="1:14" ht="21" customHeight="1">
      <c r="A18" s="7" t="s">
        <v>189</v>
      </c>
      <c r="B18" s="9"/>
      <c r="D18" s="18">
        <v>0</v>
      </c>
      <c r="E18" s="18"/>
      <c r="F18" s="18">
        <v>0</v>
      </c>
      <c r="G18" s="18"/>
      <c r="H18" s="18">
        <v>835</v>
      </c>
      <c r="I18" s="18"/>
      <c r="J18" s="18">
        <v>751</v>
      </c>
      <c r="K18" s="18"/>
      <c r="L18" s="18"/>
      <c r="M18" s="18"/>
    </row>
    <row r="19" spans="1:14" ht="21" customHeight="1">
      <c r="A19" s="7" t="s">
        <v>187</v>
      </c>
      <c r="B19" s="9"/>
      <c r="D19" s="18">
        <v>36</v>
      </c>
      <c r="E19" s="18"/>
      <c r="F19" s="18">
        <v>112</v>
      </c>
      <c r="G19" s="18"/>
      <c r="H19" s="18">
        <v>0</v>
      </c>
      <c r="I19" s="18"/>
      <c r="J19" s="18">
        <v>0</v>
      </c>
      <c r="K19" s="18"/>
      <c r="L19" s="18"/>
      <c r="M19" s="18"/>
    </row>
    <row r="20" spans="1:14" ht="21" customHeight="1">
      <c r="A20" s="7" t="s">
        <v>211</v>
      </c>
      <c r="B20" s="9"/>
      <c r="D20" s="18"/>
      <c r="E20" s="18"/>
      <c r="F20" s="18"/>
      <c r="G20" s="18"/>
      <c r="H20" s="18"/>
      <c r="I20" s="18"/>
      <c r="J20" s="18"/>
      <c r="M20" s="18"/>
    </row>
    <row r="21" spans="1:14" ht="21" customHeight="1">
      <c r="A21" s="7" t="s">
        <v>212</v>
      </c>
      <c r="B21" s="9"/>
      <c r="D21" s="18">
        <v>-27</v>
      </c>
      <c r="E21" s="18"/>
      <c r="F21" s="18">
        <v>-34</v>
      </c>
      <c r="G21" s="18"/>
      <c r="H21" s="18">
        <v>-27</v>
      </c>
      <c r="I21" s="18"/>
      <c r="J21" s="18">
        <v>-34</v>
      </c>
      <c r="M21" s="18"/>
    </row>
    <row r="22" spans="1:14" ht="21" customHeight="1">
      <c r="A22" s="7" t="s">
        <v>243</v>
      </c>
      <c r="B22" s="9"/>
      <c r="E22" s="18"/>
      <c r="G22" s="18"/>
      <c r="I22" s="18"/>
      <c r="J22" s="18"/>
      <c r="M22" s="18"/>
    </row>
    <row r="23" spans="1:14" ht="21" customHeight="1">
      <c r="A23" s="7" t="s">
        <v>184</v>
      </c>
      <c r="B23" s="9"/>
      <c r="D23" s="18">
        <v>0</v>
      </c>
      <c r="E23" s="18"/>
      <c r="F23" s="18">
        <v>78</v>
      </c>
      <c r="G23" s="18"/>
      <c r="H23" s="18">
        <v>0</v>
      </c>
      <c r="I23" s="18"/>
      <c r="J23" s="18">
        <v>0</v>
      </c>
      <c r="L23" s="30"/>
      <c r="M23" s="18"/>
    </row>
    <row r="24" spans="1:14" ht="21" customHeight="1">
      <c r="A24" s="7" t="s">
        <v>220</v>
      </c>
      <c r="B24" s="9"/>
      <c r="D24" s="18">
        <v>3718</v>
      </c>
      <c r="E24" s="18"/>
      <c r="F24" s="18">
        <v>0</v>
      </c>
      <c r="G24" s="18"/>
      <c r="H24" s="18">
        <v>0</v>
      </c>
      <c r="I24" s="17"/>
      <c r="J24" s="18">
        <v>0</v>
      </c>
      <c r="M24" s="18"/>
      <c r="N24" s="30"/>
    </row>
    <row r="25" spans="1:14" ht="21" customHeight="1">
      <c r="A25" s="7" t="s">
        <v>213</v>
      </c>
      <c r="B25" s="9"/>
      <c r="D25" s="18">
        <v>0</v>
      </c>
      <c r="E25" s="18"/>
      <c r="F25" s="18">
        <v>6571</v>
      </c>
      <c r="G25" s="18"/>
      <c r="H25" s="18">
        <v>0</v>
      </c>
      <c r="I25" s="17"/>
      <c r="J25" s="18">
        <v>0</v>
      </c>
      <c r="L25" s="30"/>
      <c r="M25" s="18"/>
    </row>
    <row r="26" spans="1:14" ht="21" customHeight="1">
      <c r="A26" s="7" t="s">
        <v>155</v>
      </c>
      <c r="B26" s="9"/>
      <c r="D26" s="18">
        <v>0</v>
      </c>
      <c r="E26" s="18"/>
      <c r="F26" s="18">
        <v>0</v>
      </c>
      <c r="G26" s="18"/>
      <c r="H26" s="18">
        <v>-26684</v>
      </c>
      <c r="I26" s="18"/>
      <c r="J26" s="18">
        <v>-312733</v>
      </c>
      <c r="L26" s="30"/>
      <c r="M26" s="18"/>
    </row>
    <row r="27" spans="1:14" ht="21" customHeight="1">
      <c r="A27" s="7" t="s">
        <v>210</v>
      </c>
      <c r="B27" s="9"/>
      <c r="D27" s="18">
        <v>6969</v>
      </c>
      <c r="E27" s="17"/>
      <c r="F27" s="18">
        <v>6366</v>
      </c>
      <c r="G27" s="17"/>
      <c r="H27" s="18">
        <v>1318</v>
      </c>
      <c r="I27" s="17"/>
      <c r="J27" s="18">
        <v>880</v>
      </c>
      <c r="L27" s="30"/>
      <c r="M27" s="18"/>
      <c r="N27" s="30"/>
    </row>
    <row r="28" spans="1:14" ht="21" customHeight="1">
      <c r="A28" s="7" t="s">
        <v>160</v>
      </c>
      <c r="B28" s="9"/>
      <c r="D28" s="18">
        <v>3383</v>
      </c>
      <c r="E28" s="17"/>
      <c r="F28" s="18">
        <v>7943</v>
      </c>
      <c r="G28" s="17"/>
      <c r="H28" s="18">
        <v>0</v>
      </c>
      <c r="I28" s="17"/>
      <c r="J28" s="18">
        <v>0</v>
      </c>
      <c r="L28" s="30"/>
      <c r="M28" s="18"/>
      <c r="N28" s="30"/>
    </row>
    <row r="29" spans="1:14" ht="21" customHeight="1">
      <c r="A29" s="7" t="s">
        <v>232</v>
      </c>
      <c r="B29" s="9"/>
      <c r="D29" s="18">
        <v>17509</v>
      </c>
      <c r="E29" s="17"/>
      <c r="F29" s="18">
        <v>61678</v>
      </c>
      <c r="G29" s="17"/>
      <c r="H29" s="18">
        <v>-17284</v>
      </c>
      <c r="I29" s="17"/>
      <c r="J29" s="18">
        <v>863</v>
      </c>
      <c r="L29" s="30"/>
      <c r="M29" s="18"/>
    </row>
    <row r="30" spans="1:14" ht="21" customHeight="1">
      <c r="A30" s="7" t="s">
        <v>233</v>
      </c>
      <c r="B30" s="9"/>
      <c r="D30" s="18">
        <v>-183</v>
      </c>
      <c r="E30" s="17"/>
      <c r="F30" s="18">
        <v>2549</v>
      </c>
      <c r="G30" s="17"/>
      <c r="H30" s="18">
        <v>-183</v>
      </c>
      <c r="I30" s="17"/>
      <c r="J30" s="18">
        <v>2549</v>
      </c>
      <c r="M30" s="18"/>
    </row>
    <row r="31" spans="1:14" ht="21" customHeight="1">
      <c r="A31" s="7" t="s">
        <v>163</v>
      </c>
      <c r="B31" s="9"/>
      <c r="D31" s="18">
        <v>-14891</v>
      </c>
      <c r="E31" s="18"/>
      <c r="F31" s="18">
        <v>-26804</v>
      </c>
      <c r="G31" s="18"/>
      <c r="H31" s="18">
        <v>-11599</v>
      </c>
      <c r="I31" s="18"/>
      <c r="J31" s="18">
        <v>-17611</v>
      </c>
      <c r="L31" s="30"/>
      <c r="M31" s="18"/>
      <c r="N31" s="30"/>
    </row>
    <row r="32" spans="1:14" ht="21" customHeight="1">
      <c r="A32" s="7" t="s">
        <v>164</v>
      </c>
      <c r="B32" s="9"/>
      <c r="D32" s="31">
        <v>19777</v>
      </c>
      <c r="E32" s="17"/>
      <c r="F32" s="31">
        <v>17085</v>
      </c>
      <c r="G32" s="17"/>
      <c r="H32" s="31">
        <v>603</v>
      </c>
      <c r="I32" s="17"/>
      <c r="J32" s="31">
        <v>471</v>
      </c>
      <c r="M32" s="18"/>
    </row>
    <row r="33" spans="1:14" ht="21" customHeight="1">
      <c r="A33" s="7" t="s">
        <v>175</v>
      </c>
      <c r="B33" s="9"/>
      <c r="E33" s="17"/>
      <c r="F33" s="17"/>
      <c r="G33" s="17"/>
      <c r="H33" s="17"/>
      <c r="I33" s="17"/>
      <c r="J33" s="17"/>
      <c r="M33" s="18"/>
    </row>
    <row r="34" spans="1:14" ht="21" customHeight="1">
      <c r="A34" s="7" t="s">
        <v>176</v>
      </c>
      <c r="B34" s="9"/>
      <c r="D34" s="18">
        <f>SUM(D9:D32)</f>
        <v>627342</v>
      </c>
      <c r="E34" s="18"/>
      <c r="F34" s="18">
        <f>SUM(F9:F32)</f>
        <v>1014026</v>
      </c>
      <c r="G34" s="18"/>
      <c r="H34" s="18">
        <f>SUM(H9:H32)</f>
        <v>55579</v>
      </c>
      <c r="I34" s="18"/>
      <c r="J34" s="18">
        <f>SUM(J9:J32)</f>
        <v>82480</v>
      </c>
      <c r="M34" s="18"/>
    </row>
    <row r="35" spans="1:14" ht="21" customHeight="1">
      <c r="A35" s="7"/>
      <c r="B35" s="9"/>
      <c r="D35" s="18"/>
      <c r="E35" s="18"/>
      <c r="F35" s="18"/>
      <c r="G35" s="18"/>
      <c r="H35" s="18"/>
      <c r="I35" s="18"/>
      <c r="J35" s="18"/>
      <c r="M35" s="18"/>
    </row>
    <row r="36" spans="1:14" ht="21" customHeight="1">
      <c r="A36" s="5"/>
      <c r="B36" s="9"/>
      <c r="D36" s="17"/>
      <c r="E36" s="17"/>
      <c r="F36" s="17"/>
      <c r="G36" s="17"/>
      <c r="H36" s="17"/>
      <c r="I36" s="18"/>
      <c r="J36" s="17"/>
      <c r="M36" s="18"/>
    </row>
    <row r="37" spans="1:14" ht="21" customHeight="1">
      <c r="A37" s="13" t="s">
        <v>5</v>
      </c>
      <c r="B37" s="9"/>
      <c r="D37" s="10"/>
      <c r="E37" s="10"/>
      <c r="F37" s="10"/>
      <c r="H37" s="10"/>
      <c r="I37" s="10"/>
      <c r="J37" s="10"/>
      <c r="M37" s="18"/>
    </row>
    <row r="38" spans="1:14" ht="21" customHeight="1">
      <c r="K38" s="26" t="s">
        <v>111</v>
      </c>
      <c r="M38" s="18"/>
    </row>
    <row r="39" spans="1:14" s="7" customFormat="1" ht="21" customHeight="1">
      <c r="A39" s="5" t="s">
        <v>20</v>
      </c>
      <c r="B39" s="6"/>
      <c r="C39" s="6"/>
      <c r="D39" s="6"/>
      <c r="E39" s="6"/>
      <c r="F39" s="6"/>
      <c r="G39" s="6"/>
      <c r="H39" s="6"/>
      <c r="I39" s="6"/>
      <c r="J39" s="6"/>
      <c r="M39" s="18"/>
    </row>
    <row r="40" spans="1:14" ht="21" customHeight="1">
      <c r="A40" s="27" t="s">
        <v>19</v>
      </c>
      <c r="B40" s="6"/>
      <c r="C40" s="6"/>
      <c r="D40" s="6"/>
      <c r="E40" s="6"/>
      <c r="F40" s="6"/>
      <c r="G40" s="6"/>
      <c r="H40" s="8"/>
      <c r="I40" s="6"/>
      <c r="J40" s="8"/>
      <c r="K40" s="7"/>
      <c r="M40" s="18"/>
    </row>
    <row r="41" spans="1:14" ht="21" customHeight="1">
      <c r="A41" s="27" t="s">
        <v>229</v>
      </c>
      <c r="B41" s="9"/>
      <c r="C41" s="28"/>
      <c r="D41" s="28"/>
      <c r="E41" s="28"/>
      <c r="F41" s="28"/>
      <c r="G41" s="28"/>
      <c r="H41" s="28"/>
      <c r="I41" s="28"/>
      <c r="J41" s="28"/>
      <c r="K41" s="29"/>
      <c r="M41" s="18"/>
    </row>
    <row r="42" spans="1:14" s="7" customFormat="1" ht="21" customHeight="1">
      <c r="A42" s="8"/>
      <c r="B42" s="6"/>
      <c r="C42" s="6"/>
      <c r="D42" s="6"/>
      <c r="E42" s="6"/>
      <c r="F42" s="6"/>
      <c r="G42" s="6"/>
      <c r="H42" s="10"/>
      <c r="I42" s="6"/>
      <c r="J42" s="10"/>
      <c r="K42" s="10" t="s">
        <v>110</v>
      </c>
      <c r="M42" s="18"/>
    </row>
    <row r="43" spans="1:14" s="11" customFormat="1" ht="21" customHeight="1">
      <c r="D43" s="12"/>
      <c r="E43" s="12" t="s">
        <v>0</v>
      </c>
      <c r="F43" s="12"/>
      <c r="H43" s="12"/>
      <c r="I43" s="12" t="s">
        <v>35</v>
      </c>
      <c r="J43" s="12"/>
      <c r="M43" s="18"/>
    </row>
    <row r="44" spans="1:14" ht="21" customHeight="1">
      <c r="B44" s="14"/>
      <c r="C44" s="15"/>
      <c r="D44" s="14">
        <v>2569</v>
      </c>
      <c r="E44" s="15"/>
      <c r="F44" s="14">
        <v>2568</v>
      </c>
      <c r="G44" s="15"/>
      <c r="H44" s="14">
        <v>2569</v>
      </c>
      <c r="I44" s="15"/>
      <c r="J44" s="14">
        <v>2568</v>
      </c>
      <c r="L44" s="30"/>
      <c r="M44" s="18"/>
      <c r="N44" s="30"/>
    </row>
    <row r="45" spans="1:14" ht="21" customHeight="1">
      <c r="A45" s="11" t="s">
        <v>169</v>
      </c>
      <c r="B45" s="9"/>
      <c r="D45" s="9"/>
      <c r="E45" s="9"/>
      <c r="F45" s="9"/>
      <c r="H45" s="9"/>
      <c r="I45" s="9"/>
      <c r="J45" s="9"/>
      <c r="L45" s="30"/>
      <c r="M45" s="18"/>
      <c r="N45" s="30"/>
    </row>
    <row r="46" spans="1:14" ht="21" customHeight="1">
      <c r="A46" s="7" t="s">
        <v>108</v>
      </c>
      <c r="B46" s="9"/>
      <c r="D46" s="18"/>
      <c r="E46" s="18"/>
      <c r="F46" s="18"/>
      <c r="G46" s="18"/>
      <c r="H46" s="18"/>
      <c r="I46" s="18"/>
      <c r="J46" s="18"/>
      <c r="L46" s="30"/>
      <c r="M46" s="18"/>
      <c r="N46" s="30"/>
    </row>
    <row r="47" spans="1:14" ht="21" customHeight="1">
      <c r="A47" s="13" t="s">
        <v>209</v>
      </c>
      <c r="B47" s="9"/>
      <c r="D47" s="18">
        <v>-337265</v>
      </c>
      <c r="E47" s="17"/>
      <c r="F47" s="18">
        <v>227801</v>
      </c>
      <c r="G47" s="17"/>
      <c r="H47" s="18">
        <v>-65595</v>
      </c>
      <c r="I47" s="17"/>
      <c r="J47" s="18">
        <v>255379</v>
      </c>
      <c r="L47" s="30"/>
      <c r="M47" s="18"/>
      <c r="N47" s="30"/>
    </row>
    <row r="48" spans="1:14" ht="21" customHeight="1">
      <c r="A48" s="7" t="s">
        <v>48</v>
      </c>
      <c r="B48" s="9"/>
      <c r="D48" s="18">
        <v>-243599</v>
      </c>
      <c r="E48" s="17"/>
      <c r="F48" s="18">
        <v>-163694</v>
      </c>
      <c r="G48" s="17"/>
      <c r="H48" s="18">
        <v>19211</v>
      </c>
      <c r="I48" s="17"/>
      <c r="J48" s="18">
        <v>-77198</v>
      </c>
      <c r="L48" s="30"/>
      <c r="M48" s="18"/>
      <c r="N48" s="30"/>
    </row>
    <row r="49" spans="1:14" ht="21" customHeight="1">
      <c r="A49" s="7" t="s">
        <v>143</v>
      </c>
      <c r="B49" s="9"/>
      <c r="D49" s="18">
        <v>-169908</v>
      </c>
      <c r="E49" s="17"/>
      <c r="F49" s="18">
        <v>37462</v>
      </c>
      <c r="G49" s="17"/>
      <c r="H49" s="18">
        <v>1447</v>
      </c>
      <c r="I49" s="17"/>
      <c r="J49" s="18">
        <v>-6041</v>
      </c>
      <c r="M49" s="18"/>
    </row>
    <row r="50" spans="1:14" ht="21" customHeight="1">
      <c r="A50" s="7" t="s">
        <v>91</v>
      </c>
      <c r="B50" s="9"/>
      <c r="D50" s="18">
        <v>214221</v>
      </c>
      <c r="E50" s="17"/>
      <c r="F50" s="18">
        <v>50375</v>
      </c>
      <c r="G50" s="17"/>
      <c r="H50" s="18">
        <v>15186</v>
      </c>
      <c r="I50" s="17"/>
      <c r="J50" s="18">
        <v>15290</v>
      </c>
      <c r="L50" s="30"/>
      <c r="M50" s="18"/>
      <c r="N50" s="30"/>
    </row>
    <row r="51" spans="1:14" ht="21" customHeight="1">
      <c r="A51" s="7" t="s">
        <v>49</v>
      </c>
      <c r="B51" s="9"/>
      <c r="D51" s="18">
        <v>-70557</v>
      </c>
      <c r="E51" s="17"/>
      <c r="F51" s="18">
        <v>-170926</v>
      </c>
      <c r="G51" s="17"/>
      <c r="H51" s="18">
        <v>-1740</v>
      </c>
      <c r="I51" s="17"/>
      <c r="J51" s="18">
        <v>-1144</v>
      </c>
      <c r="L51" s="30"/>
      <c r="M51" s="18"/>
      <c r="N51" s="30"/>
    </row>
    <row r="52" spans="1:14" ht="21" customHeight="1">
      <c r="A52" s="7" t="s">
        <v>109</v>
      </c>
      <c r="B52" s="9"/>
      <c r="D52" s="18"/>
      <c r="E52" s="17"/>
      <c r="F52" s="18"/>
      <c r="G52" s="17"/>
      <c r="H52" s="18"/>
      <c r="I52" s="17"/>
      <c r="J52" s="18"/>
      <c r="L52" s="30"/>
      <c r="M52" s="18"/>
      <c r="N52" s="30"/>
    </row>
    <row r="53" spans="1:14" ht="21" customHeight="1">
      <c r="A53" s="13" t="s">
        <v>208</v>
      </c>
      <c r="B53" s="9"/>
      <c r="D53" s="18">
        <v>215669</v>
      </c>
      <c r="E53" s="17"/>
      <c r="F53" s="18">
        <v>99026</v>
      </c>
      <c r="G53" s="17"/>
      <c r="H53" s="18">
        <v>-7728</v>
      </c>
      <c r="I53" s="17"/>
      <c r="J53" s="18">
        <v>56067</v>
      </c>
      <c r="L53" s="30"/>
      <c r="M53" s="18"/>
    </row>
    <row r="54" spans="1:14" ht="21" customHeight="1">
      <c r="A54" s="13" t="s">
        <v>41</v>
      </c>
      <c r="B54" s="9"/>
      <c r="D54" s="18">
        <v>44694</v>
      </c>
      <c r="E54" s="17"/>
      <c r="F54" s="18">
        <v>24896</v>
      </c>
      <c r="G54" s="17"/>
      <c r="H54" s="18">
        <v>-18145</v>
      </c>
      <c r="I54" s="17"/>
      <c r="J54" s="18">
        <v>-29249</v>
      </c>
      <c r="L54" s="30"/>
      <c r="M54" s="18"/>
      <c r="N54" s="30"/>
    </row>
    <row r="55" spans="1:14" ht="21" customHeight="1">
      <c r="A55" s="7" t="s">
        <v>152</v>
      </c>
      <c r="B55" s="9"/>
      <c r="D55" s="18">
        <v>-4506</v>
      </c>
      <c r="E55" s="17"/>
      <c r="F55" s="18">
        <v>-5001</v>
      </c>
      <c r="G55" s="17"/>
      <c r="H55" s="18">
        <v>-4506</v>
      </c>
      <c r="I55" s="17"/>
      <c r="J55" s="18">
        <v>-5581</v>
      </c>
      <c r="L55" s="30"/>
      <c r="M55" s="18"/>
    </row>
    <row r="56" spans="1:14" ht="21" customHeight="1">
      <c r="A56" s="7" t="s">
        <v>101</v>
      </c>
      <c r="B56" s="9"/>
      <c r="D56" s="18">
        <v>889</v>
      </c>
      <c r="E56" s="17"/>
      <c r="F56" s="18">
        <v>-86279</v>
      </c>
      <c r="G56" s="17"/>
      <c r="H56" s="18">
        <v>2919</v>
      </c>
      <c r="I56" s="17"/>
      <c r="J56" s="18">
        <v>-924</v>
      </c>
      <c r="L56" s="30"/>
      <c r="M56" s="18"/>
      <c r="N56" s="30"/>
    </row>
    <row r="57" spans="1:14" ht="21" customHeight="1">
      <c r="A57" s="7" t="s">
        <v>217</v>
      </c>
      <c r="B57" s="9"/>
      <c r="D57" s="18">
        <v>-4744</v>
      </c>
      <c r="E57" s="17"/>
      <c r="F57" s="18">
        <v>-18603</v>
      </c>
      <c r="G57" s="17"/>
      <c r="H57" s="18">
        <v>-4744</v>
      </c>
      <c r="I57" s="17"/>
      <c r="J57" s="18">
        <v>-15591</v>
      </c>
      <c r="L57" s="30"/>
      <c r="M57" s="18"/>
      <c r="N57" s="30"/>
    </row>
    <row r="58" spans="1:14" ht="21" customHeight="1">
      <c r="A58" s="7" t="s">
        <v>136</v>
      </c>
      <c r="B58" s="9"/>
      <c r="D58" s="21">
        <v>-10233</v>
      </c>
      <c r="E58" s="17"/>
      <c r="F58" s="21">
        <v>-9019</v>
      </c>
      <c r="G58" s="17"/>
      <c r="H58" s="21">
        <v>0</v>
      </c>
      <c r="I58" s="17"/>
      <c r="J58" s="21">
        <v>0</v>
      </c>
      <c r="L58" s="30"/>
      <c r="M58" s="18"/>
    </row>
    <row r="59" spans="1:14" ht="21" customHeight="1">
      <c r="A59" s="7" t="s">
        <v>234</v>
      </c>
      <c r="B59" s="9"/>
      <c r="D59" s="18">
        <f>SUM(D47:D58)+D34</f>
        <v>262003</v>
      </c>
      <c r="E59" s="17"/>
      <c r="F59" s="18">
        <f>SUM(F47:F58)+F34</f>
        <v>1000064</v>
      </c>
      <c r="G59" s="17"/>
      <c r="H59" s="18">
        <f>SUM(H47:H58)+H34</f>
        <v>-8116</v>
      </c>
      <c r="I59" s="18"/>
      <c r="J59" s="18">
        <f>SUM(J47:J58)+J34</f>
        <v>273488</v>
      </c>
      <c r="L59" s="30"/>
      <c r="M59" s="18"/>
      <c r="N59" s="30"/>
    </row>
    <row r="60" spans="1:14" s="7" customFormat="1" ht="21" customHeight="1">
      <c r="A60" s="13" t="s">
        <v>215</v>
      </c>
      <c r="B60" s="9"/>
      <c r="C60" s="13"/>
      <c r="D60" s="17">
        <v>12211</v>
      </c>
      <c r="E60" s="18"/>
      <c r="F60" s="17">
        <v>20341</v>
      </c>
      <c r="G60" s="18"/>
      <c r="H60" s="17">
        <v>9023</v>
      </c>
      <c r="I60" s="18"/>
      <c r="J60" s="17">
        <v>11287</v>
      </c>
      <c r="K60" s="13"/>
      <c r="L60" s="32"/>
      <c r="M60" s="18"/>
      <c r="N60" s="32"/>
    </row>
    <row r="61" spans="1:14" ht="21" customHeight="1">
      <c r="A61" s="7" t="s">
        <v>218</v>
      </c>
      <c r="B61" s="9"/>
      <c r="D61" s="18">
        <v>-17660</v>
      </c>
      <c r="E61" s="17"/>
      <c r="F61" s="18">
        <v>-17147</v>
      </c>
      <c r="G61" s="17"/>
      <c r="H61" s="18">
        <v>0</v>
      </c>
      <c r="I61" s="17"/>
      <c r="J61" s="18">
        <v>0</v>
      </c>
      <c r="M61" s="18"/>
    </row>
    <row r="62" spans="1:14" ht="21" customHeight="1">
      <c r="A62" s="7" t="s">
        <v>219</v>
      </c>
      <c r="B62" s="9"/>
      <c r="D62" s="18">
        <v>-88945</v>
      </c>
      <c r="E62" s="17"/>
      <c r="F62" s="18">
        <v>-387407</v>
      </c>
      <c r="G62" s="17"/>
      <c r="H62" s="18">
        <v>-14348</v>
      </c>
      <c r="I62" s="17"/>
      <c r="J62" s="18">
        <v>-33347</v>
      </c>
      <c r="L62" s="30"/>
      <c r="M62" s="18"/>
    </row>
    <row r="63" spans="1:14" ht="21" customHeight="1">
      <c r="A63" s="5" t="s">
        <v>235</v>
      </c>
      <c r="B63" s="9"/>
      <c r="D63" s="19">
        <f>SUM(D59:D62)</f>
        <v>167609</v>
      </c>
      <c r="E63" s="17"/>
      <c r="F63" s="19">
        <f>SUM(F59:F62)</f>
        <v>615851</v>
      </c>
      <c r="G63" s="17"/>
      <c r="H63" s="19">
        <f>SUM(H59:H62)</f>
        <v>-13441</v>
      </c>
      <c r="I63" s="18"/>
      <c r="J63" s="19">
        <f>SUM(J59:J62)</f>
        <v>251428</v>
      </c>
      <c r="M63" s="18"/>
    </row>
    <row r="64" spans="1:14" s="7" customFormat="1" ht="21" customHeight="1">
      <c r="A64" s="11" t="s">
        <v>50</v>
      </c>
      <c r="B64" s="9"/>
      <c r="C64" s="13"/>
      <c r="D64" s="10"/>
      <c r="E64" s="10"/>
      <c r="K64" s="13"/>
      <c r="M64" s="18"/>
      <c r="N64" s="32"/>
    </row>
    <row r="65" spans="1:14" s="7" customFormat="1" ht="21" customHeight="1">
      <c r="A65" s="13" t="s">
        <v>238</v>
      </c>
      <c r="B65" s="9"/>
      <c r="C65" s="13"/>
      <c r="D65" s="17">
        <v>-84900</v>
      </c>
      <c r="E65" s="17"/>
      <c r="F65" s="17">
        <v>-201102</v>
      </c>
      <c r="G65" s="17"/>
      <c r="H65" s="17">
        <v>-84900</v>
      </c>
      <c r="I65" s="17"/>
      <c r="J65" s="17">
        <v>-201102</v>
      </c>
      <c r="K65" s="13"/>
      <c r="M65" s="18"/>
    </row>
    <row r="66" spans="1:14" s="7" customFormat="1" ht="21" customHeight="1">
      <c r="A66" s="13" t="s">
        <v>239</v>
      </c>
      <c r="B66" s="9"/>
      <c r="C66" s="13"/>
      <c r="D66" s="17">
        <v>-65676</v>
      </c>
      <c r="E66" s="17"/>
      <c r="F66" s="17">
        <v>422445</v>
      </c>
      <c r="G66" s="17"/>
      <c r="H66" s="17">
        <v>0</v>
      </c>
      <c r="I66" s="17"/>
      <c r="J66" s="17">
        <v>0</v>
      </c>
      <c r="K66" s="17"/>
      <c r="L66" s="32"/>
      <c r="M66" s="18"/>
      <c r="N66" s="32"/>
    </row>
    <row r="67" spans="1:14" s="7" customFormat="1" ht="21" customHeight="1">
      <c r="A67" s="13" t="s">
        <v>240</v>
      </c>
      <c r="B67" s="9"/>
      <c r="C67" s="13"/>
      <c r="D67" s="17">
        <v>0</v>
      </c>
      <c r="E67" s="17"/>
      <c r="F67" s="17">
        <v>0</v>
      </c>
      <c r="G67" s="17"/>
      <c r="H67" s="17">
        <v>26684</v>
      </c>
      <c r="I67" s="17"/>
      <c r="J67" s="17">
        <v>93280</v>
      </c>
      <c r="K67" s="17"/>
      <c r="L67" s="32"/>
      <c r="M67" s="18"/>
    </row>
    <row r="68" spans="1:14" s="7" customFormat="1" ht="21" customHeight="1">
      <c r="A68" s="13" t="s">
        <v>174</v>
      </c>
      <c r="B68" s="9"/>
      <c r="C68" s="13"/>
      <c r="D68" s="17">
        <v>27</v>
      </c>
      <c r="E68" s="17"/>
      <c r="F68" s="17">
        <v>34</v>
      </c>
      <c r="G68" s="17"/>
      <c r="H68" s="17">
        <v>27</v>
      </c>
      <c r="I68" s="17"/>
      <c r="J68" s="17">
        <v>34</v>
      </c>
      <c r="K68" s="17"/>
      <c r="L68" s="32"/>
      <c r="M68" s="18"/>
      <c r="N68" s="32"/>
    </row>
    <row r="69" spans="1:14" s="7" customFormat="1" ht="21" customHeight="1">
      <c r="A69" s="13" t="s">
        <v>145</v>
      </c>
      <c r="B69" s="9"/>
      <c r="C69" s="13"/>
      <c r="D69" s="18">
        <v>-15226</v>
      </c>
      <c r="E69" s="18"/>
      <c r="F69" s="18">
        <v>-11698</v>
      </c>
      <c r="G69" s="18"/>
      <c r="H69" s="18">
        <v>-1452</v>
      </c>
      <c r="I69" s="18"/>
      <c r="J69" s="18">
        <v>-1700</v>
      </c>
      <c r="K69" s="18"/>
      <c r="L69" s="32"/>
      <c r="M69" s="18"/>
    </row>
    <row r="70" spans="1:14" s="7" customFormat="1" ht="21" customHeight="1">
      <c r="A70" s="13" t="s">
        <v>121</v>
      </c>
      <c r="B70" s="9"/>
      <c r="C70" s="13"/>
      <c r="D70" s="18">
        <v>-40</v>
      </c>
      <c r="E70" s="18"/>
      <c r="F70" s="18">
        <v>-1463</v>
      </c>
      <c r="G70" s="18"/>
      <c r="H70" s="18">
        <v>-11</v>
      </c>
      <c r="I70" s="18"/>
      <c r="J70" s="18">
        <v>-40</v>
      </c>
      <c r="K70" s="18"/>
      <c r="L70" s="32"/>
      <c r="M70" s="18"/>
      <c r="N70" s="32"/>
    </row>
    <row r="71" spans="1:14" s="7" customFormat="1" ht="21" customHeight="1">
      <c r="A71" s="13" t="s">
        <v>216</v>
      </c>
      <c r="B71" s="9"/>
      <c r="C71" s="13"/>
      <c r="D71" s="18">
        <v>-789</v>
      </c>
      <c r="E71" s="18"/>
      <c r="F71" s="18">
        <v>-1191</v>
      </c>
      <c r="G71" s="18"/>
      <c r="H71" s="18">
        <v>0</v>
      </c>
      <c r="I71" s="18"/>
      <c r="J71" s="18">
        <v>0</v>
      </c>
      <c r="K71" s="18"/>
      <c r="M71" s="18"/>
    </row>
    <row r="72" spans="1:14" s="7" customFormat="1" ht="21" customHeight="1">
      <c r="A72" s="13" t="s">
        <v>241</v>
      </c>
      <c r="B72" s="9"/>
      <c r="C72" s="13"/>
      <c r="D72" s="18">
        <v>-113</v>
      </c>
      <c r="E72" s="18"/>
      <c r="F72" s="18">
        <v>1931</v>
      </c>
      <c r="G72" s="18"/>
      <c r="H72" s="18">
        <v>-119</v>
      </c>
      <c r="I72" s="18"/>
      <c r="J72" s="18">
        <v>1682</v>
      </c>
      <c r="K72" s="18"/>
      <c r="M72" s="18"/>
    </row>
    <row r="73" spans="1:14" s="7" customFormat="1" ht="21" customHeight="1">
      <c r="A73" s="13" t="s">
        <v>161</v>
      </c>
      <c r="B73" s="9"/>
      <c r="C73" s="13"/>
      <c r="D73" s="18">
        <v>-288245</v>
      </c>
      <c r="E73" s="18"/>
      <c r="F73" s="18">
        <v>-291436</v>
      </c>
      <c r="G73" s="18"/>
      <c r="H73" s="18">
        <v>0</v>
      </c>
      <c r="I73" s="18"/>
      <c r="J73" s="18">
        <v>0</v>
      </c>
      <c r="K73" s="18"/>
      <c r="M73" s="18"/>
    </row>
    <row r="74" spans="1:14" ht="21" customHeight="1">
      <c r="A74" s="11" t="s">
        <v>242</v>
      </c>
      <c r="B74" s="9"/>
      <c r="D74" s="19">
        <f>SUM(D65:D73)</f>
        <v>-454962</v>
      </c>
      <c r="E74" s="17"/>
      <c r="F74" s="19">
        <f>SUM(F65:F73)</f>
        <v>-82480</v>
      </c>
      <c r="G74" s="17"/>
      <c r="H74" s="19">
        <f>SUM(H65:H73)</f>
        <v>-59771</v>
      </c>
      <c r="I74" s="17"/>
      <c r="J74" s="19">
        <f>SUM(J65:J73)</f>
        <v>-107846</v>
      </c>
      <c r="K74" s="17"/>
      <c r="M74" s="18"/>
    </row>
    <row r="75" spans="1:14" ht="21" customHeight="1">
      <c r="A75" s="5"/>
      <c r="B75" s="9"/>
      <c r="D75" s="17"/>
      <c r="E75" s="17"/>
      <c r="F75" s="17"/>
      <c r="G75" s="17"/>
      <c r="H75" s="17"/>
      <c r="I75" s="18"/>
      <c r="J75" s="17"/>
      <c r="M75" s="18"/>
    </row>
    <row r="76" spans="1:14" ht="21" customHeight="1">
      <c r="A76" s="13" t="s">
        <v>5</v>
      </c>
      <c r="B76" s="9"/>
      <c r="D76" s="10"/>
      <c r="E76" s="10"/>
      <c r="F76" s="10"/>
      <c r="H76" s="10"/>
      <c r="I76" s="10"/>
      <c r="J76" s="10"/>
      <c r="M76" s="18"/>
    </row>
    <row r="77" spans="1:14" ht="21" customHeight="1">
      <c r="K77" s="26" t="s">
        <v>111</v>
      </c>
      <c r="M77" s="18"/>
    </row>
    <row r="78" spans="1:14" s="7" customFormat="1" ht="21" customHeight="1">
      <c r="A78" s="5" t="s">
        <v>20</v>
      </c>
      <c r="B78" s="6"/>
      <c r="C78" s="6"/>
      <c r="D78" s="6"/>
      <c r="E78" s="6"/>
      <c r="F78" s="6"/>
      <c r="G78" s="6"/>
      <c r="H78" s="6"/>
      <c r="I78" s="6"/>
      <c r="J78" s="6"/>
      <c r="M78" s="18"/>
    </row>
    <row r="79" spans="1:14" ht="21" customHeight="1">
      <c r="A79" s="27" t="s">
        <v>19</v>
      </c>
      <c r="B79" s="6"/>
      <c r="C79" s="6"/>
      <c r="D79" s="6"/>
      <c r="E79" s="6"/>
      <c r="F79" s="6"/>
      <c r="G79" s="6"/>
      <c r="H79" s="8"/>
      <c r="I79" s="6"/>
      <c r="J79" s="8"/>
      <c r="K79" s="7"/>
      <c r="M79" s="18"/>
    </row>
    <row r="80" spans="1:14" ht="21" customHeight="1">
      <c r="A80" s="27" t="s">
        <v>229</v>
      </c>
      <c r="B80" s="9"/>
      <c r="C80" s="28"/>
      <c r="D80" s="28"/>
      <c r="E80" s="28"/>
      <c r="F80" s="28"/>
      <c r="G80" s="28"/>
      <c r="H80" s="28"/>
      <c r="I80" s="28"/>
      <c r="J80" s="28"/>
      <c r="K80" s="29"/>
      <c r="M80" s="18"/>
    </row>
    <row r="81" spans="1:14" s="7" customFormat="1" ht="21" customHeight="1">
      <c r="A81" s="8"/>
      <c r="B81" s="6"/>
      <c r="C81" s="6"/>
      <c r="D81" s="6"/>
      <c r="E81" s="6"/>
      <c r="F81" s="6"/>
      <c r="G81" s="6"/>
      <c r="H81" s="10"/>
      <c r="I81" s="6"/>
      <c r="J81" s="10"/>
      <c r="K81" s="10" t="s">
        <v>110</v>
      </c>
      <c r="L81" s="32"/>
      <c r="M81" s="18"/>
    </row>
    <row r="82" spans="1:14" s="11" customFormat="1" ht="21" customHeight="1">
      <c r="D82" s="12"/>
      <c r="E82" s="12" t="s">
        <v>0</v>
      </c>
      <c r="F82" s="12"/>
      <c r="H82" s="12"/>
      <c r="I82" s="12" t="s">
        <v>35</v>
      </c>
      <c r="J82" s="12"/>
      <c r="L82" s="33"/>
      <c r="M82" s="18"/>
    </row>
    <row r="83" spans="1:14" ht="21" customHeight="1">
      <c r="B83" s="14"/>
      <c r="C83" s="15"/>
      <c r="D83" s="14">
        <v>2569</v>
      </c>
      <c r="E83" s="15"/>
      <c r="F83" s="14">
        <v>2568</v>
      </c>
      <c r="G83" s="15"/>
      <c r="H83" s="14">
        <v>2569</v>
      </c>
      <c r="I83" s="15"/>
      <c r="J83" s="14">
        <v>2568</v>
      </c>
      <c r="L83" s="30"/>
      <c r="M83" s="18"/>
      <c r="N83" s="30"/>
    </row>
    <row r="84" spans="1:14" ht="21" customHeight="1">
      <c r="A84" s="11" t="s">
        <v>51</v>
      </c>
      <c r="B84" s="9"/>
      <c r="D84" s="17"/>
      <c r="E84" s="17"/>
      <c r="F84" s="17"/>
      <c r="G84" s="17"/>
      <c r="H84" s="17"/>
      <c r="I84" s="18"/>
      <c r="J84" s="17"/>
      <c r="K84" s="18"/>
      <c r="L84" s="30"/>
      <c r="M84" s="18"/>
    </row>
    <row r="85" spans="1:14" ht="21" customHeight="1">
      <c r="A85" s="13" t="s">
        <v>200</v>
      </c>
      <c r="B85" s="9"/>
      <c r="D85" s="17">
        <v>-81862</v>
      </c>
      <c r="E85" s="17"/>
      <c r="F85" s="17">
        <v>-238900</v>
      </c>
      <c r="G85" s="17"/>
      <c r="H85" s="17">
        <v>0</v>
      </c>
      <c r="I85" s="17"/>
      <c r="J85" s="17">
        <v>0</v>
      </c>
      <c r="K85" s="17"/>
      <c r="L85" s="30"/>
      <c r="M85" s="18"/>
    </row>
    <row r="86" spans="1:14" ht="21" customHeight="1">
      <c r="A86" s="13" t="s">
        <v>223</v>
      </c>
      <c r="B86" s="9"/>
      <c r="D86" s="17">
        <v>-74628</v>
      </c>
      <c r="E86" s="17"/>
      <c r="F86" s="17">
        <v>-66832</v>
      </c>
      <c r="G86" s="17"/>
      <c r="H86" s="17">
        <v>0</v>
      </c>
      <c r="I86" s="17"/>
      <c r="J86" s="17">
        <v>0</v>
      </c>
      <c r="K86" s="17"/>
      <c r="L86" s="30"/>
      <c r="M86" s="18"/>
    </row>
    <row r="87" spans="1:14" ht="21" customHeight="1">
      <c r="A87" s="13" t="s">
        <v>167</v>
      </c>
      <c r="B87" s="9"/>
      <c r="D87" s="17">
        <v>-5918</v>
      </c>
      <c r="E87" s="17"/>
      <c r="F87" s="17">
        <v>-7010</v>
      </c>
      <c r="G87" s="17"/>
      <c r="H87" s="17">
        <v>-3285</v>
      </c>
      <c r="I87" s="17"/>
      <c r="J87" s="17">
        <v>-3507</v>
      </c>
      <c r="K87" s="17"/>
      <c r="L87" s="30"/>
      <c r="M87" s="18"/>
      <c r="N87" s="30"/>
    </row>
    <row r="88" spans="1:14" ht="21" customHeight="1">
      <c r="A88" s="13" t="s">
        <v>165</v>
      </c>
      <c r="B88" s="9"/>
      <c r="D88" s="17">
        <v>-1002</v>
      </c>
      <c r="E88" s="17"/>
      <c r="F88" s="17">
        <v>-1027</v>
      </c>
      <c r="G88" s="17"/>
      <c r="H88" s="17">
        <v>-603</v>
      </c>
      <c r="I88" s="17"/>
      <c r="J88" s="17">
        <v>-471</v>
      </c>
      <c r="K88" s="17"/>
      <c r="L88" s="17"/>
      <c r="M88" s="18"/>
    </row>
    <row r="89" spans="1:14" ht="21" customHeight="1">
      <c r="A89" s="7" t="s">
        <v>156</v>
      </c>
      <c r="B89" s="9"/>
      <c r="D89" s="17">
        <v>-21833</v>
      </c>
      <c r="E89" s="17"/>
      <c r="F89" s="17">
        <v>-76320</v>
      </c>
      <c r="G89" s="17"/>
      <c r="H89" s="17">
        <v>0</v>
      </c>
      <c r="I89" s="17"/>
      <c r="J89" s="17">
        <v>0</v>
      </c>
      <c r="K89" s="17"/>
      <c r="L89" s="17"/>
      <c r="M89" s="18"/>
      <c r="N89" s="30"/>
    </row>
    <row r="90" spans="1:14" ht="21" customHeight="1">
      <c r="A90" s="13" t="s">
        <v>177</v>
      </c>
      <c r="B90" s="9"/>
      <c r="D90" s="17"/>
      <c r="E90" s="17"/>
      <c r="F90" s="17"/>
      <c r="G90" s="17"/>
      <c r="H90" s="17"/>
      <c r="I90" s="17"/>
      <c r="J90" s="17"/>
      <c r="K90" s="17"/>
      <c r="L90" s="17"/>
      <c r="M90" s="18"/>
      <c r="N90" s="30"/>
    </row>
    <row r="91" spans="1:14" ht="21" customHeight="1">
      <c r="A91" s="13" t="s">
        <v>244</v>
      </c>
      <c r="B91" s="9"/>
      <c r="D91" s="22">
        <v>65640</v>
      </c>
      <c r="E91" s="17"/>
      <c r="F91" s="22">
        <v>-3296</v>
      </c>
      <c r="G91" s="17"/>
      <c r="H91" s="22">
        <v>0</v>
      </c>
      <c r="I91" s="17"/>
      <c r="J91" s="22">
        <v>0</v>
      </c>
      <c r="K91" s="17"/>
      <c r="M91" s="18"/>
    </row>
    <row r="92" spans="1:14" ht="21" customHeight="1">
      <c r="A92" s="11" t="s">
        <v>194</v>
      </c>
      <c r="B92" s="9"/>
      <c r="D92" s="22">
        <f>SUM(D84:D91)</f>
        <v>-119603</v>
      </c>
      <c r="E92" s="17"/>
      <c r="F92" s="22">
        <f>SUM(F85:F91)</f>
        <v>-393385</v>
      </c>
      <c r="G92" s="17"/>
      <c r="H92" s="22">
        <f>SUM(H85:H91)</f>
        <v>-3888</v>
      </c>
      <c r="I92" s="17"/>
      <c r="J92" s="22">
        <f>SUM(J85:J91)</f>
        <v>-3978</v>
      </c>
      <c r="K92" s="17"/>
      <c r="M92" s="18"/>
    </row>
    <row r="93" spans="1:14" ht="21" customHeight="1">
      <c r="A93" s="11" t="s">
        <v>197</v>
      </c>
      <c r="B93" s="9"/>
      <c r="D93" s="22">
        <v>-36506</v>
      </c>
      <c r="E93" s="17"/>
      <c r="F93" s="22">
        <v>904</v>
      </c>
      <c r="G93" s="17"/>
      <c r="H93" s="22">
        <v>0</v>
      </c>
      <c r="I93" s="17"/>
      <c r="J93" s="22">
        <v>0</v>
      </c>
      <c r="K93" s="17"/>
      <c r="L93" s="30"/>
      <c r="M93" s="18"/>
      <c r="N93" s="30"/>
    </row>
    <row r="94" spans="1:14" ht="21" customHeight="1">
      <c r="A94" s="5" t="s">
        <v>236</v>
      </c>
      <c r="B94" s="9"/>
      <c r="D94" s="17">
        <f>D63+D74+D92+D93</f>
        <v>-443462</v>
      </c>
      <c r="E94" s="17"/>
      <c r="F94" s="17">
        <f>F63+F74+F92+F93</f>
        <v>140890</v>
      </c>
      <c r="G94" s="17"/>
      <c r="H94" s="17">
        <f>H63+H74+H92+H93</f>
        <v>-77100</v>
      </c>
      <c r="I94" s="17"/>
      <c r="J94" s="17">
        <f>J63+J74+J92+J93</f>
        <v>139604</v>
      </c>
      <c r="K94" s="17"/>
      <c r="M94" s="18"/>
    </row>
    <row r="95" spans="1:14" ht="21" customHeight="1">
      <c r="A95" s="13" t="s">
        <v>120</v>
      </c>
      <c r="B95" s="9"/>
      <c r="D95" s="17">
        <v>2725562</v>
      </c>
      <c r="E95" s="17"/>
      <c r="F95" s="17">
        <v>2072457</v>
      </c>
      <c r="G95" s="17"/>
      <c r="H95" s="17">
        <v>2037755</v>
      </c>
      <c r="I95" s="17"/>
      <c r="J95" s="17">
        <v>1315542</v>
      </c>
      <c r="K95" s="17"/>
      <c r="M95" s="18"/>
    </row>
    <row r="96" spans="1:14" ht="21" customHeight="1">
      <c r="A96" s="13" t="s">
        <v>190</v>
      </c>
      <c r="B96" s="9"/>
      <c r="D96" s="17"/>
      <c r="E96" s="17"/>
      <c r="F96" s="17"/>
      <c r="G96" s="17"/>
      <c r="H96" s="17"/>
      <c r="I96" s="17"/>
      <c r="J96" s="17"/>
      <c r="K96" s="17"/>
      <c r="M96" s="18"/>
    </row>
    <row r="97" spans="1:14" ht="21" customHeight="1">
      <c r="A97" s="13" t="s">
        <v>191</v>
      </c>
      <c r="B97" s="9"/>
      <c r="D97" s="17">
        <v>15995</v>
      </c>
      <c r="E97" s="17"/>
      <c r="F97" s="17">
        <v>-935</v>
      </c>
      <c r="G97" s="17"/>
      <c r="H97" s="17">
        <v>15995</v>
      </c>
      <c r="I97" s="17"/>
      <c r="J97" s="17">
        <v>-935</v>
      </c>
      <c r="K97" s="17"/>
      <c r="L97" s="30"/>
      <c r="M97" s="18"/>
      <c r="N97" s="30"/>
    </row>
    <row r="98" spans="1:14" ht="21" customHeight="1" thickBot="1">
      <c r="A98" s="11" t="s">
        <v>173</v>
      </c>
      <c r="B98" s="9"/>
      <c r="D98" s="34">
        <f>SUM(D94:D97)</f>
        <v>2298095</v>
      </c>
      <c r="E98" s="17"/>
      <c r="F98" s="34">
        <f>SUM(F94:F97)</f>
        <v>2212412</v>
      </c>
      <c r="G98" s="17"/>
      <c r="H98" s="34">
        <f>SUM(H94:H97)</f>
        <v>1976650</v>
      </c>
      <c r="I98" s="17"/>
      <c r="J98" s="34">
        <f>SUM(J94:J97)</f>
        <v>1454211</v>
      </c>
      <c r="K98" s="17"/>
      <c r="L98" s="30"/>
      <c r="M98" s="18"/>
      <c r="N98" s="30"/>
    </row>
    <row r="99" spans="1:14" ht="21" customHeight="1" thickTop="1">
      <c r="A99" s="35"/>
      <c r="B99" s="9"/>
      <c r="D99" s="17"/>
      <c r="E99" s="17"/>
      <c r="F99" s="17"/>
      <c r="G99" s="17"/>
      <c r="H99" s="17"/>
      <c r="I99" s="18"/>
      <c r="J99" s="17"/>
      <c r="K99" s="18"/>
      <c r="M99" s="18"/>
    </row>
    <row r="100" spans="1:14" ht="21" customHeight="1">
      <c r="A100" s="11" t="s">
        <v>58</v>
      </c>
      <c r="B100" s="9"/>
      <c r="D100" s="17"/>
      <c r="E100" s="17"/>
      <c r="F100" s="17"/>
      <c r="G100" s="17"/>
      <c r="H100" s="17"/>
      <c r="I100" s="18"/>
      <c r="J100" s="17"/>
      <c r="K100" s="18"/>
    </row>
    <row r="101" spans="1:14" ht="21" customHeight="1">
      <c r="A101" s="13" t="s">
        <v>166</v>
      </c>
      <c r="B101" s="9"/>
      <c r="D101" s="17"/>
      <c r="E101" s="17"/>
      <c r="F101" s="17"/>
      <c r="G101" s="17"/>
      <c r="H101" s="17"/>
      <c r="I101" s="18"/>
      <c r="J101" s="17"/>
      <c r="K101" s="18"/>
    </row>
    <row r="102" spans="1:14" ht="21" customHeight="1">
      <c r="A102" s="13" t="s">
        <v>188</v>
      </c>
      <c r="B102" s="9"/>
      <c r="D102" s="17">
        <v>1019</v>
      </c>
      <c r="E102" s="17"/>
      <c r="F102" s="17">
        <v>12107</v>
      </c>
      <c r="G102" s="17"/>
      <c r="H102" s="17">
        <v>0</v>
      </c>
      <c r="I102" s="17"/>
      <c r="J102" s="17">
        <v>3604</v>
      </c>
      <c r="K102" s="18"/>
    </row>
    <row r="103" spans="1:14" ht="21" customHeight="1">
      <c r="A103" s="13" t="s">
        <v>222</v>
      </c>
      <c r="B103" s="9"/>
      <c r="D103" s="17">
        <v>1593</v>
      </c>
      <c r="E103" s="17"/>
      <c r="F103" s="17">
        <v>4392</v>
      </c>
      <c r="G103" s="17"/>
      <c r="H103" s="17">
        <v>285</v>
      </c>
      <c r="I103" s="17"/>
      <c r="J103" s="17">
        <v>3592</v>
      </c>
      <c r="K103" s="18"/>
    </row>
    <row r="104" spans="1:14" ht="21" customHeight="1">
      <c r="B104" s="9"/>
      <c r="D104" s="10"/>
      <c r="E104" s="10"/>
      <c r="F104" s="10"/>
      <c r="H104" s="17"/>
    </row>
    <row r="105" spans="1:14" ht="21" customHeight="1">
      <c r="A105" s="36" t="s">
        <v>5</v>
      </c>
      <c r="B105" s="9"/>
      <c r="D105" s="10"/>
      <c r="E105" s="10"/>
      <c r="F105" s="10"/>
      <c r="G105" s="10"/>
      <c r="I105" s="10"/>
      <c r="J105" s="10"/>
    </row>
  </sheetData>
  <printOptions horizontalCentered="1"/>
  <pageMargins left="0.74803149606299202" right="0.39370078740157499" top="0.78740157480314998" bottom="0.196850393700787" header="0.196850393700787" footer="0.196850393700787"/>
  <pageSetup paperSize="9" scale="90" fitToHeight="0" orientation="portrait" r:id="rId1"/>
  <headerFooter alignWithMargins="0"/>
  <rowBreaks count="2" manualBreakCount="2">
    <brk id="37" max="10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4CCE6E1DCF9846A30D2BF28DDDCF9F" ma:contentTypeVersion="10" ma:contentTypeDescription="สร้างเอกสารใหม่" ma:contentTypeScope="" ma:versionID="94d5483066dd1f6bc8a1dc6e7c4583a2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5a34ffbb0b60e81ebd2ff27efc63340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4fa8a7-0951-46eb-b5c2-da45086d2634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550CA-3E91-4135-B781-6899BF87D15B}">
  <ds:schemaRefs>
    <ds:schemaRef ds:uri="http://schemas.microsoft.com/office/2006/metadata/properties"/>
    <ds:schemaRef ds:uri="http://schemas.microsoft.com/office/infopath/2007/PartnerControls"/>
    <ds:schemaRef ds:uri="c501268d-badb-46ce-ac3e-2057de885f16"/>
    <ds:schemaRef ds:uri="7f700aec-11ef-4fa4-bef3-188e1f955f2e"/>
  </ds:schemaRefs>
</ds:datastoreItem>
</file>

<file path=customXml/itemProps2.xml><?xml version="1.0" encoding="utf-8"?>
<ds:datastoreItem xmlns:ds="http://schemas.openxmlformats.org/officeDocument/2006/customXml" ds:itemID="{5B08A7A7-A928-44FD-9F9B-98CBFD142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2ABFAC-7775-4025-8C1E-CC89BE360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PLT</vt:lpstr>
      <vt:lpstr>CE_Conso</vt:lpstr>
      <vt:lpstr>CE_Separate</vt:lpstr>
      <vt:lpstr>CF</vt:lpstr>
      <vt:lpstr>BS!Print_Area</vt:lpstr>
      <vt:lpstr>CE_Conso!Print_Area</vt:lpstr>
      <vt:lpstr>CF!Print_Area</vt:lpstr>
      <vt:lpstr>PLT!Print_Area</vt:lpstr>
    </vt:vector>
  </TitlesOfParts>
  <Company>Ernst &amp; Young Office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Wanwimon Unanuya</cp:lastModifiedBy>
  <cp:lastPrinted>2026-05-06T08:26:44Z</cp:lastPrinted>
  <dcterms:created xsi:type="dcterms:W3CDTF">2001-01-31T11:33:06Z</dcterms:created>
  <dcterms:modified xsi:type="dcterms:W3CDTF">2026-05-06T09:18:15Z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0x010100A44CCE6E1DCF9846A30D2BF28DDDCF9F</vt:lpwstr>
  </property>
</Properties>
</file>