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anna Resources\2026\Q1'2026\LANNA\"/>
    </mc:Choice>
  </mc:AlternateContent>
  <xr:revisionPtr revIDLastSave="0" documentId="13_ncr:1_{6ECD7CD2-3E71-44AC-926A-33A9BFA89A4D}" xr6:coauthVersionLast="47" xr6:coauthVersionMax="47" xr10:uidLastSave="{00000000-0000-0000-0000-000000000000}"/>
  <bookViews>
    <workbookView xWindow="-108" yWindow="-108" windowWidth="23256" windowHeight="12456" xr2:uid="{E7F404DF-3D2B-4A29-94C9-A7634F532FAD}"/>
  </bookViews>
  <sheets>
    <sheet name="BS" sheetId="6" r:id="rId1"/>
    <sheet name="PLE" sheetId="14" r:id="rId2"/>
    <sheet name="CE_Conso" sheetId="15" r:id="rId3"/>
    <sheet name="CE Company Only" sheetId="16" r:id="rId4"/>
    <sheet name="CF" sheetId="17" r:id="rId5"/>
    <sheet name="000" sheetId="2" state="veryHidden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44130.2378009259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BS!$A$1:$P$104</definedName>
    <definedName name="_xlnm.Print_Area" localSheetId="2">CE_Conso!$A$1:$AA$36</definedName>
    <definedName name="_xlnm.Print_Area" localSheetId="4">CF!$A$1:$K$106</definedName>
    <definedName name="_xlnm.Print_Area" localSheetId="1">PLE!$A$1:$K$72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17" l="1"/>
  <c r="M68" i="6" l="1"/>
  <c r="K68" i="6"/>
  <c r="I68" i="6"/>
  <c r="O68" i="6"/>
  <c r="D75" i="17" l="1"/>
  <c r="F75" i="17"/>
  <c r="H75" i="17"/>
  <c r="J75" i="17"/>
  <c r="F92" i="17"/>
  <c r="H92" i="17"/>
  <c r="J92" i="17"/>
  <c r="Q11" i="16"/>
  <c r="Q13" i="16"/>
  <c r="G14" i="16"/>
  <c r="G15" i="16"/>
  <c r="I14" i="16"/>
  <c r="I15" i="16"/>
  <c r="K14" i="16"/>
  <c r="K15" i="16"/>
  <c r="M14" i="16"/>
  <c r="M15" i="16"/>
  <c r="Q17" i="16"/>
  <c r="G20" i="16"/>
  <c r="G21" i="16"/>
  <c r="M87" i="6"/>
  <c r="I20" i="16"/>
  <c r="K20" i="16"/>
  <c r="M20" i="16"/>
  <c r="I21" i="16"/>
  <c r="K21" i="16"/>
  <c r="M90" i="6"/>
  <c r="M21" i="16"/>
  <c r="M91" i="6"/>
  <c r="U18" i="15"/>
  <c r="W18" i="15"/>
  <c r="AA18" i="15"/>
  <c r="U19" i="15"/>
  <c r="U20" i="15"/>
  <c r="U21" i="15"/>
  <c r="U25" i="15" s="1"/>
  <c r="W20" i="15"/>
  <c r="AA20" i="15" s="1"/>
  <c r="E21" i="15"/>
  <c r="G21" i="15"/>
  <c r="I21" i="15"/>
  <c r="I25" i="15" s="1"/>
  <c r="K21" i="15"/>
  <c r="O21" i="15"/>
  <c r="O25" i="15"/>
  <c r="Q21" i="15"/>
  <c r="Q25" i="15" s="1"/>
  <c r="S21" i="15"/>
  <c r="S25" i="15" s="1"/>
  <c r="Y21" i="15"/>
  <c r="Y25" i="15" s="1"/>
  <c r="U24" i="15"/>
  <c r="W24" i="15"/>
  <c r="AA24" i="15"/>
  <c r="E25" i="15"/>
  <c r="G25" i="15"/>
  <c r="K25" i="15"/>
  <c r="U27" i="15"/>
  <c r="K93" i="6" s="1"/>
  <c r="U34" i="15"/>
  <c r="I93" i="6"/>
  <c r="W27" i="15"/>
  <c r="AA27" i="15"/>
  <c r="U28" i="15"/>
  <c r="Y28" i="15"/>
  <c r="Y30" i="15" s="1"/>
  <c r="Y34" i="15" s="1"/>
  <c r="I95" i="6" s="1"/>
  <c r="U29" i="15"/>
  <c r="W29" i="15"/>
  <c r="AA29" i="15" s="1"/>
  <c r="E30" i="15"/>
  <c r="G30" i="15"/>
  <c r="I30" i="15"/>
  <c r="K30" i="15"/>
  <c r="K34" i="15" s="1"/>
  <c r="I91" i="6" s="1"/>
  <c r="O30" i="15"/>
  <c r="O34" i="15" s="1"/>
  <c r="Q30" i="15"/>
  <c r="Q34" i="15"/>
  <c r="S30" i="15"/>
  <c r="S34" i="15"/>
  <c r="U30" i="15"/>
  <c r="U33" i="15"/>
  <c r="W33" i="15"/>
  <c r="AA33" i="15"/>
  <c r="E34" i="15"/>
  <c r="I87" i="6"/>
  <c r="G34" i="15"/>
  <c r="I88" i="6" s="1"/>
  <c r="I34" i="15"/>
  <c r="I90" i="6" s="1"/>
  <c r="D16" i="14"/>
  <c r="D17" i="14" s="1"/>
  <c r="F16" i="14"/>
  <c r="F17" i="14" s="1"/>
  <c r="H16" i="14"/>
  <c r="H17" i="14" s="1"/>
  <c r="J16" i="14"/>
  <c r="J17" i="14" s="1"/>
  <c r="J24" i="14" s="1"/>
  <c r="J29" i="14" s="1"/>
  <c r="D23" i="14"/>
  <c r="F23" i="14"/>
  <c r="H23" i="14"/>
  <c r="J23" i="14"/>
  <c r="D61" i="14"/>
  <c r="D63" i="14" s="1"/>
  <c r="F61" i="14"/>
  <c r="F63" i="14"/>
  <c r="H61" i="14"/>
  <c r="H63" i="14" s="1"/>
  <c r="O19" i="16" s="1"/>
  <c r="Q19" i="16" s="1"/>
  <c r="J61" i="14"/>
  <c r="J63" i="14" s="1"/>
  <c r="I20" i="6"/>
  <c r="K20" i="6"/>
  <c r="M20" i="6"/>
  <c r="O20" i="6"/>
  <c r="I34" i="6"/>
  <c r="K34" i="6"/>
  <c r="K35" i="6" s="1"/>
  <c r="M34" i="6"/>
  <c r="M35" i="6" s="1"/>
  <c r="O34" i="6"/>
  <c r="O35" i="6" s="1"/>
  <c r="I58" i="6"/>
  <c r="I69" i="6" s="1"/>
  <c r="K58" i="6"/>
  <c r="K69" i="6" s="1"/>
  <c r="M58" i="6"/>
  <c r="O58" i="6"/>
  <c r="K87" i="6"/>
  <c r="O87" i="6"/>
  <c r="K88" i="6"/>
  <c r="M88" i="6"/>
  <c r="O88" i="6"/>
  <c r="K90" i="6"/>
  <c r="O90" i="6"/>
  <c r="K91" i="6"/>
  <c r="O91" i="6"/>
  <c r="K92" i="6"/>
  <c r="O92" i="6"/>
  <c r="K95" i="6"/>
  <c r="H24" i="14" l="1"/>
  <c r="H29" i="14" s="1"/>
  <c r="H9" i="17" s="1"/>
  <c r="H36" i="17" s="1"/>
  <c r="H60" i="17" s="1"/>
  <c r="H64" i="17" s="1"/>
  <c r="H94" i="17" s="1"/>
  <c r="H98" i="17" s="1"/>
  <c r="F24" i="14"/>
  <c r="F29" i="14" s="1"/>
  <c r="F31" i="14" s="1"/>
  <c r="J31" i="14"/>
  <c r="J9" i="17"/>
  <c r="J36" i="17" s="1"/>
  <c r="J60" i="17" s="1"/>
  <c r="J64" i="17" s="1"/>
  <c r="J94" i="17" s="1"/>
  <c r="J98" i="17" s="1"/>
  <c r="D24" i="14"/>
  <c r="D29" i="14" s="1"/>
  <c r="D31" i="14" s="1"/>
  <c r="I35" i="6"/>
  <c r="O69" i="6"/>
  <c r="O94" i="6"/>
  <c r="O96" i="6" s="1"/>
  <c r="K94" i="6"/>
  <c r="K96" i="6" s="1"/>
  <c r="K97" i="6" s="1"/>
  <c r="M69" i="6"/>
  <c r="F9" i="17" l="1"/>
  <c r="F36" i="17" s="1"/>
  <c r="F60" i="17" s="1"/>
  <c r="F64" i="17" s="1"/>
  <c r="F94" i="17" s="1"/>
  <c r="F98" i="17" s="1"/>
  <c r="H31" i="14"/>
  <c r="J53" i="14"/>
  <c r="J65" i="14" s="1"/>
  <c r="J68" i="14" s="1"/>
  <c r="J34" i="14"/>
  <c r="F34" i="14"/>
  <c r="F36" i="14"/>
  <c r="F53" i="14"/>
  <c r="F65" i="14" s="1"/>
  <c r="F70" i="14" s="1"/>
  <c r="F68" i="14" s="1"/>
  <c r="H53" i="14"/>
  <c r="H65" i="14" s="1"/>
  <c r="H68" i="14" s="1"/>
  <c r="H34" i="14"/>
  <c r="D9" i="17"/>
  <c r="D36" i="17" s="1"/>
  <c r="D60" i="17" s="1"/>
  <c r="D64" i="17" s="1"/>
  <c r="D94" i="17" s="1"/>
  <c r="D98" i="17" s="1"/>
  <c r="D34" i="14"/>
  <c r="D53" i="14"/>
  <c r="D65" i="14" s="1"/>
  <c r="D70" i="14" s="1"/>
  <c r="D68" i="14" s="1"/>
  <c r="D36" i="14"/>
  <c r="O97" i="6"/>
  <c r="H39" i="14" l="1"/>
  <c r="O18" i="16"/>
  <c r="F39" i="14"/>
  <c r="M19" i="15"/>
  <c r="O12" i="16"/>
  <c r="J39" i="14"/>
  <c r="D39" i="14"/>
  <c r="M28" i="15"/>
  <c r="W19" i="15" l="1"/>
  <c r="M21" i="15"/>
  <c r="M25" i="15" s="1"/>
  <c r="O14" i="16"/>
  <c r="O15" i="16" s="1"/>
  <c r="Q12" i="16"/>
  <c r="Q14" i="16" s="1"/>
  <c r="Q15" i="16" s="1"/>
  <c r="O20" i="16"/>
  <c r="O21" i="16" s="1"/>
  <c r="M92" i="6" s="1"/>
  <c r="M94" i="6" s="1"/>
  <c r="M96" i="6" s="1"/>
  <c r="M97" i="6" s="1"/>
  <c r="Q18" i="16"/>
  <c r="Q20" i="16" s="1"/>
  <c r="Q21" i="16" s="1"/>
  <c r="M30" i="15"/>
  <c r="M34" i="15" s="1"/>
  <c r="I92" i="6" s="1"/>
  <c r="I94" i="6" s="1"/>
  <c r="I96" i="6" s="1"/>
  <c r="I97" i="6" s="1"/>
  <c r="W28" i="15"/>
  <c r="W21" i="15" l="1"/>
  <c r="W25" i="15" s="1"/>
  <c r="AA19" i="15"/>
  <c r="AA21" i="15" s="1"/>
  <c r="AA25" i="15" s="1"/>
  <c r="W30" i="15"/>
  <c r="W34" i="15" s="1"/>
  <c r="AA28" i="15"/>
  <c r="AA30" i="15" s="1"/>
  <c r="AA34" i="15" s="1"/>
</calcChain>
</file>

<file path=xl/sharedStrings.xml><?xml version="1.0" encoding="utf-8"?>
<sst xmlns="http://schemas.openxmlformats.org/spreadsheetml/2006/main" count="388" uniqueCount="260">
  <si>
    <t>Note</t>
  </si>
  <si>
    <t>The accompanying notes are an integral part of the financial statements.</t>
  </si>
  <si>
    <t>Retained earnings</t>
  </si>
  <si>
    <t>Share</t>
  </si>
  <si>
    <t>Statutory</t>
  </si>
  <si>
    <t>General</t>
  </si>
  <si>
    <t>premium</t>
  </si>
  <si>
    <t>reserve</t>
  </si>
  <si>
    <t>Unappropriated</t>
  </si>
  <si>
    <t>Total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</si>
  <si>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</si>
  <si>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</si>
  <si>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</si>
  <si>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</si>
  <si>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</si>
  <si>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</si>
  <si>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</si>
  <si>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</si>
  <si>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</si>
  <si>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</si>
  <si>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</si>
  <si>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</si>
  <si>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</si>
  <si>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</si>
  <si>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</si>
  <si>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</si>
  <si>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</si>
  <si>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 xml:space="preserve">   Accrued expenses</t>
  </si>
  <si>
    <t>Total current liabilities</t>
  </si>
  <si>
    <t xml:space="preserve">Non-current liabilities </t>
  </si>
  <si>
    <t xml:space="preserve">Total non-current liabilities </t>
  </si>
  <si>
    <t>Total liabilities</t>
  </si>
  <si>
    <t>Shareholders' equity</t>
  </si>
  <si>
    <t>Share capital</t>
  </si>
  <si>
    <t>Share premium</t>
  </si>
  <si>
    <t>Appropriated</t>
  </si>
  <si>
    <t>Total liabilities and shareholders' equity</t>
  </si>
  <si>
    <t xml:space="preserve">Total shareholders' equity </t>
  </si>
  <si>
    <t>Directors</t>
  </si>
  <si>
    <t>Other income</t>
  </si>
  <si>
    <t>Revenues</t>
  </si>
  <si>
    <t>Total revenues</t>
  </si>
  <si>
    <t>Expenses</t>
  </si>
  <si>
    <t>Total expenses</t>
  </si>
  <si>
    <t>Basic earnings per share</t>
  </si>
  <si>
    <t xml:space="preserve">   Depreciation and amortisation </t>
  </si>
  <si>
    <t xml:space="preserve">   Inventories</t>
  </si>
  <si>
    <t>Total other income</t>
  </si>
  <si>
    <t>Administrative expenses</t>
  </si>
  <si>
    <t xml:space="preserve">Operating assets (increase) decrease </t>
  </si>
  <si>
    <t>Operating liabilities increase (decrease)</t>
  </si>
  <si>
    <t>Total equity</t>
  </si>
  <si>
    <t xml:space="preserve">Appropriated </t>
  </si>
  <si>
    <t>Supplemental cash flows information:</t>
  </si>
  <si>
    <t xml:space="preserve">Sales </t>
  </si>
  <si>
    <t>Cost of sales</t>
  </si>
  <si>
    <t>Loss on exchange</t>
  </si>
  <si>
    <t>Finance cost</t>
  </si>
  <si>
    <t>Lanna Resources Public Company Limited and its subsidiaries</t>
  </si>
  <si>
    <t>share capital</t>
  </si>
  <si>
    <t>Issued and</t>
  </si>
  <si>
    <t xml:space="preserve">   Appropriated - Statutory reserve</t>
  </si>
  <si>
    <t xml:space="preserve">   Appropriated - General reserve</t>
  </si>
  <si>
    <t xml:space="preserve">   Other current liabilities</t>
  </si>
  <si>
    <t>Acquisitions of computer software</t>
  </si>
  <si>
    <t xml:space="preserve">   Cash paid for interest expenses</t>
  </si>
  <si>
    <t>Inventories</t>
  </si>
  <si>
    <t>Advance payments for goods</t>
  </si>
  <si>
    <t>Restricted bank deposits</t>
  </si>
  <si>
    <t>Investment properties</t>
  </si>
  <si>
    <t>Goodwill</t>
  </si>
  <si>
    <t>Accrued expenses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</si>
  <si>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</si>
  <si>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</si>
  <si>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</si>
  <si>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</si>
  <si>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 xml:space="preserve">   Service income</t>
  </si>
  <si>
    <t>Selling and distribution expenses</t>
  </si>
  <si>
    <t>Profit attributable to:</t>
  </si>
  <si>
    <t>Equity holders of the Company</t>
  </si>
  <si>
    <t xml:space="preserve">Exchange differences on translation of </t>
  </si>
  <si>
    <t>Total comprehensive income attributable to:</t>
  </si>
  <si>
    <t xml:space="preserve">Profit before tax  </t>
  </si>
  <si>
    <t xml:space="preserve">Adjustments to reconcile profit before tax to net cash </t>
  </si>
  <si>
    <t xml:space="preserve">   provided by (paid from) operating activities</t>
  </si>
  <si>
    <t xml:space="preserve">   Advance payments for goods</t>
  </si>
  <si>
    <t>Exchange</t>
  </si>
  <si>
    <t>differences on</t>
  </si>
  <si>
    <t xml:space="preserve">translation of </t>
  </si>
  <si>
    <t>Total other</t>
  </si>
  <si>
    <t>Equity attributable</t>
  </si>
  <si>
    <t>financial</t>
  </si>
  <si>
    <t>component of</t>
  </si>
  <si>
    <t>attributable to</t>
  </si>
  <si>
    <t xml:space="preserve"> to non-controlling</t>
  </si>
  <si>
    <t>statements in</t>
  </si>
  <si>
    <t>shareholders'</t>
  </si>
  <si>
    <t>owners of</t>
  </si>
  <si>
    <t xml:space="preserve"> interests of</t>
  </si>
  <si>
    <t>foreign currency</t>
  </si>
  <si>
    <t>equity</t>
  </si>
  <si>
    <t>the Company</t>
  </si>
  <si>
    <t>the subsidiaries</t>
  </si>
  <si>
    <t>Commission and marketing service income</t>
  </si>
  <si>
    <t>Income tax payable</t>
  </si>
  <si>
    <t>Property, plant and equipment</t>
  </si>
  <si>
    <t xml:space="preserve">Provision for mine reclamation and </t>
  </si>
  <si>
    <t xml:space="preserve">   decommissioning costs</t>
  </si>
  <si>
    <t>Intangible assets</t>
  </si>
  <si>
    <t xml:space="preserve">   operating assets and liabilities </t>
  </si>
  <si>
    <t>31 December</t>
  </si>
  <si>
    <t>Deferred tax assets</t>
  </si>
  <si>
    <t>Deferred tax liabilities</t>
  </si>
  <si>
    <t>(Unaudited</t>
  </si>
  <si>
    <t>(Audited)</t>
  </si>
  <si>
    <t>but reviewed)</t>
  </si>
  <si>
    <t>(Unit: Thousand Baht)</t>
  </si>
  <si>
    <t>Total comprehensive income for the period</t>
  </si>
  <si>
    <t>(Unit: Thousand Baht except earnings per share presented in Baht)</t>
  </si>
  <si>
    <t>(Unaudited but reviewed)</t>
  </si>
  <si>
    <t>Profit for the period</t>
  </si>
  <si>
    <t>Other comprehensive income for the period</t>
  </si>
  <si>
    <t>paid up</t>
  </si>
  <si>
    <t>Cash and cash equivalents at beginning of period</t>
  </si>
  <si>
    <t xml:space="preserve">Capital reserve </t>
  </si>
  <si>
    <t xml:space="preserve">for share-based </t>
  </si>
  <si>
    <t xml:space="preserve">payment </t>
  </si>
  <si>
    <t>transactions</t>
  </si>
  <si>
    <t>Liabilities and shareholders' equity (continued)</t>
  </si>
  <si>
    <t xml:space="preserve"> shareholders' </t>
  </si>
  <si>
    <t xml:space="preserve">equity 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</si>
  <si>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</si>
  <si>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</si>
  <si>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</si>
  <si>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</si>
  <si>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 (continued)</t>
  </si>
  <si>
    <t xml:space="preserve">Statements of cash flows </t>
  </si>
  <si>
    <t>Statements of cash flows (continued)</t>
  </si>
  <si>
    <t xml:space="preserve">   - net of current portion</t>
  </si>
  <si>
    <t xml:space="preserve">   524,999,679 ordinary shares of Baht 1 each</t>
  </si>
  <si>
    <t>Surplus on change</t>
  </si>
  <si>
    <t>in the percentage</t>
  </si>
  <si>
    <t>of shareholding</t>
  </si>
  <si>
    <t xml:space="preserve">   Cash paid for income tax</t>
  </si>
  <si>
    <t xml:space="preserve">Profit from operating activities before changes in </t>
  </si>
  <si>
    <t xml:space="preserve">   financial statements in foreign currency</t>
  </si>
  <si>
    <t>Other comprehensive income:</t>
  </si>
  <si>
    <t>in subsidiary</t>
  </si>
  <si>
    <t xml:space="preserve"> premium</t>
  </si>
  <si>
    <t xml:space="preserve">Statements of changes in shareholders' equity </t>
  </si>
  <si>
    <t xml:space="preserve">Other comprehensive income to be reclassified </t>
  </si>
  <si>
    <t xml:space="preserve">    to profit or loss in subsequent periods</t>
  </si>
  <si>
    <t xml:space="preserve">Profit for the period </t>
  </si>
  <si>
    <t xml:space="preserve">   Cash paid for mine reclamation </t>
  </si>
  <si>
    <t>Short-term loans from financial institutions</t>
  </si>
  <si>
    <t>Profit attributable to equity holders of the Company (Baht)</t>
  </si>
  <si>
    <t xml:space="preserve">   financial institutions</t>
  </si>
  <si>
    <t xml:space="preserve">   Payables from purchases of plant and</t>
  </si>
  <si>
    <t>Other current financial assets</t>
  </si>
  <si>
    <t>Value added tax refundable</t>
  </si>
  <si>
    <t xml:space="preserve">   Value added tax refundable</t>
  </si>
  <si>
    <t xml:space="preserve">Current portion of long-term loans from </t>
  </si>
  <si>
    <t>Long-term loans from financial institutions</t>
  </si>
  <si>
    <t>Other current assets</t>
  </si>
  <si>
    <t>Right-of-use assets</t>
  </si>
  <si>
    <t>Other non-current  financial assets</t>
  </si>
  <si>
    <t>Other current financial liabilities</t>
  </si>
  <si>
    <t xml:space="preserve">   Other current assets</t>
  </si>
  <si>
    <t xml:space="preserve">   Other current financial liabilities</t>
  </si>
  <si>
    <t>.</t>
  </si>
  <si>
    <t xml:space="preserve">   Dividend income</t>
  </si>
  <si>
    <t>Dividend paid</t>
  </si>
  <si>
    <t xml:space="preserve">Decrease in non-controlling interests of </t>
  </si>
  <si>
    <t xml:space="preserve">   the subsidiaries from dividend payments</t>
  </si>
  <si>
    <t xml:space="preserve">   of subsidiaries</t>
  </si>
  <si>
    <t>Acquisitions of plant and equipment</t>
  </si>
  <si>
    <t>Current portion of lease liabilities</t>
  </si>
  <si>
    <t xml:space="preserve">   to profit or loss in subsequent periods</t>
  </si>
  <si>
    <t xml:space="preserve">   Provision for mine reclamation and decommissioning costs </t>
  </si>
  <si>
    <t>Finance income</t>
  </si>
  <si>
    <t>Increase in other non-current assets</t>
  </si>
  <si>
    <t>Operating profit</t>
  </si>
  <si>
    <t xml:space="preserve">   Finance income</t>
  </si>
  <si>
    <t xml:space="preserve">   Finance cost</t>
  </si>
  <si>
    <t>Cash paid for interest expense of lease liabilities</t>
  </si>
  <si>
    <t xml:space="preserve">Non-cash transactions </t>
  </si>
  <si>
    <t>Cash paid for principal portion of lease liabilities</t>
  </si>
  <si>
    <t>Income tax expenses</t>
  </si>
  <si>
    <t>Investments in subsidiaries</t>
  </si>
  <si>
    <t>Profit before income tax expenses</t>
  </si>
  <si>
    <t xml:space="preserve">Cash and cash equivalents at end of period </t>
  </si>
  <si>
    <t>Proceeds from disposals of machine and equipment</t>
  </si>
  <si>
    <t xml:space="preserve">   Unrealised gain on change in value of </t>
  </si>
  <si>
    <t xml:space="preserve">Other </t>
  </si>
  <si>
    <t>income</t>
  </si>
  <si>
    <t xml:space="preserve">comprehensive </t>
  </si>
  <si>
    <t xml:space="preserve">      contract cancellation</t>
  </si>
  <si>
    <t>Lease liabilities from financial institutions</t>
  </si>
  <si>
    <t>Cash flows from operating activities (continued)</t>
  </si>
  <si>
    <t>Investments in associated companies</t>
  </si>
  <si>
    <t xml:space="preserve">   Share of profit from investments in associated companies</t>
  </si>
  <si>
    <t xml:space="preserve">   Allowance for impairment loss on investments </t>
  </si>
  <si>
    <t xml:space="preserve">   Additions to right-of-use assets and lease liabilities</t>
  </si>
  <si>
    <t xml:space="preserve">      in subsidiaries </t>
  </si>
  <si>
    <t xml:space="preserve">Effect of change in foreign exchange rate </t>
  </si>
  <si>
    <t xml:space="preserve">   on cash at bank balance</t>
  </si>
  <si>
    <t>2, 3</t>
  </si>
  <si>
    <t>2, 12</t>
  </si>
  <si>
    <t>Net cash used in financing activities</t>
  </si>
  <si>
    <t xml:space="preserve">Increase (decrease) in translation adjustments </t>
  </si>
  <si>
    <t>Net decrease in short-term loans from financial institutions</t>
  </si>
  <si>
    <t xml:space="preserve">      other current financial assets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</si>
  <si>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</si>
  <si>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</si>
  <si>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</si>
  <si>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</si>
  <si>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payables</t>
  </si>
  <si>
    <t xml:space="preserve">   Trade and other current receivables</t>
  </si>
  <si>
    <t xml:space="preserve">   Provision for employee benefits </t>
  </si>
  <si>
    <t>Non-current biological asset</t>
  </si>
  <si>
    <t xml:space="preserve">   Wrtie-off of value added tax refundable and prepaid income tax</t>
  </si>
  <si>
    <t xml:space="preserve">   Gain on disposals and write-off of machine, equipment</t>
  </si>
  <si>
    <t xml:space="preserve">      and computer software</t>
  </si>
  <si>
    <t xml:space="preserve">   Cash paid for employee benefits </t>
  </si>
  <si>
    <t xml:space="preserve">   Cash received from interest income</t>
  </si>
  <si>
    <t>Acquisitions of non-current biological asset</t>
  </si>
  <si>
    <t xml:space="preserve">   Loss on write-off of deferred stripping costs</t>
  </si>
  <si>
    <t xml:space="preserve">   Impairment loss on non-financial assets</t>
  </si>
  <si>
    <t xml:space="preserve">      equipment and intangible assets</t>
  </si>
  <si>
    <t>Cash paid for long-term loans from financial institution</t>
  </si>
  <si>
    <t>Current tax refundable</t>
  </si>
  <si>
    <t>Balance as at 1 January 2026</t>
  </si>
  <si>
    <t>Balance as at 31 March 2025</t>
  </si>
  <si>
    <t>Balance as at 31 March 2026</t>
  </si>
  <si>
    <t>As at 31 March 2026</t>
  </si>
  <si>
    <t>31 March</t>
  </si>
  <si>
    <t>For the three-month period ended 31 March 2026</t>
  </si>
  <si>
    <t xml:space="preserve">   Gain on exchanges</t>
  </si>
  <si>
    <t xml:space="preserve">   Unrealised gain (loss) on exchange </t>
  </si>
  <si>
    <t xml:space="preserve">   Unrealised gain (loss) on derivative</t>
  </si>
  <si>
    <t xml:space="preserve">Net cash from (used in) operating activities </t>
  </si>
  <si>
    <t>Cash from (used in) operating activities</t>
  </si>
  <si>
    <t>Net increase (decrease) in cash and cash equivalents</t>
  </si>
  <si>
    <t xml:space="preserve">   Loss on write-off of right-of-use assets from </t>
  </si>
  <si>
    <t xml:space="preserve">Increase in fixed deposits </t>
  </si>
  <si>
    <t>Decrease (increase) in restricted bank deposits</t>
  </si>
  <si>
    <t>Dividend received from subsidiaries company</t>
  </si>
  <si>
    <t>Decrease (increase) in other non-current financial assets</t>
  </si>
  <si>
    <t>Net cash used in investing activities</t>
  </si>
  <si>
    <t xml:space="preserve">   Reversal of allowance for impairment of advance</t>
  </si>
  <si>
    <t xml:space="preserve">      for purchase of goods</t>
  </si>
  <si>
    <t xml:space="preserve">Increase (decrease) in non-controlling interests of the subsidiaries </t>
  </si>
  <si>
    <t>Registered</t>
  </si>
  <si>
    <t xml:space="preserve">Issued and fully paid up </t>
  </si>
  <si>
    <t>2, 6</t>
  </si>
  <si>
    <t xml:space="preserve">Weighted average number of ordinary shares </t>
  </si>
  <si>
    <t xml:space="preserve">   (Thousand shares)</t>
  </si>
  <si>
    <t xml:space="preserve">   Reversal of reduction of inventory to net realisable value</t>
  </si>
  <si>
    <t xml:space="preserve">Share of profit from investments in </t>
  </si>
  <si>
    <t xml:space="preserve">   associated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</si>
</sst>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0.0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sz val="14"/>
      <name val="CordiaUPC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0" fontId="7" fillId="0" borderId="0" xfId="1" quotePrefix="1" applyNumberFormat="1" applyFont="1" applyFill="1" applyAlignment="1" applyProtection="1">
      <alignment horizontal="center"/>
    </xf>
    <xf numFmtId="41" fontId="7" fillId="0" borderId="3" xfId="1" quotePrefix="1" applyNumberFormat="1" applyFont="1" applyFill="1" applyBorder="1" applyAlignment="1" applyProtection="1">
      <alignment horizontal="center"/>
    </xf>
    <xf numFmtId="49" fontId="7" fillId="0" borderId="0" xfId="1" applyNumberFormat="1" applyFont="1" applyFill="1" applyBorder="1" applyAlignment="1" applyProtection="1">
      <alignment horizontal="center"/>
    </xf>
    <xf numFmtId="168" fontId="7" fillId="0" borderId="0" xfId="1" applyNumberFormat="1" applyFont="1" applyFill="1" applyAlignment="1"/>
    <xf numFmtId="168" fontId="7" fillId="0" borderId="0" xfId="1" applyNumberFormat="1" applyFont="1" applyFill="1"/>
    <xf numFmtId="0" fontId="8" fillId="0" borderId="0" xfId="0" applyFont="1"/>
    <xf numFmtId="37" fontId="8" fillId="0" borderId="0" xfId="0" applyNumberFormat="1" applyFont="1"/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8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41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center"/>
    </xf>
    <xf numFmtId="49" fontId="14" fillId="0" borderId="0" xfId="0" applyNumberFormat="1" applyFont="1"/>
    <xf numFmtId="39" fontId="7" fillId="0" borderId="0" xfId="0" applyNumberFormat="1" applyFont="1"/>
    <xf numFmtId="41" fontId="7" fillId="0" borderId="3" xfId="0" applyNumberFormat="1" applyFont="1" applyBorder="1"/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37" fontId="7" fillId="0" borderId="0" xfId="1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7" fillId="0" borderId="0" xfId="10" applyNumberFormat="1" applyFont="1" applyAlignment="1">
      <alignment horizontal="right"/>
    </xf>
    <xf numFmtId="41" fontId="7" fillId="0" borderId="0" xfId="10" applyNumberFormat="1" applyFont="1" applyAlignment="1">
      <alignment horizontal="center"/>
    </xf>
    <xf numFmtId="41" fontId="7" fillId="0" borderId="0" xfId="10" applyNumberFormat="1" applyFont="1"/>
    <xf numFmtId="0" fontId="7" fillId="0" borderId="0" xfId="10" applyFont="1"/>
    <xf numFmtId="41" fontId="7" fillId="0" borderId="8" xfId="10" applyNumberFormat="1" applyFont="1" applyBorder="1" applyAlignment="1">
      <alignment horizontal="right"/>
    </xf>
    <xf numFmtId="41" fontId="7" fillId="0" borderId="8" xfId="0" applyNumberFormat="1" applyFont="1" applyBorder="1"/>
    <xf numFmtId="41" fontId="7" fillId="0" borderId="9" xfId="10" applyNumberFormat="1" applyFont="1" applyBorder="1" applyAlignment="1">
      <alignment horizontal="center"/>
    </xf>
    <xf numFmtId="41" fontId="7" fillId="0" borderId="9" xfId="10" applyNumberFormat="1" applyFont="1" applyBorder="1" applyAlignment="1">
      <alignment horizontal="right"/>
    </xf>
    <xf numFmtId="0" fontId="7" fillId="0" borderId="0" xfId="10" applyFont="1" applyAlignment="1">
      <alignment horizontal="center"/>
    </xf>
    <xf numFmtId="41" fontId="7" fillId="0" borderId="7" xfId="10" applyNumberFormat="1" applyFont="1" applyBorder="1" applyAlignment="1">
      <alignment horizontal="right"/>
    </xf>
    <xf numFmtId="37" fontId="7" fillId="0" borderId="0" xfId="10" applyNumberFormat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Continuous"/>
    </xf>
    <xf numFmtId="168" fontId="8" fillId="0" borderId="0" xfId="0" applyNumberFormat="1" applyFont="1" applyAlignment="1">
      <alignment horizontal="center"/>
    </xf>
    <xf numFmtId="168" fontId="8" fillId="0" borderId="0" xfId="0" applyNumberFormat="1" applyFont="1"/>
    <xf numFmtId="168" fontId="8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7" fillId="0" borderId="6" xfId="0" applyNumberFormat="1" applyFont="1" applyBorder="1"/>
    <xf numFmtId="168" fontId="7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8" xfId="0" applyNumberFormat="1" applyFont="1" applyBorder="1" applyAlignment="1">
      <alignment horizontal="center"/>
    </xf>
    <xf numFmtId="41" fontId="7" fillId="0" borderId="9" xfId="0" applyNumberFormat="1" applyFont="1" applyBorder="1"/>
    <xf numFmtId="41" fontId="7" fillId="0" borderId="9" xfId="0" applyNumberFormat="1" applyFont="1" applyBorder="1" applyAlignment="1">
      <alignment horizontal="center"/>
    </xf>
    <xf numFmtId="41" fontId="7" fillId="0" borderId="7" xfId="0" applyNumberFormat="1" applyFont="1" applyBorder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168" fontId="11" fillId="0" borderId="0" xfId="0" applyNumberFormat="1" applyFont="1"/>
    <xf numFmtId="41" fontId="7" fillId="0" borderId="5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right"/>
    </xf>
    <xf numFmtId="43" fontId="7" fillId="0" borderId="5" xfId="0" applyNumberFormat="1" applyFont="1" applyBorder="1" applyAlignment="1">
      <alignment horizontal="right"/>
    </xf>
    <xf numFmtId="43" fontId="7" fillId="0" borderId="0" xfId="0" applyNumberFormat="1" applyFont="1"/>
    <xf numFmtId="43" fontId="7" fillId="0" borderId="0" xfId="0" applyNumberFormat="1" applyFont="1" applyAlignment="1">
      <alignment horizontal="right"/>
    </xf>
    <xf numFmtId="49" fontId="13" fillId="0" borderId="0" xfId="0" applyNumberFormat="1" applyFont="1"/>
    <xf numFmtId="49" fontId="15" fillId="0" borderId="0" xfId="0" applyNumberFormat="1" applyFont="1"/>
    <xf numFmtId="41" fontId="7" fillId="0" borderId="5" xfId="0" applyNumberFormat="1" applyFont="1" applyBorder="1"/>
    <xf numFmtId="41" fontId="7" fillId="0" borderId="7" xfId="0" applyNumberFormat="1" applyFont="1" applyBorder="1"/>
    <xf numFmtId="37" fontId="7" fillId="0" borderId="0" xfId="0" quotePrefix="1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37" fontId="7" fillId="0" borderId="10" xfId="0" quotePrefix="1" applyNumberFormat="1" applyFont="1" applyBorder="1" applyAlignment="1">
      <alignment horizontal="left"/>
    </xf>
    <xf numFmtId="169" fontId="10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7" fillId="0" borderId="4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0" xfId="0" applyNumberFormat="1" applyFont="1" applyAlignment="1">
      <alignment horizontal="left"/>
    </xf>
  </cellXfs>
  <cellStyles count="13">
    <cellStyle name="Comma" xfId="1" builtinId="3"/>
    <cellStyle name="comma zerodec" xfId="2" xr:uid="{4F9E223C-AB3F-4D72-ADDA-60534322C0CD}"/>
    <cellStyle name="Currency1" xfId="3" xr:uid="{F0260B36-E15F-4748-B498-0D08AF6A0431}"/>
    <cellStyle name="Dollar (zero dec)" xfId="4" xr:uid="{D152A446-62BB-48F6-9723-DFBE38D3E084}"/>
    <cellStyle name="Grey" xfId="5" xr:uid="{67D19B3B-E54E-49E9-A66C-FE37584FDE55}"/>
    <cellStyle name="Input [yellow]" xfId="6" xr:uid="{70CF312C-ED2C-453C-B7EA-45E44192499B}"/>
    <cellStyle name="no dec" xfId="7" xr:uid="{9E9CBCFF-1683-48CA-892D-B04D37705E57}"/>
    <cellStyle name="Normal" xfId="0" builtinId="0"/>
    <cellStyle name="Normal - Style1" xfId="8" xr:uid="{8D6219BD-F846-44D0-AC53-EDD98303E158}"/>
    <cellStyle name="Normal 2" xfId="9" xr:uid="{4509E51B-BD1C-4D77-9D50-93F777C37B5A}"/>
    <cellStyle name="Normal_CE-Thai" xfId="10" xr:uid="{540402B1-7000-4C58-BEA9-E016EE65ECFF}"/>
    <cellStyle name="Percent [2]" xfId="11" xr:uid="{02C0FEF3-1B5E-425A-8754-B7E29877041B}"/>
    <cellStyle name="Quantity" xfId="12" xr:uid="{5D66197F-4FE7-4768-9E99-28EA664BF61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37FF3A5-61FC-3E7D-B70E-AD9A56AA2C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66AA3EA-62E6-3561-440E-C6887E0F8E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9B683E0F-EFDD-9BB6-A9F5-D647A468A99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D63A-CDE6-4502-B85E-D88BBCBD8752}">
  <dimension ref="A1:P106"/>
  <sheetViews>
    <sheetView showGridLines="0" tabSelected="1" view="pageBreakPreview" zoomScale="89" zoomScaleNormal="71" zoomScaleSheetLayoutView="89" workbookViewId="0">
      <selection activeCell="A3" sqref="A3"/>
    </sheetView>
  </sheetViews>
  <sheetFormatPr defaultColWidth="10.6640625" defaultRowHeight="21" customHeight="1"/>
  <cols>
    <col min="1" max="1" width="14.33203125" style="13" customWidth="1"/>
    <col min="2" max="2" width="3.33203125" style="13" customWidth="1"/>
    <col min="3" max="4" width="2.6640625" style="13" customWidth="1"/>
    <col min="5" max="5" width="2.33203125" style="13" customWidth="1"/>
    <col min="6" max="6" width="11.33203125" style="13" customWidth="1"/>
    <col min="7" max="7" width="6.5546875" style="13" customWidth="1"/>
    <col min="8" max="8" width="1.6640625" style="13" customWidth="1"/>
    <col min="9" max="9" width="13" style="13" customWidth="1"/>
    <col min="10" max="10" width="0.6640625" style="13" customWidth="1"/>
    <col min="11" max="11" width="13" style="13" customWidth="1"/>
    <col min="12" max="12" width="0.6640625" style="13" customWidth="1"/>
    <col min="13" max="13" width="12.44140625" style="13" customWidth="1"/>
    <col min="14" max="14" width="0.6640625" style="13" customWidth="1"/>
    <col min="15" max="15" width="12.44140625" style="13" customWidth="1"/>
    <col min="16" max="16" width="0.44140625" style="13" customWidth="1"/>
    <col min="17" max="16384" width="10.6640625" style="13"/>
  </cols>
  <sheetData>
    <row r="1" spans="1:16" s="8" customFormat="1" ht="21" customHeight="1">
      <c r="A1" s="6" t="s">
        <v>58</v>
      </c>
      <c r="B1" s="6"/>
      <c r="C1" s="6"/>
      <c r="D1" s="6"/>
      <c r="E1" s="6"/>
      <c r="F1" s="6"/>
      <c r="G1" s="12"/>
      <c r="H1" s="12"/>
      <c r="I1" s="12"/>
      <c r="J1" s="12"/>
      <c r="K1" s="12"/>
      <c r="L1" s="12"/>
      <c r="M1" s="12"/>
      <c r="N1" s="12"/>
      <c r="O1" s="12"/>
    </row>
    <row r="2" spans="1:16" s="8" customFormat="1" ht="21" customHeight="1">
      <c r="A2" s="6" t="s">
        <v>131</v>
      </c>
      <c r="B2" s="6"/>
      <c r="C2" s="6"/>
      <c r="D2" s="6"/>
      <c r="E2" s="6"/>
      <c r="F2" s="6"/>
      <c r="G2" s="12"/>
      <c r="H2" s="12"/>
      <c r="I2" s="12"/>
      <c r="J2" s="12"/>
      <c r="K2" s="12"/>
      <c r="L2" s="12"/>
      <c r="M2" s="76"/>
      <c r="N2" s="12"/>
      <c r="O2" s="76"/>
    </row>
    <row r="3" spans="1:16" s="8" customFormat="1" ht="21" customHeight="1">
      <c r="A3" s="6" t="s">
        <v>234</v>
      </c>
      <c r="B3" s="6"/>
      <c r="C3" s="6"/>
      <c r="D3" s="6"/>
      <c r="E3" s="6"/>
      <c r="F3" s="6"/>
      <c r="G3" s="12"/>
      <c r="H3" s="12"/>
      <c r="I3" s="12"/>
      <c r="J3" s="12"/>
      <c r="K3" s="12"/>
      <c r="L3" s="12"/>
      <c r="M3" s="76"/>
      <c r="N3" s="12"/>
      <c r="O3" s="76"/>
    </row>
    <row r="4" spans="1:16" s="8" customFormat="1" ht="21" customHeight="1">
      <c r="G4" s="12"/>
      <c r="H4" s="12"/>
      <c r="I4" s="13"/>
      <c r="J4" s="13"/>
      <c r="K4" s="13"/>
      <c r="L4" s="13"/>
      <c r="M4" s="14"/>
      <c r="N4" s="13"/>
      <c r="O4" s="14"/>
      <c r="P4" s="14" t="s">
        <v>116</v>
      </c>
    </row>
    <row r="5" spans="1:16" s="7" customFormat="1" ht="21" customHeight="1">
      <c r="G5" s="8"/>
      <c r="H5" s="8"/>
      <c r="I5" s="87" t="s">
        <v>13</v>
      </c>
      <c r="J5" s="87"/>
      <c r="K5" s="87"/>
      <c r="M5" s="15"/>
      <c r="N5" s="15" t="s">
        <v>14</v>
      </c>
      <c r="O5" s="15"/>
    </row>
    <row r="6" spans="1:16" s="7" customFormat="1" ht="21" customHeight="1">
      <c r="I6" s="77" t="s">
        <v>235</v>
      </c>
      <c r="J6" s="78"/>
      <c r="K6" s="79" t="s">
        <v>110</v>
      </c>
      <c r="M6" s="77" t="s">
        <v>235</v>
      </c>
      <c r="N6" s="78"/>
      <c r="O6" s="79" t="s">
        <v>110</v>
      </c>
    </row>
    <row r="7" spans="1:16" ht="21" customHeight="1">
      <c r="G7" s="16" t="s">
        <v>0</v>
      </c>
      <c r="H7" s="19"/>
      <c r="I7" s="80">
        <v>2026</v>
      </c>
      <c r="J7" s="81"/>
      <c r="K7" s="80">
        <v>2025</v>
      </c>
      <c r="L7" s="81"/>
      <c r="M7" s="80">
        <v>2026</v>
      </c>
      <c r="N7" s="81"/>
      <c r="O7" s="80">
        <v>2025</v>
      </c>
      <c r="P7" s="82"/>
    </row>
    <row r="8" spans="1:16" ht="21" customHeight="1">
      <c r="G8" s="16"/>
      <c r="H8" s="19"/>
      <c r="I8" s="32" t="s">
        <v>113</v>
      </c>
      <c r="J8" s="9"/>
      <c r="K8" s="32" t="s">
        <v>114</v>
      </c>
      <c r="L8" s="81"/>
      <c r="M8" s="32" t="s">
        <v>113</v>
      </c>
      <c r="N8" s="9"/>
      <c r="O8" s="32" t="s">
        <v>114</v>
      </c>
      <c r="P8" s="82"/>
    </row>
    <row r="9" spans="1:16" ht="21" customHeight="1">
      <c r="G9" s="16"/>
      <c r="H9" s="19"/>
      <c r="I9" s="32" t="s">
        <v>115</v>
      </c>
      <c r="J9" s="9"/>
      <c r="K9" s="3"/>
      <c r="L9" s="81"/>
      <c r="M9" s="32" t="s">
        <v>115</v>
      </c>
      <c r="N9" s="9"/>
      <c r="O9" s="3"/>
      <c r="P9" s="82"/>
    </row>
    <row r="10" spans="1:16" ht="21" customHeight="1">
      <c r="A10" s="6" t="s">
        <v>15</v>
      </c>
      <c r="B10" s="6"/>
      <c r="C10" s="6"/>
      <c r="D10" s="6"/>
      <c r="E10" s="6"/>
      <c r="F10" s="6"/>
      <c r="I10" s="83"/>
      <c r="J10" s="81"/>
      <c r="K10" s="83"/>
      <c r="L10" s="81"/>
      <c r="M10" s="83"/>
      <c r="N10" s="81"/>
      <c r="O10" s="83"/>
    </row>
    <row r="11" spans="1:16" ht="21" customHeight="1">
      <c r="A11" s="6" t="s">
        <v>16</v>
      </c>
      <c r="B11" s="6"/>
      <c r="C11" s="6"/>
      <c r="D11" s="6"/>
      <c r="E11" s="6"/>
      <c r="F11" s="6"/>
      <c r="G11" s="57"/>
      <c r="I11" s="21"/>
      <c r="J11" s="21"/>
      <c r="K11" s="21"/>
      <c r="L11" s="21"/>
      <c r="M11" s="21"/>
      <c r="N11" s="21"/>
      <c r="O11" s="21"/>
    </row>
    <row r="12" spans="1:16" ht="21" customHeight="1">
      <c r="A12" s="8" t="s">
        <v>17</v>
      </c>
      <c r="B12" s="8"/>
      <c r="C12" s="8"/>
      <c r="D12" s="8"/>
      <c r="E12" s="8"/>
      <c r="F12" s="8"/>
      <c r="G12" s="36"/>
      <c r="H12" s="22"/>
      <c r="I12" s="24">
        <v>2298095</v>
      </c>
      <c r="J12" s="21"/>
      <c r="K12" s="24">
        <v>2725562</v>
      </c>
      <c r="L12" s="21"/>
      <c r="M12" s="24">
        <v>1976650</v>
      </c>
      <c r="N12" s="21"/>
      <c r="O12" s="24">
        <v>2037755</v>
      </c>
      <c r="P12" s="21"/>
    </row>
    <row r="13" spans="1:16" ht="21" customHeight="1">
      <c r="A13" s="22" t="s">
        <v>213</v>
      </c>
      <c r="B13" s="8"/>
      <c r="C13" s="8"/>
      <c r="D13" s="8"/>
      <c r="E13" s="8"/>
      <c r="F13" s="8"/>
      <c r="G13" s="36" t="s">
        <v>206</v>
      </c>
      <c r="H13" s="22"/>
      <c r="I13" s="24">
        <v>1479336</v>
      </c>
      <c r="J13" s="21"/>
      <c r="K13" s="24">
        <v>1139391</v>
      </c>
      <c r="L13" s="21"/>
      <c r="M13" s="24">
        <v>237512</v>
      </c>
      <c r="N13" s="21"/>
      <c r="O13" s="24">
        <v>167960</v>
      </c>
      <c r="P13" s="21"/>
    </row>
    <row r="14" spans="1:16" ht="21" customHeight="1">
      <c r="A14" s="8" t="s">
        <v>66</v>
      </c>
      <c r="B14" s="8"/>
      <c r="C14" s="8"/>
      <c r="D14" s="8"/>
      <c r="E14" s="8"/>
      <c r="F14" s="8"/>
      <c r="G14" s="22"/>
      <c r="H14" s="22"/>
      <c r="I14" s="24">
        <v>639693</v>
      </c>
      <c r="J14" s="21"/>
      <c r="K14" s="24">
        <v>396094</v>
      </c>
      <c r="L14" s="21"/>
      <c r="M14" s="24">
        <v>115318</v>
      </c>
      <c r="N14" s="21"/>
      <c r="O14" s="24">
        <v>134529</v>
      </c>
      <c r="P14" s="21"/>
    </row>
    <row r="15" spans="1:16" ht="21" customHeight="1">
      <c r="A15" s="8" t="s">
        <v>159</v>
      </c>
      <c r="B15" s="8"/>
      <c r="C15" s="8"/>
      <c r="D15" s="8"/>
      <c r="E15" s="8"/>
      <c r="F15" s="8"/>
      <c r="G15" s="36"/>
      <c r="H15" s="22"/>
      <c r="I15" s="24">
        <v>1099903</v>
      </c>
      <c r="J15" s="24"/>
      <c r="K15" s="24">
        <v>980032</v>
      </c>
      <c r="L15" s="21"/>
      <c r="M15" s="24">
        <v>0</v>
      </c>
      <c r="N15" s="21"/>
      <c r="O15" s="24">
        <v>1447</v>
      </c>
      <c r="P15" s="24"/>
    </row>
    <row r="16" spans="1:16" ht="21" customHeight="1">
      <c r="A16" s="8" t="s">
        <v>230</v>
      </c>
      <c r="B16" s="8"/>
      <c r="C16" s="8"/>
      <c r="D16" s="8"/>
      <c r="E16" s="8"/>
      <c r="F16" s="8"/>
      <c r="G16" s="36"/>
      <c r="H16" s="22"/>
      <c r="I16" s="24">
        <v>1055637</v>
      </c>
      <c r="J16" s="24"/>
      <c r="K16" s="24">
        <v>931471</v>
      </c>
      <c r="L16" s="24"/>
      <c r="M16" s="24">
        <v>0</v>
      </c>
      <c r="N16" s="24"/>
      <c r="O16" s="24">
        <v>0</v>
      </c>
      <c r="P16" s="24"/>
    </row>
    <row r="17" spans="1:16" ht="21" customHeight="1">
      <c r="A17" s="8" t="s">
        <v>67</v>
      </c>
      <c r="B17" s="8"/>
      <c r="C17" s="8"/>
      <c r="D17" s="8"/>
      <c r="E17" s="8"/>
      <c r="F17" s="8"/>
      <c r="G17" s="36">
        <v>2</v>
      </c>
      <c r="H17" s="22"/>
      <c r="I17" s="24">
        <v>54995</v>
      </c>
      <c r="J17" s="24"/>
      <c r="K17" s="24">
        <v>262551</v>
      </c>
      <c r="L17" s="24"/>
      <c r="M17" s="24">
        <v>0</v>
      </c>
      <c r="N17" s="24"/>
      <c r="O17" s="24">
        <v>15186</v>
      </c>
      <c r="P17" s="24"/>
    </row>
    <row r="18" spans="1:16" ht="21" customHeight="1">
      <c r="A18" s="8" t="s">
        <v>158</v>
      </c>
      <c r="B18" s="8"/>
      <c r="C18" s="8"/>
      <c r="D18" s="8"/>
      <c r="E18" s="8"/>
      <c r="F18" s="8"/>
      <c r="G18" s="36">
        <v>4</v>
      </c>
      <c r="H18" s="22"/>
      <c r="I18" s="4">
        <v>1088115</v>
      </c>
      <c r="J18" s="24"/>
      <c r="K18" s="24">
        <v>1003030</v>
      </c>
      <c r="L18" s="24"/>
      <c r="M18" s="24">
        <v>1086983</v>
      </c>
      <c r="N18" s="24"/>
      <c r="O18" s="24">
        <v>1001900</v>
      </c>
      <c r="P18" s="24"/>
    </row>
    <row r="19" spans="1:16" ht="21" customHeight="1">
      <c r="A19" s="8" t="s">
        <v>163</v>
      </c>
      <c r="B19" s="8"/>
      <c r="C19" s="8"/>
      <c r="D19" s="8"/>
      <c r="E19" s="8"/>
      <c r="F19" s="8"/>
      <c r="G19" s="36"/>
      <c r="H19" s="22"/>
      <c r="I19" s="24">
        <v>345002</v>
      </c>
      <c r="J19" s="21"/>
      <c r="K19" s="24">
        <v>274445</v>
      </c>
      <c r="L19" s="24"/>
      <c r="M19" s="24">
        <v>5757</v>
      </c>
      <c r="N19" s="24"/>
      <c r="O19" s="24">
        <v>4017</v>
      </c>
      <c r="P19" s="21"/>
    </row>
    <row r="20" spans="1:16" ht="21" customHeight="1">
      <c r="A20" s="6" t="s">
        <v>19</v>
      </c>
      <c r="B20" s="6"/>
      <c r="C20" s="6"/>
      <c r="D20" s="6"/>
      <c r="E20" s="6"/>
      <c r="F20" s="6"/>
      <c r="G20" s="36"/>
      <c r="H20" s="22"/>
      <c r="I20" s="29">
        <f>SUM(I12:I19)</f>
        <v>8060776</v>
      </c>
      <c r="J20" s="21"/>
      <c r="K20" s="29">
        <f>SUM(K12:K19)</f>
        <v>7712576</v>
      </c>
      <c r="L20" s="24"/>
      <c r="M20" s="29">
        <f>SUM(M12:M19)</f>
        <v>3422220</v>
      </c>
      <c r="N20" s="21"/>
      <c r="O20" s="29">
        <f>SUM(O12:O19)</f>
        <v>3362794</v>
      </c>
      <c r="P20" s="24"/>
    </row>
    <row r="21" spans="1:16" ht="21" customHeight="1">
      <c r="A21" s="6" t="s">
        <v>20</v>
      </c>
      <c r="B21" s="6"/>
      <c r="C21" s="6"/>
      <c r="D21" s="6"/>
      <c r="E21" s="6"/>
      <c r="F21" s="6"/>
      <c r="G21" s="36"/>
      <c r="H21" s="22"/>
      <c r="I21" s="24"/>
      <c r="J21" s="21"/>
      <c r="K21" s="24"/>
      <c r="L21" s="21"/>
      <c r="M21" s="24"/>
      <c r="N21" s="21"/>
      <c r="O21" s="24"/>
      <c r="P21" s="24"/>
    </row>
    <row r="22" spans="1:16" ht="21" customHeight="1">
      <c r="A22" s="22" t="s">
        <v>68</v>
      </c>
      <c r="B22" s="22"/>
      <c r="C22" s="22"/>
      <c r="D22" s="22"/>
      <c r="E22" s="22"/>
      <c r="F22" s="22"/>
      <c r="G22" s="36">
        <v>5</v>
      </c>
      <c r="H22" s="22"/>
      <c r="I22" s="24">
        <v>491397</v>
      </c>
      <c r="J22" s="21"/>
      <c r="K22" s="24">
        <v>409469</v>
      </c>
      <c r="L22" s="21"/>
      <c r="M22" s="24">
        <v>0</v>
      </c>
      <c r="N22" s="21"/>
      <c r="O22" s="24">
        <v>0</v>
      </c>
      <c r="P22" s="21"/>
    </row>
    <row r="23" spans="1:16" ht="21" customHeight="1">
      <c r="A23" s="8" t="s">
        <v>188</v>
      </c>
      <c r="B23" s="8"/>
      <c r="C23" s="8"/>
      <c r="D23" s="8"/>
      <c r="E23" s="8"/>
      <c r="F23" s="8"/>
      <c r="G23" s="36">
        <v>6</v>
      </c>
      <c r="H23" s="22"/>
      <c r="I23" s="58">
        <v>0</v>
      </c>
      <c r="J23" s="21"/>
      <c r="K23" s="58">
        <v>0</v>
      </c>
      <c r="L23" s="21"/>
      <c r="M23" s="58">
        <v>779595</v>
      </c>
      <c r="N23" s="21"/>
      <c r="O23" s="58">
        <v>780430</v>
      </c>
      <c r="P23" s="21"/>
    </row>
    <row r="24" spans="1:16" ht="21" customHeight="1">
      <c r="A24" s="8" t="s">
        <v>199</v>
      </c>
      <c r="B24" s="8"/>
      <c r="C24" s="8"/>
      <c r="D24" s="8"/>
      <c r="E24" s="8"/>
      <c r="F24" s="8"/>
      <c r="G24" s="36">
        <v>7</v>
      </c>
      <c r="H24" s="22"/>
      <c r="I24" s="24">
        <v>601367</v>
      </c>
      <c r="J24" s="21"/>
      <c r="K24" s="24">
        <v>589639</v>
      </c>
      <c r="L24" s="21"/>
      <c r="M24" s="24">
        <v>59328</v>
      </c>
      <c r="N24" s="21"/>
      <c r="O24" s="24">
        <v>59328</v>
      </c>
      <c r="P24" s="21"/>
    </row>
    <row r="25" spans="1:16" ht="21" customHeight="1">
      <c r="A25" s="8" t="s">
        <v>69</v>
      </c>
      <c r="B25" s="8"/>
      <c r="C25" s="8"/>
      <c r="D25" s="8"/>
      <c r="E25" s="8"/>
      <c r="F25" s="8"/>
      <c r="G25" s="36"/>
      <c r="H25" s="22"/>
      <c r="I25" s="24">
        <v>44545</v>
      </c>
      <c r="J25" s="21"/>
      <c r="K25" s="21">
        <v>44881</v>
      </c>
      <c r="L25" s="21"/>
      <c r="M25" s="21">
        <v>28691</v>
      </c>
      <c r="N25" s="21"/>
      <c r="O25" s="21">
        <v>28691</v>
      </c>
      <c r="P25" s="21"/>
    </row>
    <row r="26" spans="1:16" ht="21" customHeight="1">
      <c r="A26" s="8" t="s">
        <v>219</v>
      </c>
      <c r="B26" s="8"/>
      <c r="C26" s="8"/>
      <c r="D26" s="8"/>
      <c r="E26" s="8"/>
      <c r="F26" s="8"/>
      <c r="G26" s="36"/>
      <c r="H26" s="22"/>
      <c r="I26" s="21">
        <v>27630</v>
      </c>
      <c r="J26" s="21"/>
      <c r="K26" s="21">
        <v>26841</v>
      </c>
      <c r="L26" s="21"/>
      <c r="M26" s="21">
        <v>0</v>
      </c>
      <c r="N26" s="21"/>
      <c r="O26" s="21">
        <v>0</v>
      </c>
      <c r="P26" s="21"/>
    </row>
    <row r="27" spans="1:16" ht="21" customHeight="1">
      <c r="A27" s="8" t="s">
        <v>105</v>
      </c>
      <c r="B27" s="8"/>
      <c r="C27" s="8"/>
      <c r="D27" s="8"/>
      <c r="E27" s="8"/>
      <c r="F27" s="8"/>
      <c r="G27" s="36">
        <v>8</v>
      </c>
      <c r="H27" s="22"/>
      <c r="I27" s="21">
        <v>3362947</v>
      </c>
      <c r="J27" s="21"/>
      <c r="K27" s="21">
        <v>3403435</v>
      </c>
      <c r="L27" s="21"/>
      <c r="M27" s="21">
        <v>333551</v>
      </c>
      <c r="N27" s="21"/>
      <c r="O27" s="21">
        <v>337705</v>
      </c>
      <c r="P27" s="21"/>
    </row>
    <row r="28" spans="1:16" ht="21" customHeight="1">
      <c r="A28" s="8" t="s">
        <v>164</v>
      </c>
      <c r="B28" s="8"/>
      <c r="C28" s="8"/>
      <c r="D28" s="8"/>
      <c r="E28" s="8"/>
      <c r="F28" s="8"/>
      <c r="G28" s="36"/>
      <c r="H28" s="22"/>
      <c r="I28" s="24">
        <v>56506</v>
      </c>
      <c r="J28" s="21"/>
      <c r="K28" s="21">
        <v>61332</v>
      </c>
      <c r="L28" s="21"/>
      <c r="M28" s="21">
        <v>28364</v>
      </c>
      <c r="N28" s="21"/>
      <c r="O28" s="21">
        <v>31724</v>
      </c>
      <c r="P28" s="21"/>
    </row>
    <row r="29" spans="1:16" ht="21" customHeight="1">
      <c r="A29" s="8" t="s">
        <v>70</v>
      </c>
      <c r="B29" s="8"/>
      <c r="C29" s="8"/>
      <c r="D29" s="8"/>
      <c r="E29" s="8"/>
      <c r="F29" s="8"/>
      <c r="G29" s="36"/>
      <c r="H29" s="22"/>
      <c r="I29" s="21">
        <v>186000</v>
      </c>
      <c r="J29" s="21"/>
      <c r="K29" s="24">
        <v>186000</v>
      </c>
      <c r="L29" s="21"/>
      <c r="M29" s="24">
        <v>0</v>
      </c>
      <c r="N29" s="21"/>
      <c r="O29" s="24">
        <v>0</v>
      </c>
      <c r="P29" s="21"/>
    </row>
    <row r="30" spans="1:16" ht="21" customHeight="1">
      <c r="A30" s="8" t="s">
        <v>108</v>
      </c>
      <c r="B30" s="8"/>
      <c r="C30" s="8"/>
      <c r="D30" s="8"/>
      <c r="E30" s="8"/>
      <c r="F30" s="8"/>
      <c r="G30" s="36">
        <v>9</v>
      </c>
      <c r="H30" s="36"/>
      <c r="I30" s="24">
        <v>223533</v>
      </c>
      <c r="J30" s="21"/>
      <c r="K30" s="21">
        <v>231161</v>
      </c>
      <c r="L30" s="21"/>
      <c r="M30" s="21">
        <v>219854</v>
      </c>
      <c r="N30" s="21"/>
      <c r="O30" s="21">
        <v>227298</v>
      </c>
      <c r="P30" s="21"/>
    </row>
    <row r="31" spans="1:16" ht="21" customHeight="1">
      <c r="A31" s="8" t="s">
        <v>111</v>
      </c>
      <c r="B31" s="8"/>
      <c r="C31" s="8"/>
      <c r="D31" s="8"/>
      <c r="E31" s="8"/>
      <c r="F31" s="8"/>
      <c r="G31" s="36"/>
      <c r="H31" s="36"/>
      <c r="I31" s="21">
        <v>18883</v>
      </c>
      <c r="J31" s="21"/>
      <c r="K31" s="21">
        <v>37728</v>
      </c>
      <c r="L31" s="21"/>
      <c r="M31" s="21">
        <v>56702</v>
      </c>
      <c r="N31" s="21"/>
      <c r="O31" s="21">
        <v>56702</v>
      </c>
      <c r="P31" s="21"/>
    </row>
    <row r="32" spans="1:16" ht="21" customHeight="1">
      <c r="A32" s="8" t="s">
        <v>165</v>
      </c>
      <c r="B32" s="8"/>
      <c r="C32" s="8"/>
      <c r="D32" s="8"/>
      <c r="E32" s="8"/>
      <c r="F32" s="8"/>
      <c r="G32" s="36"/>
      <c r="H32" s="36"/>
      <c r="I32" s="21">
        <v>4778</v>
      </c>
      <c r="J32" s="21"/>
      <c r="K32" s="21">
        <v>4608</v>
      </c>
      <c r="L32" s="21"/>
      <c r="M32" s="21">
        <v>2694</v>
      </c>
      <c r="N32" s="21"/>
      <c r="O32" s="21">
        <v>2575</v>
      </c>
      <c r="P32" s="21"/>
    </row>
    <row r="33" spans="1:16" ht="21" customHeight="1">
      <c r="A33" s="13" t="s">
        <v>21</v>
      </c>
      <c r="G33" s="36">
        <v>10</v>
      </c>
      <c r="H33" s="22"/>
      <c r="I33" s="28">
        <v>1778780</v>
      </c>
      <c r="J33" s="21"/>
      <c r="K33" s="30">
        <v>1539650</v>
      </c>
      <c r="L33" s="21"/>
      <c r="M33" s="30">
        <v>0</v>
      </c>
      <c r="N33" s="21"/>
      <c r="O33" s="30">
        <v>0</v>
      </c>
      <c r="P33" s="21"/>
    </row>
    <row r="34" spans="1:16" ht="21" customHeight="1">
      <c r="A34" s="6" t="s">
        <v>22</v>
      </c>
      <c r="B34" s="6"/>
      <c r="C34" s="6"/>
      <c r="D34" s="6"/>
      <c r="E34" s="6"/>
      <c r="F34" s="6"/>
      <c r="G34" s="36"/>
      <c r="H34" s="22"/>
      <c r="I34" s="30">
        <f>SUM(I22:I33)</f>
        <v>6796366</v>
      </c>
      <c r="J34" s="21"/>
      <c r="K34" s="30">
        <f>SUM(K22:K33)</f>
        <v>6534744</v>
      </c>
      <c r="L34" s="24"/>
      <c r="M34" s="30">
        <f>SUM(M22:M33)</f>
        <v>1508779</v>
      </c>
      <c r="N34" s="24"/>
      <c r="O34" s="30">
        <f>SUM(O22:O33)</f>
        <v>1524453</v>
      </c>
    </row>
    <row r="35" spans="1:16" ht="21" customHeight="1" thickBot="1">
      <c r="A35" s="6" t="s">
        <v>23</v>
      </c>
      <c r="B35" s="6"/>
      <c r="C35" s="6"/>
      <c r="D35" s="6"/>
      <c r="E35" s="6"/>
      <c r="F35" s="6"/>
      <c r="G35" s="22"/>
      <c r="H35" s="22"/>
      <c r="I35" s="66">
        <f>SUM(I34,I20)</f>
        <v>14857142</v>
      </c>
      <c r="J35" s="21"/>
      <c r="K35" s="66">
        <f>SUM(K34,K20)</f>
        <v>14247320</v>
      </c>
      <c r="L35" s="24"/>
      <c r="M35" s="66">
        <f>SUM(M34,M20)</f>
        <v>4930999</v>
      </c>
      <c r="N35" s="24"/>
      <c r="O35" s="66">
        <f>SUM(O34,O20)</f>
        <v>4887247</v>
      </c>
    </row>
    <row r="36" spans="1:16" ht="21" customHeight="1" thickTop="1">
      <c r="G36" s="57"/>
      <c r="I36" s="14"/>
      <c r="K36" s="14"/>
      <c r="M36" s="14"/>
      <c r="N36" s="14"/>
      <c r="O36" s="14"/>
    </row>
    <row r="37" spans="1:16" ht="21" customHeight="1">
      <c r="A37" s="84" t="s">
        <v>1</v>
      </c>
      <c r="B37" s="84"/>
      <c r="C37" s="84"/>
      <c r="D37" s="84"/>
      <c r="E37" s="84"/>
      <c r="F37" s="84"/>
    </row>
    <row r="38" spans="1:16" s="8" customFormat="1" ht="21" customHeight="1">
      <c r="A38" s="6" t="s">
        <v>58</v>
      </c>
      <c r="B38" s="6"/>
      <c r="C38" s="6"/>
      <c r="D38" s="6"/>
      <c r="E38" s="6"/>
      <c r="F38" s="6"/>
      <c r="G38" s="13"/>
      <c r="H38" s="13"/>
      <c r="I38" s="13"/>
      <c r="J38" s="13"/>
      <c r="K38" s="13"/>
      <c r="L38" s="13"/>
      <c r="M38" s="13"/>
      <c r="N38" s="13"/>
      <c r="O38" s="13"/>
    </row>
    <row r="39" spans="1:16" s="8" customFormat="1" ht="21" customHeight="1">
      <c r="A39" s="6" t="s">
        <v>132</v>
      </c>
      <c r="B39" s="6"/>
      <c r="C39" s="6"/>
      <c r="D39" s="6"/>
      <c r="E39" s="6"/>
      <c r="F39" s="6"/>
      <c r="M39" s="84"/>
      <c r="O39" s="84"/>
    </row>
    <row r="40" spans="1:16" s="8" customFormat="1" ht="21" customHeight="1">
      <c r="A40" s="6" t="s">
        <v>234</v>
      </c>
      <c r="B40" s="6"/>
      <c r="C40" s="6"/>
      <c r="D40" s="6"/>
      <c r="E40" s="6"/>
      <c r="F40" s="6"/>
      <c r="G40" s="12"/>
      <c r="H40" s="12"/>
      <c r="I40" s="12"/>
      <c r="J40" s="12"/>
      <c r="K40" s="12"/>
      <c r="L40" s="12"/>
      <c r="M40" s="76"/>
      <c r="N40" s="12"/>
      <c r="O40" s="76"/>
    </row>
    <row r="41" spans="1:16" s="8" customFormat="1" ht="21" customHeight="1">
      <c r="G41" s="12"/>
      <c r="H41" s="12"/>
      <c r="I41" s="13"/>
      <c r="J41" s="13"/>
      <c r="K41" s="13"/>
      <c r="L41" s="13"/>
      <c r="M41" s="14"/>
      <c r="N41" s="13"/>
      <c r="O41" s="14"/>
      <c r="P41" s="14" t="s">
        <v>116</v>
      </c>
    </row>
    <row r="42" spans="1:16" s="7" customFormat="1" ht="21" customHeight="1">
      <c r="G42" s="8"/>
      <c r="H42" s="8"/>
      <c r="I42" s="87" t="s">
        <v>13</v>
      </c>
      <c r="J42" s="87"/>
      <c r="K42" s="87"/>
      <c r="M42" s="15"/>
      <c r="N42" s="15" t="s">
        <v>14</v>
      </c>
      <c r="O42" s="15"/>
    </row>
    <row r="43" spans="1:16" s="7" customFormat="1" ht="21" customHeight="1">
      <c r="I43" s="77" t="s">
        <v>235</v>
      </c>
      <c r="J43" s="78"/>
      <c r="K43" s="79" t="s">
        <v>110</v>
      </c>
      <c r="M43" s="77" t="s">
        <v>235</v>
      </c>
      <c r="N43" s="78"/>
      <c r="O43" s="79" t="s">
        <v>110</v>
      </c>
    </row>
    <row r="44" spans="1:16" ht="21" customHeight="1">
      <c r="G44" s="16" t="s">
        <v>0</v>
      </c>
      <c r="H44" s="19"/>
      <c r="I44" s="80">
        <v>2026</v>
      </c>
      <c r="J44" s="81"/>
      <c r="K44" s="80">
        <v>2025</v>
      </c>
      <c r="L44" s="81"/>
      <c r="M44" s="80">
        <v>2026</v>
      </c>
      <c r="N44" s="81"/>
      <c r="O44" s="80">
        <v>2025</v>
      </c>
      <c r="P44" s="82"/>
    </row>
    <row r="45" spans="1:16" ht="21" customHeight="1">
      <c r="A45" s="22"/>
      <c r="G45" s="16"/>
      <c r="H45" s="19"/>
      <c r="I45" s="32" t="s">
        <v>113</v>
      </c>
      <c r="J45" s="9"/>
      <c r="K45" s="32" t="s">
        <v>114</v>
      </c>
      <c r="L45" s="81"/>
      <c r="M45" s="32" t="s">
        <v>113</v>
      </c>
      <c r="N45" s="9"/>
      <c r="O45" s="32" t="s">
        <v>114</v>
      </c>
      <c r="P45" s="82"/>
    </row>
    <row r="46" spans="1:16" ht="21" customHeight="1">
      <c r="G46" s="16"/>
      <c r="H46" s="19"/>
      <c r="I46" s="32" t="s">
        <v>115</v>
      </c>
      <c r="J46" s="9"/>
      <c r="K46" s="3"/>
      <c r="L46" s="81"/>
      <c r="M46" s="32" t="s">
        <v>115</v>
      </c>
      <c r="N46" s="9"/>
      <c r="O46" s="3"/>
      <c r="P46" s="82"/>
    </row>
    <row r="47" spans="1:16" ht="21" customHeight="1">
      <c r="A47" s="6" t="s">
        <v>24</v>
      </c>
      <c r="B47" s="6"/>
      <c r="C47" s="6"/>
      <c r="D47" s="6"/>
      <c r="E47" s="6"/>
      <c r="F47" s="6"/>
      <c r="H47" s="19"/>
      <c r="I47" s="21"/>
      <c r="J47" s="21"/>
      <c r="K47" s="21"/>
      <c r="L47" s="21"/>
      <c r="M47" s="21"/>
      <c r="N47" s="21"/>
      <c r="O47" s="21"/>
    </row>
    <row r="48" spans="1:16" ht="21" customHeight="1">
      <c r="A48" s="6" t="s">
        <v>25</v>
      </c>
      <c r="B48" s="6"/>
      <c r="C48" s="6"/>
      <c r="D48" s="6"/>
      <c r="E48" s="6"/>
      <c r="F48" s="6"/>
      <c r="I48" s="21"/>
      <c r="J48" s="21"/>
      <c r="K48" s="21"/>
      <c r="L48" s="21"/>
      <c r="M48" s="21"/>
      <c r="N48" s="21"/>
      <c r="O48" s="21"/>
    </row>
    <row r="49" spans="1:16" ht="21" customHeight="1">
      <c r="A49" s="22" t="s">
        <v>154</v>
      </c>
      <c r="B49" s="22"/>
      <c r="C49" s="22"/>
      <c r="D49" s="22"/>
      <c r="E49" s="22"/>
      <c r="F49" s="22"/>
      <c r="G49" s="36">
        <v>11</v>
      </c>
      <c r="H49" s="22"/>
      <c r="I49" s="21">
        <v>1033212</v>
      </c>
      <c r="J49" s="21"/>
      <c r="K49" s="21">
        <v>1110912</v>
      </c>
      <c r="L49" s="21"/>
      <c r="M49" s="21">
        <v>0</v>
      </c>
      <c r="N49" s="21"/>
      <c r="O49" s="21">
        <v>0</v>
      </c>
      <c r="P49" s="21"/>
    </row>
    <row r="50" spans="1:16" ht="21" customHeight="1">
      <c r="A50" s="22" t="s">
        <v>214</v>
      </c>
      <c r="B50" s="8"/>
      <c r="C50" s="8"/>
      <c r="D50" s="8"/>
      <c r="E50" s="8"/>
      <c r="F50" s="8"/>
      <c r="G50" s="36" t="s">
        <v>207</v>
      </c>
      <c r="H50" s="22"/>
      <c r="I50" s="58">
        <v>1102067</v>
      </c>
      <c r="J50" s="24"/>
      <c r="K50" s="58">
        <v>895195</v>
      </c>
      <c r="L50" s="24"/>
      <c r="M50" s="58">
        <v>16744</v>
      </c>
      <c r="N50" s="24"/>
      <c r="O50" s="58">
        <v>24136</v>
      </c>
      <c r="P50" s="21"/>
    </row>
    <row r="51" spans="1:16" ht="21" customHeight="1">
      <c r="A51" s="8" t="s">
        <v>161</v>
      </c>
      <c r="B51" s="8"/>
      <c r="C51" s="8"/>
      <c r="D51" s="8"/>
      <c r="E51" s="8"/>
      <c r="F51" s="8"/>
      <c r="G51" s="36"/>
      <c r="H51" s="22"/>
      <c r="I51" s="22"/>
      <c r="J51" s="24"/>
      <c r="K51" s="58"/>
      <c r="L51" s="24"/>
      <c r="M51" s="58"/>
      <c r="N51" s="24"/>
      <c r="O51" s="58"/>
      <c r="P51" s="21"/>
    </row>
    <row r="52" spans="1:16" ht="21" customHeight="1">
      <c r="A52" s="8" t="s">
        <v>156</v>
      </c>
      <c r="B52" s="8"/>
      <c r="C52" s="8"/>
      <c r="D52" s="8"/>
      <c r="E52" s="8"/>
      <c r="F52" s="8"/>
      <c r="G52" s="36">
        <v>13</v>
      </c>
      <c r="H52" s="22"/>
      <c r="I52" s="5">
        <v>148099</v>
      </c>
      <c r="J52" s="24"/>
      <c r="K52" s="58">
        <v>194278</v>
      </c>
      <c r="L52" s="24"/>
      <c r="M52" s="58">
        <v>0</v>
      </c>
      <c r="N52" s="24"/>
      <c r="O52" s="58">
        <v>0</v>
      </c>
      <c r="P52" s="21"/>
    </row>
    <row r="53" spans="1:16" ht="21" customHeight="1">
      <c r="A53" s="8" t="s">
        <v>176</v>
      </c>
      <c r="B53" s="8"/>
      <c r="C53" s="8"/>
      <c r="D53" s="8"/>
      <c r="E53" s="8"/>
      <c r="F53" s="8"/>
      <c r="G53" s="36"/>
      <c r="H53" s="22"/>
      <c r="I53" s="58">
        <v>22517</v>
      </c>
      <c r="J53" s="24"/>
      <c r="K53" s="58">
        <v>22715</v>
      </c>
      <c r="L53" s="24"/>
      <c r="M53" s="58">
        <v>10908</v>
      </c>
      <c r="N53" s="24"/>
      <c r="O53" s="58">
        <v>11706</v>
      </c>
      <c r="P53" s="21"/>
    </row>
    <row r="54" spans="1:16" ht="21" customHeight="1">
      <c r="A54" s="8" t="s">
        <v>71</v>
      </c>
      <c r="B54" s="8"/>
      <c r="C54" s="8"/>
      <c r="D54" s="8"/>
      <c r="E54" s="8"/>
      <c r="F54" s="8"/>
      <c r="G54" s="36"/>
      <c r="H54" s="22"/>
      <c r="I54" s="58">
        <v>323992</v>
      </c>
      <c r="J54" s="24"/>
      <c r="K54" s="4">
        <v>279045</v>
      </c>
      <c r="L54" s="24"/>
      <c r="M54" s="4">
        <v>11581</v>
      </c>
      <c r="N54" s="24"/>
      <c r="O54" s="4">
        <v>29726</v>
      </c>
      <c r="P54" s="21"/>
    </row>
    <row r="55" spans="1:16" ht="21" customHeight="1">
      <c r="A55" s="8" t="s">
        <v>104</v>
      </c>
      <c r="B55" s="8"/>
      <c r="C55" s="8"/>
      <c r="D55" s="8"/>
      <c r="E55" s="8"/>
      <c r="F55" s="8"/>
      <c r="G55" s="36"/>
      <c r="H55" s="22"/>
      <c r="I55" s="24">
        <v>76190</v>
      </c>
      <c r="J55" s="24"/>
      <c r="K55" s="58">
        <v>72489</v>
      </c>
      <c r="L55" s="24"/>
      <c r="M55" s="58">
        <v>0</v>
      </c>
      <c r="N55" s="24"/>
      <c r="O55" s="58">
        <v>0</v>
      </c>
      <c r="P55" s="21"/>
    </row>
    <row r="56" spans="1:16" ht="21" customHeight="1">
      <c r="A56" s="8" t="s">
        <v>166</v>
      </c>
      <c r="B56" s="8"/>
      <c r="C56" s="8"/>
      <c r="D56" s="8"/>
      <c r="E56" s="8"/>
      <c r="F56" s="8"/>
      <c r="G56" s="36"/>
      <c r="H56" s="22"/>
      <c r="I56" s="24">
        <v>4638</v>
      </c>
      <c r="J56" s="24"/>
      <c r="K56" s="24">
        <v>9144</v>
      </c>
      <c r="L56" s="24"/>
      <c r="M56" s="24">
        <v>1957</v>
      </c>
      <c r="N56" s="24"/>
      <c r="O56" s="24">
        <v>6463</v>
      </c>
      <c r="P56" s="21"/>
    </row>
    <row r="57" spans="1:16" ht="21" customHeight="1">
      <c r="A57" s="8" t="s">
        <v>26</v>
      </c>
      <c r="B57" s="8"/>
      <c r="C57" s="8"/>
      <c r="D57" s="8"/>
      <c r="E57" s="8"/>
      <c r="F57" s="8"/>
      <c r="G57" s="36"/>
      <c r="H57" s="22"/>
      <c r="I57" s="30">
        <v>128171</v>
      </c>
      <c r="J57" s="24"/>
      <c r="K57" s="30">
        <v>124999</v>
      </c>
      <c r="L57" s="24"/>
      <c r="M57" s="30">
        <v>13064</v>
      </c>
      <c r="N57" s="24"/>
      <c r="O57" s="30">
        <v>7862</v>
      </c>
      <c r="P57" s="21"/>
    </row>
    <row r="58" spans="1:16" ht="21" customHeight="1">
      <c r="A58" s="6" t="s">
        <v>28</v>
      </c>
      <c r="B58" s="6"/>
      <c r="C58" s="6"/>
      <c r="D58" s="6"/>
      <c r="E58" s="6"/>
      <c r="F58" s="6"/>
      <c r="G58" s="36"/>
      <c r="H58" s="22"/>
      <c r="I58" s="28">
        <f>SUM(I49:I57)</f>
        <v>2838886</v>
      </c>
      <c r="J58" s="24"/>
      <c r="K58" s="28">
        <f>SUM(K49:K57)</f>
        <v>2708777</v>
      </c>
      <c r="L58" s="24"/>
      <c r="M58" s="28">
        <f>SUM(M49:M57)</f>
        <v>54254</v>
      </c>
      <c r="N58" s="21"/>
      <c r="O58" s="28">
        <f>SUM(O49:O57)</f>
        <v>79893</v>
      </c>
      <c r="P58" s="21"/>
    </row>
    <row r="59" spans="1:16" ht="21" customHeight="1">
      <c r="A59" s="6" t="s">
        <v>29</v>
      </c>
      <c r="B59" s="6"/>
      <c r="C59" s="6"/>
      <c r="D59" s="6"/>
      <c r="E59" s="6"/>
      <c r="F59" s="6"/>
      <c r="G59" s="36"/>
      <c r="H59" s="22"/>
      <c r="I59" s="21"/>
      <c r="J59" s="24"/>
      <c r="K59" s="21"/>
      <c r="L59" s="24"/>
      <c r="M59" s="21"/>
      <c r="N59" s="21"/>
      <c r="O59" s="21"/>
      <c r="P59" s="21"/>
    </row>
    <row r="60" spans="1:16" ht="21" customHeight="1">
      <c r="A60" s="13" t="s">
        <v>162</v>
      </c>
      <c r="B60" s="36"/>
      <c r="C60" s="22"/>
      <c r="D60" s="21"/>
      <c r="E60" s="24"/>
      <c r="F60" s="21"/>
      <c r="H60" s="22"/>
      <c r="I60" s="22"/>
      <c r="J60" s="24"/>
      <c r="K60" s="58"/>
      <c r="L60" s="24"/>
      <c r="M60" s="58"/>
      <c r="N60" s="24"/>
      <c r="O60" s="58"/>
    </row>
    <row r="61" spans="1:16" ht="21" customHeight="1">
      <c r="A61" s="22" t="s">
        <v>138</v>
      </c>
      <c r="B61" s="36"/>
      <c r="C61" s="22"/>
      <c r="D61" s="21"/>
      <c r="E61" s="24"/>
      <c r="F61" s="21"/>
      <c r="G61" s="36">
        <v>13</v>
      </c>
      <c r="H61" s="22"/>
      <c r="I61" s="58">
        <v>147548</v>
      </c>
      <c r="J61" s="24"/>
      <c r="K61" s="58">
        <v>165524</v>
      </c>
      <c r="L61" s="24"/>
      <c r="M61" s="58">
        <v>0</v>
      </c>
      <c r="N61" s="24"/>
      <c r="O61" s="58">
        <v>0</v>
      </c>
    </row>
    <row r="62" spans="1:16" ht="21" customHeight="1">
      <c r="A62" s="13" t="s">
        <v>197</v>
      </c>
      <c r="B62" s="36"/>
      <c r="C62" s="22"/>
      <c r="D62" s="21"/>
      <c r="E62" s="24"/>
      <c r="F62" s="21"/>
      <c r="G62" s="36"/>
      <c r="H62" s="22"/>
      <c r="I62" s="21"/>
      <c r="J62" s="24"/>
      <c r="K62" s="21"/>
      <c r="L62" s="24"/>
      <c r="M62" s="21"/>
      <c r="N62" s="24"/>
      <c r="O62" s="21"/>
    </row>
    <row r="63" spans="1:16" ht="21" customHeight="1">
      <c r="A63" s="22" t="s">
        <v>138</v>
      </c>
      <c r="B63" s="36"/>
      <c r="C63" s="22"/>
      <c r="D63" s="21"/>
      <c r="E63" s="24"/>
      <c r="F63" s="21"/>
      <c r="G63" s="36"/>
      <c r="H63" s="22"/>
      <c r="I63" s="21">
        <v>36420</v>
      </c>
      <c r="J63" s="24"/>
      <c r="K63" s="58">
        <v>40898</v>
      </c>
      <c r="L63" s="24"/>
      <c r="M63" s="58">
        <v>18514</v>
      </c>
      <c r="N63" s="24"/>
      <c r="O63" s="58">
        <v>21001</v>
      </c>
    </row>
    <row r="64" spans="1:16" ht="21" customHeight="1">
      <c r="A64" s="22" t="s">
        <v>215</v>
      </c>
      <c r="H64" s="22"/>
      <c r="I64" s="24">
        <v>209702</v>
      </c>
      <c r="J64" s="24"/>
      <c r="K64" s="21">
        <v>203718</v>
      </c>
      <c r="L64" s="24"/>
      <c r="M64" s="21">
        <v>40324</v>
      </c>
      <c r="N64" s="24"/>
      <c r="O64" s="21">
        <v>43750</v>
      </c>
      <c r="P64" s="21"/>
    </row>
    <row r="65" spans="1:16" ht="21" customHeight="1">
      <c r="A65" s="13" t="s">
        <v>106</v>
      </c>
      <c r="G65" s="36"/>
      <c r="H65" s="22"/>
      <c r="I65" s="24"/>
      <c r="J65" s="24"/>
      <c r="K65" s="21"/>
      <c r="L65" s="24"/>
      <c r="M65" s="21"/>
      <c r="N65" s="24"/>
      <c r="O65" s="21"/>
      <c r="P65" s="21"/>
    </row>
    <row r="66" spans="1:16" ht="21" customHeight="1">
      <c r="A66" s="13" t="s">
        <v>107</v>
      </c>
      <c r="G66" s="36"/>
      <c r="H66" s="22"/>
      <c r="I66" s="24">
        <v>172826</v>
      </c>
      <c r="J66" s="24"/>
      <c r="K66" s="24">
        <v>174809</v>
      </c>
      <c r="L66" s="24"/>
      <c r="M66" s="24">
        <v>0</v>
      </c>
      <c r="N66" s="24"/>
      <c r="O66" s="24">
        <v>0</v>
      </c>
      <c r="P66" s="21"/>
    </row>
    <row r="67" spans="1:16" ht="21" customHeight="1">
      <c r="A67" s="13" t="s">
        <v>112</v>
      </c>
      <c r="G67" s="36"/>
      <c r="H67" s="22"/>
      <c r="I67" s="24">
        <v>540893</v>
      </c>
      <c r="J67" s="24"/>
      <c r="K67" s="24">
        <v>472875</v>
      </c>
      <c r="L67" s="24"/>
      <c r="M67" s="24">
        <v>0</v>
      </c>
      <c r="N67" s="24"/>
      <c r="O67" s="24">
        <v>0</v>
      </c>
      <c r="P67" s="21"/>
    </row>
    <row r="68" spans="1:16" ht="21" customHeight="1">
      <c r="A68" s="6" t="s">
        <v>30</v>
      </c>
      <c r="B68" s="6"/>
      <c r="C68" s="6"/>
      <c r="D68" s="6"/>
      <c r="E68" s="6"/>
      <c r="F68" s="6"/>
      <c r="G68" s="36"/>
      <c r="H68" s="22"/>
      <c r="I68" s="29">
        <f>SUM(I60:I67)</f>
        <v>1107389</v>
      </c>
      <c r="J68" s="24"/>
      <c r="K68" s="29">
        <f>SUM(K60:K67)</f>
        <v>1057824</v>
      </c>
      <c r="L68" s="21"/>
      <c r="M68" s="29">
        <f>SUM(M60:M67)</f>
        <v>58838</v>
      </c>
      <c r="N68" s="24"/>
      <c r="O68" s="29">
        <f>SUM(O60:O67)</f>
        <v>64751</v>
      </c>
    </row>
    <row r="69" spans="1:16" ht="21" customHeight="1">
      <c r="A69" s="6" t="s">
        <v>31</v>
      </c>
      <c r="B69" s="6"/>
      <c r="C69" s="6"/>
      <c r="D69" s="6"/>
      <c r="E69" s="6"/>
      <c r="F69" s="6"/>
      <c r="G69" s="22"/>
      <c r="H69" s="22"/>
      <c r="I69" s="30">
        <f>SUM(I58,I68)</f>
        <v>3946275</v>
      </c>
      <c r="J69" s="24"/>
      <c r="K69" s="30">
        <f>SUM(K58,K68)</f>
        <v>3766601</v>
      </c>
      <c r="L69" s="21"/>
      <c r="M69" s="30">
        <f>SUM(M58,M68)</f>
        <v>113092</v>
      </c>
      <c r="N69" s="24"/>
      <c r="O69" s="30">
        <f>SUM(O58,O68)</f>
        <v>144644</v>
      </c>
    </row>
    <row r="70" spans="1:16" ht="21" customHeight="1">
      <c r="G70" s="57"/>
      <c r="I70" s="14"/>
      <c r="K70" s="14"/>
      <c r="M70" s="14"/>
      <c r="N70" s="14"/>
      <c r="O70" s="14"/>
    </row>
    <row r="71" spans="1:16" ht="21" customHeight="1">
      <c r="A71" s="84" t="s">
        <v>1</v>
      </c>
      <c r="B71" s="84"/>
      <c r="C71" s="84"/>
      <c r="D71" s="84"/>
      <c r="E71" s="84"/>
      <c r="F71" s="84"/>
    </row>
    <row r="72" spans="1:16" s="8" customFormat="1" ht="21" customHeight="1">
      <c r="A72" s="6" t="s">
        <v>58</v>
      </c>
      <c r="B72" s="6"/>
      <c r="C72" s="6"/>
      <c r="D72" s="6"/>
      <c r="E72" s="6"/>
      <c r="F72" s="6"/>
      <c r="G72" s="13"/>
      <c r="H72" s="13"/>
      <c r="I72" s="13"/>
      <c r="J72" s="13"/>
      <c r="K72" s="13"/>
      <c r="L72" s="13"/>
      <c r="M72" s="13"/>
      <c r="N72" s="13"/>
      <c r="O72" s="13"/>
    </row>
    <row r="73" spans="1:16" s="8" customFormat="1" ht="21" customHeight="1">
      <c r="A73" s="6" t="s">
        <v>132</v>
      </c>
      <c r="B73" s="6"/>
      <c r="C73" s="6"/>
      <c r="D73" s="6"/>
      <c r="E73" s="6"/>
      <c r="F73" s="6"/>
      <c r="M73" s="84"/>
      <c r="O73" s="84"/>
    </row>
    <row r="74" spans="1:16" s="8" customFormat="1" ht="21" customHeight="1">
      <c r="A74" s="6" t="s">
        <v>234</v>
      </c>
      <c r="B74" s="6"/>
      <c r="C74" s="6"/>
      <c r="D74" s="6"/>
      <c r="E74" s="6"/>
      <c r="F74" s="6"/>
      <c r="G74" s="12"/>
      <c r="H74" s="12"/>
      <c r="I74" s="12"/>
      <c r="J74" s="12"/>
      <c r="K74" s="12"/>
      <c r="L74" s="12"/>
      <c r="M74" s="76"/>
      <c r="N74" s="12"/>
      <c r="O74" s="76"/>
    </row>
    <row r="75" spans="1:16" s="8" customFormat="1" ht="21" customHeight="1">
      <c r="G75" s="12"/>
      <c r="H75" s="12"/>
      <c r="I75" s="13"/>
      <c r="J75" s="13"/>
      <c r="K75" s="13"/>
      <c r="L75" s="13"/>
      <c r="M75" s="14"/>
      <c r="N75" s="13"/>
      <c r="O75" s="14"/>
      <c r="P75" s="14" t="s">
        <v>116</v>
      </c>
    </row>
    <row r="76" spans="1:16" s="7" customFormat="1" ht="21" customHeight="1">
      <c r="G76" s="8"/>
      <c r="H76" s="8"/>
      <c r="I76" s="87" t="s">
        <v>13</v>
      </c>
      <c r="J76" s="87"/>
      <c r="K76" s="87"/>
      <c r="M76" s="15"/>
      <c r="N76" s="15" t="s">
        <v>14</v>
      </c>
      <c r="O76" s="15"/>
    </row>
    <row r="77" spans="1:16" s="7" customFormat="1" ht="21" customHeight="1">
      <c r="I77" s="77" t="s">
        <v>235</v>
      </c>
      <c r="J77" s="78"/>
      <c r="K77" s="79" t="s">
        <v>110</v>
      </c>
      <c r="M77" s="77" t="s">
        <v>235</v>
      </c>
      <c r="N77" s="78"/>
      <c r="O77" s="79" t="s">
        <v>110</v>
      </c>
    </row>
    <row r="78" spans="1:16" ht="21" customHeight="1">
      <c r="G78" s="16"/>
      <c r="H78" s="19"/>
      <c r="I78" s="80">
        <v>2026</v>
      </c>
      <c r="J78" s="81"/>
      <c r="K78" s="80">
        <v>2025</v>
      </c>
      <c r="L78" s="81"/>
      <c r="M78" s="80">
        <v>2026</v>
      </c>
      <c r="N78" s="81"/>
      <c r="O78" s="80">
        <v>2025</v>
      </c>
      <c r="P78" s="82"/>
    </row>
    <row r="79" spans="1:16" ht="21" customHeight="1">
      <c r="G79" s="16"/>
      <c r="H79" s="19"/>
      <c r="I79" s="32" t="s">
        <v>113</v>
      </c>
      <c r="J79" s="9"/>
      <c r="K79" s="32" t="s">
        <v>114</v>
      </c>
      <c r="L79" s="81"/>
      <c r="M79" s="32" t="s">
        <v>113</v>
      </c>
      <c r="N79" s="9"/>
      <c r="O79" s="32" t="s">
        <v>114</v>
      </c>
      <c r="P79" s="82"/>
    </row>
    <row r="80" spans="1:16" ht="21" customHeight="1">
      <c r="G80" s="16"/>
      <c r="H80" s="19"/>
      <c r="I80" s="32" t="s">
        <v>115</v>
      </c>
      <c r="J80" s="9"/>
      <c r="K80" s="3"/>
      <c r="L80" s="81"/>
      <c r="M80" s="32" t="s">
        <v>115</v>
      </c>
      <c r="N80" s="9"/>
      <c r="O80" s="3"/>
      <c r="P80" s="82"/>
    </row>
    <row r="81" spans="1:15" ht="21" customHeight="1">
      <c r="A81" s="6" t="s">
        <v>128</v>
      </c>
      <c r="B81" s="6"/>
      <c r="C81" s="6"/>
      <c r="D81" s="6"/>
      <c r="E81" s="6"/>
      <c r="F81" s="6"/>
      <c r="H81" s="19"/>
      <c r="I81" s="21"/>
      <c r="J81" s="21"/>
      <c r="K81" s="21"/>
      <c r="L81" s="21"/>
      <c r="M81" s="21"/>
      <c r="N81" s="21"/>
      <c r="O81" s="21"/>
    </row>
    <row r="82" spans="1:15" ht="21" customHeight="1">
      <c r="A82" s="6" t="s">
        <v>32</v>
      </c>
      <c r="B82" s="6"/>
      <c r="C82" s="6"/>
      <c r="D82" s="6"/>
      <c r="E82" s="6"/>
      <c r="F82" s="6"/>
      <c r="G82" s="22"/>
      <c r="H82" s="22"/>
      <c r="I82" s="24"/>
      <c r="J82" s="24"/>
      <c r="K82" s="24"/>
      <c r="L82" s="21"/>
      <c r="M82" s="24"/>
      <c r="N82" s="24"/>
      <c r="O82" s="24"/>
    </row>
    <row r="83" spans="1:15" ht="21" customHeight="1">
      <c r="A83" s="7" t="s">
        <v>33</v>
      </c>
      <c r="B83" s="7"/>
      <c r="C83" s="7"/>
      <c r="D83" s="7"/>
      <c r="E83" s="7"/>
      <c r="F83" s="7"/>
      <c r="G83" s="36"/>
      <c r="H83" s="22"/>
      <c r="I83" s="24"/>
      <c r="J83" s="24"/>
      <c r="K83" s="24"/>
      <c r="L83" s="21"/>
      <c r="M83" s="24"/>
      <c r="N83" s="24"/>
      <c r="O83" s="24"/>
    </row>
    <row r="84" spans="1:15" ht="21" customHeight="1">
      <c r="A84" s="13" t="s">
        <v>252</v>
      </c>
      <c r="B84" s="7"/>
      <c r="C84" s="7"/>
      <c r="D84" s="7"/>
      <c r="E84" s="7"/>
      <c r="F84" s="7"/>
      <c r="G84" s="36"/>
      <c r="H84" s="22"/>
      <c r="I84" s="24"/>
      <c r="J84" s="24"/>
      <c r="K84" s="24"/>
      <c r="L84" s="21"/>
      <c r="M84" s="24"/>
      <c r="N84" s="24"/>
      <c r="O84" s="24"/>
    </row>
    <row r="85" spans="1:15" ht="21" customHeight="1" thickBot="1">
      <c r="A85" s="22" t="s">
        <v>139</v>
      </c>
      <c r="B85" s="6"/>
      <c r="C85" s="6"/>
      <c r="D85" s="6"/>
      <c r="E85" s="6"/>
      <c r="F85" s="6"/>
      <c r="G85" s="22"/>
      <c r="H85" s="22"/>
      <c r="I85" s="66">
        <v>525000</v>
      </c>
      <c r="J85" s="24"/>
      <c r="K85" s="66">
        <v>525000</v>
      </c>
      <c r="L85" s="21"/>
      <c r="M85" s="66">
        <v>525000</v>
      </c>
      <c r="N85" s="24"/>
      <c r="O85" s="66">
        <v>525000</v>
      </c>
    </row>
    <row r="86" spans="1:15" ht="21" customHeight="1" thickTop="1">
      <c r="A86" s="13" t="s">
        <v>253</v>
      </c>
      <c r="G86" s="22"/>
      <c r="H86" s="22"/>
      <c r="I86" s="24"/>
      <c r="J86" s="24"/>
      <c r="K86" s="24"/>
      <c r="L86" s="21"/>
      <c r="M86" s="24"/>
      <c r="N86" s="24"/>
      <c r="O86" s="24"/>
    </row>
    <row r="87" spans="1:15" ht="21" customHeight="1">
      <c r="A87" s="8" t="s">
        <v>139</v>
      </c>
      <c r="B87" s="8"/>
      <c r="C87" s="8"/>
      <c r="D87" s="8"/>
      <c r="E87" s="8"/>
      <c r="F87" s="8"/>
      <c r="G87" s="22"/>
      <c r="H87" s="22"/>
      <c r="I87" s="24">
        <f>CE_Conso!E34</f>
        <v>525000</v>
      </c>
      <c r="J87" s="24"/>
      <c r="K87" s="24">
        <f>CE_Conso!E27</f>
        <v>525000</v>
      </c>
      <c r="L87" s="21"/>
      <c r="M87" s="24">
        <f>'CE Company Only'!G21</f>
        <v>525000</v>
      </c>
      <c r="N87" s="24"/>
      <c r="O87" s="24">
        <f>'CE Company Only'!G17</f>
        <v>525000</v>
      </c>
    </row>
    <row r="88" spans="1:15" ht="21" customHeight="1">
      <c r="A88" s="13" t="s">
        <v>34</v>
      </c>
      <c r="G88" s="22"/>
      <c r="H88" s="22"/>
      <c r="I88" s="24">
        <f>CE_Conso!G34</f>
        <v>680400</v>
      </c>
      <c r="J88" s="24"/>
      <c r="K88" s="24">
        <f>CE_Conso!G27</f>
        <v>680400</v>
      </c>
      <c r="L88" s="21"/>
      <c r="M88" s="24">
        <f>'CE Company Only'!I21</f>
        <v>680400</v>
      </c>
      <c r="N88" s="24"/>
      <c r="O88" s="24">
        <f>'CE Company Only'!I17</f>
        <v>680400</v>
      </c>
    </row>
    <row r="89" spans="1:15" ht="21" customHeight="1">
      <c r="A89" s="8" t="s">
        <v>2</v>
      </c>
      <c r="B89" s="8"/>
      <c r="C89" s="8"/>
      <c r="D89" s="8"/>
      <c r="E89" s="8"/>
      <c r="F89" s="8"/>
      <c r="G89" s="22"/>
      <c r="H89" s="22"/>
      <c r="I89" s="24"/>
      <c r="J89" s="24"/>
      <c r="K89" s="24"/>
      <c r="L89" s="21"/>
      <c r="M89" s="24"/>
      <c r="N89" s="24"/>
      <c r="O89" s="24"/>
    </row>
    <row r="90" spans="1:15" ht="21" customHeight="1">
      <c r="A90" s="8" t="s">
        <v>61</v>
      </c>
      <c r="B90" s="8"/>
      <c r="C90" s="8"/>
      <c r="D90" s="8"/>
      <c r="E90" s="8"/>
      <c r="F90" s="8"/>
      <c r="G90" s="36"/>
      <c r="H90" s="22"/>
      <c r="I90" s="24">
        <f>CE_Conso!I34</f>
        <v>52500</v>
      </c>
      <c r="J90" s="24"/>
      <c r="K90" s="24">
        <f>CE_Conso!I27</f>
        <v>52500</v>
      </c>
      <c r="L90" s="21"/>
      <c r="M90" s="24">
        <f>'CE Company Only'!K21</f>
        <v>52500</v>
      </c>
      <c r="N90" s="24"/>
      <c r="O90" s="24">
        <f>'CE Company Only'!K17</f>
        <v>52500</v>
      </c>
    </row>
    <row r="91" spans="1:15" ht="21" customHeight="1">
      <c r="A91" s="8" t="s">
        <v>62</v>
      </c>
      <c r="B91" s="8"/>
      <c r="C91" s="8"/>
      <c r="D91" s="8"/>
      <c r="E91" s="8"/>
      <c r="F91" s="8"/>
      <c r="G91" s="36"/>
      <c r="H91" s="22"/>
      <c r="I91" s="24">
        <f>CE_Conso!K34</f>
        <v>1310600</v>
      </c>
      <c r="J91" s="24"/>
      <c r="K91" s="24">
        <f>CE_Conso!K27</f>
        <v>1310600</v>
      </c>
      <c r="L91" s="21"/>
      <c r="M91" s="24">
        <f>'CE Company Only'!M21</f>
        <v>1310600</v>
      </c>
      <c r="N91" s="24"/>
      <c r="O91" s="24">
        <f>'CE Company Only'!M17</f>
        <v>1310600</v>
      </c>
    </row>
    <row r="92" spans="1:15" ht="21" customHeight="1">
      <c r="A92" s="8" t="s">
        <v>72</v>
      </c>
      <c r="B92" s="8"/>
      <c r="C92" s="8"/>
      <c r="D92" s="8"/>
      <c r="E92" s="8"/>
      <c r="F92" s="8"/>
      <c r="G92" s="36"/>
      <c r="H92" s="22"/>
      <c r="I92" s="24">
        <f>CE_Conso!M34</f>
        <v>5807470</v>
      </c>
      <c r="J92" s="24"/>
      <c r="K92" s="24">
        <f>CE_Conso!M27</f>
        <v>5631069</v>
      </c>
      <c r="L92" s="21"/>
      <c r="M92" s="24">
        <f>'CE Company Only'!O21</f>
        <v>2249407</v>
      </c>
      <c r="N92" s="24"/>
      <c r="O92" s="24">
        <f>'CE Company Only'!O17</f>
        <v>2174103</v>
      </c>
    </row>
    <row r="93" spans="1:15" ht="21" customHeight="1">
      <c r="A93" s="13" t="s">
        <v>73</v>
      </c>
      <c r="G93" s="36"/>
      <c r="H93" s="22"/>
      <c r="I93" s="30">
        <f>CE_Conso!U34</f>
        <v>22489</v>
      </c>
      <c r="J93" s="24"/>
      <c r="K93" s="30">
        <f>CE_Conso!U27</f>
        <v>-84070</v>
      </c>
      <c r="L93" s="21"/>
      <c r="M93" s="30">
        <v>0</v>
      </c>
      <c r="N93" s="24"/>
      <c r="O93" s="30">
        <v>0</v>
      </c>
    </row>
    <row r="94" spans="1:15" ht="21" customHeight="1">
      <c r="A94" s="6" t="s">
        <v>74</v>
      </c>
      <c r="B94" s="6"/>
      <c r="C94" s="6"/>
      <c r="D94" s="6"/>
      <c r="E94" s="6"/>
      <c r="F94" s="6"/>
      <c r="G94" s="36"/>
      <c r="H94" s="22"/>
      <c r="I94" s="24">
        <f>SUM(I87:I93)</f>
        <v>8398459</v>
      </c>
      <c r="J94" s="24"/>
      <c r="K94" s="24">
        <f>SUM(K87:K93)</f>
        <v>8115499</v>
      </c>
      <c r="L94" s="21"/>
      <c r="M94" s="24">
        <f>SUM(M87:M93)</f>
        <v>4817907</v>
      </c>
      <c r="N94" s="24"/>
      <c r="O94" s="24">
        <f>SUM(O87:O93)</f>
        <v>4742603</v>
      </c>
    </row>
    <row r="95" spans="1:15" ht="21" customHeight="1">
      <c r="A95" s="22" t="s">
        <v>75</v>
      </c>
      <c r="B95" s="22"/>
      <c r="C95" s="22"/>
      <c r="D95" s="22"/>
      <c r="E95" s="22"/>
      <c r="F95" s="22"/>
      <c r="G95" s="22"/>
      <c r="H95" s="22"/>
      <c r="I95" s="30">
        <f>CE_Conso!Y34</f>
        <v>2512408</v>
      </c>
      <c r="J95" s="24"/>
      <c r="K95" s="30">
        <f>CE_Conso!Y27</f>
        <v>2365220</v>
      </c>
      <c r="L95" s="24"/>
      <c r="M95" s="30">
        <v>0</v>
      </c>
      <c r="N95" s="24"/>
      <c r="O95" s="25">
        <v>0</v>
      </c>
    </row>
    <row r="96" spans="1:15" ht="21" customHeight="1">
      <c r="A96" s="6" t="s">
        <v>37</v>
      </c>
      <c r="B96" s="6"/>
      <c r="C96" s="6"/>
      <c r="D96" s="6"/>
      <c r="E96" s="6"/>
      <c r="F96" s="6"/>
      <c r="G96" s="22"/>
      <c r="H96" s="22"/>
      <c r="I96" s="30">
        <f>SUM(I94:I95)</f>
        <v>10910867</v>
      </c>
      <c r="J96" s="24"/>
      <c r="K96" s="30">
        <f>SUM(K94:K95)</f>
        <v>10480719</v>
      </c>
      <c r="L96" s="24"/>
      <c r="M96" s="30">
        <f>SUM(M94:M95)</f>
        <v>4817907</v>
      </c>
      <c r="N96" s="24"/>
      <c r="O96" s="30">
        <f>SUM(O94:O95)</f>
        <v>4742603</v>
      </c>
    </row>
    <row r="97" spans="1:15" ht="21" customHeight="1" thickBot="1">
      <c r="A97" s="6" t="s">
        <v>36</v>
      </c>
      <c r="B97" s="6"/>
      <c r="C97" s="6"/>
      <c r="D97" s="6"/>
      <c r="E97" s="6"/>
      <c r="F97" s="6"/>
      <c r="G97" s="22"/>
      <c r="H97" s="22"/>
      <c r="I97" s="66">
        <f>SUM(I96+I69)</f>
        <v>14857142</v>
      </c>
      <c r="J97" s="24"/>
      <c r="K97" s="66">
        <f>SUM(K69+K96)</f>
        <v>14247320</v>
      </c>
      <c r="L97" s="21"/>
      <c r="M97" s="66">
        <f>SUM(M96+M69)</f>
        <v>4930999</v>
      </c>
      <c r="N97" s="24"/>
      <c r="O97" s="66">
        <f>SUM(O96+O69)</f>
        <v>4887247</v>
      </c>
    </row>
    <row r="98" spans="1:15" ht="21" customHeight="1" thickTop="1">
      <c r="I98" s="21"/>
      <c r="J98" s="21"/>
      <c r="K98" s="21"/>
      <c r="L98" s="21"/>
      <c r="M98" s="21"/>
      <c r="N98" s="21"/>
      <c r="O98" s="21"/>
    </row>
    <row r="99" spans="1:15" ht="21" customHeight="1">
      <c r="A99" s="84" t="s">
        <v>1</v>
      </c>
      <c r="B99" s="84"/>
      <c r="C99" s="84"/>
      <c r="D99" s="84"/>
      <c r="E99" s="84"/>
      <c r="F99" s="84"/>
    </row>
    <row r="100" spans="1:15" ht="21" customHeight="1">
      <c r="A100" s="84"/>
      <c r="B100" s="84"/>
      <c r="C100" s="84"/>
      <c r="D100" s="84"/>
      <c r="E100" s="84"/>
      <c r="F100" s="84"/>
    </row>
    <row r="101" spans="1:15" ht="21" customHeight="1">
      <c r="A101" s="85"/>
      <c r="B101" s="85"/>
      <c r="C101" s="85"/>
      <c r="D101" s="85"/>
      <c r="E101" s="85"/>
      <c r="F101" s="85"/>
      <c r="G101" s="85"/>
      <c r="H101" s="85"/>
      <c r="I101" s="84"/>
    </row>
    <row r="102" spans="1:15" ht="21" customHeight="1">
      <c r="A102" s="84"/>
      <c r="B102" s="84"/>
      <c r="C102" s="84"/>
      <c r="D102" s="84"/>
      <c r="E102" s="84"/>
      <c r="F102" s="84"/>
      <c r="G102" s="84"/>
      <c r="H102" s="84"/>
      <c r="I102" s="84"/>
    </row>
    <row r="103" spans="1:15" ht="21" customHeight="1">
      <c r="A103" s="84"/>
      <c r="B103" s="84"/>
      <c r="C103" s="84"/>
      <c r="D103" s="84"/>
      <c r="E103" s="84"/>
      <c r="F103" s="84"/>
      <c r="G103" s="84"/>
      <c r="H103" s="84"/>
      <c r="I103" s="13" t="s">
        <v>38</v>
      </c>
    </row>
    <row r="104" spans="1:15" ht="21" customHeight="1">
      <c r="A104" s="85"/>
      <c r="B104" s="85"/>
      <c r="C104" s="85"/>
      <c r="D104" s="85"/>
      <c r="E104" s="85"/>
      <c r="F104" s="85"/>
      <c r="G104" s="85"/>
      <c r="H104" s="85"/>
      <c r="I104" s="84"/>
    </row>
    <row r="105" spans="1:15" ht="21" customHeight="1">
      <c r="G105" s="20"/>
    </row>
    <row r="106" spans="1:15" ht="21" customHeight="1">
      <c r="G106" s="20"/>
    </row>
  </sheetData>
  <mergeCells count="3">
    <mergeCell ref="I5:K5"/>
    <mergeCell ref="I42:K42"/>
    <mergeCell ref="I76:K76"/>
  </mergeCells>
  <printOptions horizontalCentered="1" gridLinesSet="0"/>
  <pageMargins left="0.82677165354330695" right="0.511811023622047" top="0.78740157480314998" bottom="0.196850393700787" header="0.196850393700787" footer="0.196850393700787"/>
  <pageSetup paperSize="9" scale="90" orientation="portrait" r:id="rId1"/>
  <headerFooter alignWithMargins="0"/>
  <rowBreaks count="2" manualBreakCount="2">
    <brk id="37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0D8C3-DFC1-4DA6-9691-82D0778F1B06}">
  <dimension ref="A1:L74"/>
  <sheetViews>
    <sheetView showGridLines="0" view="pageBreakPreview" topLeftCell="A6" zoomScale="146" zoomScaleNormal="85" zoomScaleSheetLayoutView="146" workbookViewId="0">
      <selection activeCell="A6" sqref="A6"/>
    </sheetView>
  </sheetViews>
  <sheetFormatPr defaultColWidth="10.6640625" defaultRowHeight="18.75" customHeight="1"/>
  <cols>
    <col min="1" max="1" width="40.77734375" style="13" customWidth="1"/>
    <col min="2" max="2" width="6.109375" style="13" customWidth="1"/>
    <col min="3" max="3" width="0.5546875" style="13" customWidth="1"/>
    <col min="4" max="4" width="12.5546875" style="13" customWidth="1"/>
    <col min="5" max="5" width="0.5546875" style="13" customWidth="1"/>
    <col min="6" max="6" width="12.5546875" style="13" customWidth="1"/>
    <col min="7" max="7" width="0.5546875" style="13" customWidth="1"/>
    <col min="8" max="8" width="12.5546875" style="13" customWidth="1"/>
    <col min="9" max="9" width="0.5546875" style="13" customWidth="1"/>
    <col min="10" max="10" width="12.88671875" style="13" customWidth="1"/>
    <col min="11" max="11" width="0.44140625" style="13" customWidth="1"/>
    <col min="12" max="12" width="12" style="13" bestFit="1" customWidth="1"/>
    <col min="13" max="16384" width="10.6640625" style="13"/>
  </cols>
  <sheetData>
    <row r="1" spans="1:11" s="8" customFormat="1" ht="18.75" customHeight="1">
      <c r="A1" s="6"/>
      <c r="B1" s="7"/>
      <c r="C1" s="7"/>
      <c r="D1" s="7"/>
      <c r="E1" s="7"/>
      <c r="F1" s="7"/>
      <c r="G1" s="7"/>
      <c r="H1" s="7"/>
      <c r="I1" s="7"/>
      <c r="K1" s="9" t="s">
        <v>119</v>
      </c>
    </row>
    <row r="2" spans="1:11" s="8" customFormat="1" ht="18.75" customHeight="1">
      <c r="A2" s="6" t="s">
        <v>58</v>
      </c>
      <c r="B2" s="7"/>
      <c r="C2" s="7"/>
      <c r="D2" s="7"/>
      <c r="E2" s="7"/>
      <c r="F2" s="7"/>
      <c r="G2" s="7"/>
      <c r="H2" s="7"/>
      <c r="I2" s="7"/>
      <c r="J2" s="7"/>
    </row>
    <row r="3" spans="1:11" s="8" customFormat="1" ht="18.75" customHeight="1">
      <c r="A3" s="6" t="s">
        <v>133</v>
      </c>
      <c r="B3" s="10"/>
      <c r="C3" s="10"/>
      <c r="D3" s="10"/>
      <c r="E3" s="10"/>
      <c r="F3" s="10"/>
      <c r="G3" s="10"/>
      <c r="H3" s="11"/>
      <c r="I3" s="10"/>
      <c r="J3" s="11"/>
    </row>
    <row r="4" spans="1:11" s="8" customFormat="1" ht="18.75" customHeight="1">
      <c r="A4" s="6" t="s">
        <v>236</v>
      </c>
      <c r="B4" s="10"/>
      <c r="C4" s="10"/>
      <c r="D4" s="10"/>
      <c r="E4" s="10"/>
      <c r="F4" s="10"/>
      <c r="G4" s="10"/>
      <c r="H4" s="11"/>
      <c r="I4" s="10"/>
      <c r="J4" s="11"/>
    </row>
    <row r="5" spans="1:11" s="8" customFormat="1" ht="18.75" customHeight="1">
      <c r="B5" s="12"/>
      <c r="C5" s="12"/>
      <c r="D5" s="13"/>
      <c r="E5" s="13"/>
      <c r="F5" s="13"/>
      <c r="G5" s="13"/>
      <c r="H5" s="14"/>
      <c r="I5" s="13"/>
      <c r="J5" s="14"/>
      <c r="K5" s="14" t="s">
        <v>118</v>
      </c>
    </row>
    <row r="6" spans="1:11" s="7" customFormat="1" ht="18.75" customHeight="1">
      <c r="B6" s="8"/>
      <c r="C6" s="8"/>
      <c r="D6" s="15"/>
      <c r="E6" s="15" t="s">
        <v>13</v>
      </c>
      <c r="F6" s="15"/>
      <c r="H6" s="15"/>
      <c r="I6" s="15" t="s">
        <v>14</v>
      </c>
      <c r="J6" s="15"/>
    </row>
    <row r="7" spans="1:11" ht="18.75" customHeight="1">
      <c r="B7" s="16" t="s">
        <v>0</v>
      </c>
      <c r="C7" s="7"/>
      <c r="D7" s="17">
        <v>2026</v>
      </c>
      <c r="E7" s="18"/>
      <c r="F7" s="17">
        <v>2025</v>
      </c>
      <c r="G7" s="18"/>
      <c r="H7" s="17">
        <v>2026</v>
      </c>
      <c r="I7" s="18"/>
      <c r="J7" s="17">
        <v>2025</v>
      </c>
      <c r="K7" s="18"/>
    </row>
    <row r="8" spans="1:11" ht="18.75" customHeight="1">
      <c r="A8" s="7" t="s">
        <v>40</v>
      </c>
      <c r="C8" s="19"/>
    </row>
    <row r="9" spans="1:11" s="22" customFormat="1" ht="18.75" customHeight="1">
      <c r="A9" s="22" t="s">
        <v>54</v>
      </c>
      <c r="B9" s="36">
        <v>2</v>
      </c>
      <c r="C9" s="48"/>
      <c r="D9" s="58">
        <v>3198504</v>
      </c>
      <c r="E9" s="58"/>
      <c r="F9" s="58">
        <v>3887076</v>
      </c>
      <c r="G9" s="58"/>
      <c r="H9" s="58">
        <v>313080</v>
      </c>
      <c r="I9" s="58"/>
      <c r="J9" s="58">
        <v>288730</v>
      </c>
      <c r="K9" s="48"/>
    </row>
    <row r="10" spans="1:11" s="22" customFormat="1" ht="18.75" customHeight="1">
      <c r="A10" s="8" t="s">
        <v>103</v>
      </c>
      <c r="B10" s="36">
        <v>2</v>
      </c>
      <c r="C10" s="48"/>
      <c r="D10" s="58">
        <v>0</v>
      </c>
      <c r="E10" s="58"/>
      <c r="F10" s="58">
        <v>0</v>
      </c>
      <c r="G10" s="58"/>
      <c r="H10" s="58">
        <v>49111</v>
      </c>
      <c r="I10" s="58"/>
      <c r="J10" s="58">
        <v>62616</v>
      </c>
      <c r="K10" s="48"/>
    </row>
    <row r="11" spans="1:11" s="22" customFormat="1" ht="18.75" customHeight="1">
      <c r="A11" s="22" t="s">
        <v>39</v>
      </c>
      <c r="B11" s="36"/>
      <c r="C11" s="48"/>
      <c r="D11" s="58"/>
      <c r="E11" s="58"/>
      <c r="F11" s="58"/>
      <c r="G11" s="58"/>
      <c r="H11" s="58"/>
      <c r="I11" s="58"/>
      <c r="J11" s="58"/>
      <c r="K11" s="48"/>
    </row>
    <row r="12" spans="1:11" s="22" customFormat="1" ht="18.75" customHeight="1">
      <c r="A12" s="8" t="s">
        <v>170</v>
      </c>
      <c r="B12" s="36" t="s">
        <v>254</v>
      </c>
      <c r="C12" s="48"/>
      <c r="D12" s="59">
        <v>0</v>
      </c>
      <c r="E12" s="58"/>
      <c r="F12" s="59">
        <v>0</v>
      </c>
      <c r="G12" s="58"/>
      <c r="H12" s="59">
        <v>26684</v>
      </c>
      <c r="I12" s="58"/>
      <c r="J12" s="59">
        <v>312733</v>
      </c>
      <c r="K12" s="48"/>
    </row>
    <row r="13" spans="1:11" s="22" customFormat="1" ht="18.75" customHeight="1">
      <c r="A13" s="8" t="s">
        <v>76</v>
      </c>
      <c r="B13" s="36">
        <v>2</v>
      </c>
      <c r="C13" s="48"/>
      <c r="D13" s="63">
        <v>0</v>
      </c>
      <c r="E13" s="58"/>
      <c r="F13" s="63">
        <v>0</v>
      </c>
      <c r="G13" s="58"/>
      <c r="H13" s="63">
        <v>15063</v>
      </c>
      <c r="I13" s="58"/>
      <c r="J13" s="63">
        <v>17550</v>
      </c>
      <c r="K13" s="48"/>
    </row>
    <row r="14" spans="1:11" s="22" customFormat="1" ht="18.75" customHeight="1">
      <c r="A14" s="8" t="s">
        <v>237</v>
      </c>
      <c r="B14" s="36"/>
      <c r="C14" s="48"/>
      <c r="D14" s="63">
        <v>7026</v>
      </c>
      <c r="E14" s="58"/>
      <c r="F14" s="63">
        <v>0</v>
      </c>
      <c r="G14" s="58"/>
      <c r="H14" s="63">
        <v>18592</v>
      </c>
      <c r="I14" s="58"/>
      <c r="J14" s="63">
        <v>1520</v>
      </c>
      <c r="K14" s="48"/>
    </row>
    <row r="15" spans="1:11" s="22" customFormat="1" ht="18.75" customHeight="1">
      <c r="A15" s="22" t="s">
        <v>18</v>
      </c>
      <c r="B15" s="36"/>
      <c r="C15" s="48"/>
      <c r="D15" s="61">
        <v>12783</v>
      </c>
      <c r="E15" s="58"/>
      <c r="F15" s="61">
        <v>16131</v>
      </c>
      <c r="G15" s="58"/>
      <c r="H15" s="61">
        <v>39</v>
      </c>
      <c r="I15" s="58"/>
      <c r="J15" s="61">
        <v>302</v>
      </c>
      <c r="K15" s="48"/>
    </row>
    <row r="16" spans="1:11" s="22" customFormat="1" ht="18.75" customHeight="1">
      <c r="A16" s="22" t="s">
        <v>47</v>
      </c>
      <c r="B16" s="36"/>
      <c r="C16" s="48"/>
      <c r="D16" s="58">
        <f>SUM(D12:D15)</f>
        <v>19809</v>
      </c>
      <c r="E16" s="58"/>
      <c r="F16" s="58">
        <f>SUM(F12:F15)</f>
        <v>16131</v>
      </c>
      <c r="G16" s="58"/>
      <c r="H16" s="58">
        <f>SUM(H12:H15)</f>
        <v>60378</v>
      </c>
      <c r="I16" s="58"/>
      <c r="J16" s="58">
        <f>SUM(J12:J15)</f>
        <v>332105</v>
      </c>
      <c r="K16" s="48"/>
    </row>
    <row r="17" spans="1:11" s="22" customFormat="1" ht="18.75" customHeight="1">
      <c r="A17" s="6" t="s">
        <v>41</v>
      </c>
      <c r="B17" s="36"/>
      <c r="C17" s="48"/>
      <c r="D17" s="64">
        <f>SUM(D9:D16)-D16</f>
        <v>3218313</v>
      </c>
      <c r="E17" s="58"/>
      <c r="F17" s="64">
        <f>SUM(F9:F16)-F16</f>
        <v>3903207</v>
      </c>
      <c r="G17" s="58"/>
      <c r="H17" s="64">
        <f>SUM(H9:H16)-H16</f>
        <v>422569</v>
      </c>
      <c r="I17" s="58"/>
      <c r="J17" s="64">
        <f>SUM(J9:J16)-J16</f>
        <v>683451</v>
      </c>
      <c r="K17" s="48"/>
    </row>
    <row r="18" spans="1:11" s="22" customFormat="1" ht="18.75" customHeight="1">
      <c r="A18" s="6" t="s">
        <v>42</v>
      </c>
      <c r="B18" s="36"/>
      <c r="C18" s="48"/>
      <c r="D18" s="58"/>
      <c r="E18" s="58"/>
      <c r="F18" s="58"/>
      <c r="G18" s="58"/>
      <c r="H18" s="58"/>
      <c r="I18" s="58"/>
      <c r="J18" s="58"/>
      <c r="K18" s="48"/>
    </row>
    <row r="19" spans="1:11" s="22" customFormat="1" ht="18.75" customHeight="1">
      <c r="A19" s="8" t="s">
        <v>55</v>
      </c>
      <c r="B19" s="36">
        <v>2</v>
      </c>
      <c r="C19" s="48"/>
      <c r="D19" s="58">
        <v>1918583</v>
      </c>
      <c r="E19" s="58"/>
      <c r="F19" s="58">
        <v>2231664</v>
      </c>
      <c r="G19" s="58"/>
      <c r="H19" s="58">
        <v>266708</v>
      </c>
      <c r="I19" s="58"/>
      <c r="J19" s="58">
        <v>238805</v>
      </c>
      <c r="K19" s="48"/>
    </row>
    <row r="20" spans="1:11" s="22" customFormat="1" ht="18.75" customHeight="1">
      <c r="A20" s="22" t="s">
        <v>77</v>
      </c>
      <c r="B20" s="36"/>
      <c r="C20" s="48"/>
      <c r="D20" s="58">
        <v>744147</v>
      </c>
      <c r="E20" s="58"/>
      <c r="F20" s="58">
        <v>947917</v>
      </c>
      <c r="G20" s="58"/>
      <c r="H20" s="58">
        <v>40117</v>
      </c>
      <c r="I20" s="58"/>
      <c r="J20" s="58">
        <v>35406</v>
      </c>
      <c r="K20" s="48"/>
    </row>
    <row r="21" spans="1:11" s="22" customFormat="1" ht="18.75" customHeight="1">
      <c r="A21" s="22" t="s">
        <v>48</v>
      </c>
      <c r="B21" s="86">
        <v>19.5</v>
      </c>
      <c r="C21" s="48"/>
      <c r="D21" s="58">
        <v>152609</v>
      </c>
      <c r="E21" s="58"/>
      <c r="F21" s="58">
        <v>122387</v>
      </c>
      <c r="G21" s="58"/>
      <c r="H21" s="58">
        <v>34805</v>
      </c>
      <c r="I21" s="58"/>
      <c r="J21" s="58">
        <v>35939</v>
      </c>
      <c r="K21" s="48"/>
    </row>
    <row r="22" spans="1:11" s="22" customFormat="1" ht="18.75" customHeight="1">
      <c r="A22" s="8" t="s">
        <v>56</v>
      </c>
      <c r="B22" s="36"/>
      <c r="C22" s="48"/>
      <c r="D22" s="25">
        <v>0</v>
      </c>
      <c r="E22" s="58"/>
      <c r="F22" s="25">
        <v>22085</v>
      </c>
      <c r="G22" s="58"/>
      <c r="H22" s="25">
        <v>0</v>
      </c>
      <c r="I22" s="58"/>
      <c r="J22" s="25">
        <v>0</v>
      </c>
      <c r="K22" s="48"/>
    </row>
    <row r="23" spans="1:11" s="22" customFormat="1" ht="18.75" customHeight="1">
      <c r="A23" s="6" t="s">
        <v>43</v>
      </c>
      <c r="B23" s="36"/>
      <c r="C23" s="48"/>
      <c r="D23" s="25">
        <f>SUM(D19:D22)</f>
        <v>2815339</v>
      </c>
      <c r="E23" s="58"/>
      <c r="F23" s="25">
        <f>SUM(F19:F22)</f>
        <v>3324053</v>
      </c>
      <c r="G23" s="58"/>
      <c r="H23" s="25">
        <f>SUM(H19:H22)</f>
        <v>341630</v>
      </c>
      <c r="I23" s="58"/>
      <c r="J23" s="25">
        <f>SUM(J19:J22)</f>
        <v>310150</v>
      </c>
      <c r="K23" s="48"/>
    </row>
    <row r="24" spans="1:11" s="22" customFormat="1" ht="18.75" customHeight="1">
      <c r="A24" s="10" t="s">
        <v>181</v>
      </c>
      <c r="B24" s="36"/>
      <c r="C24" s="48"/>
      <c r="D24" s="58">
        <f>D17-D23</f>
        <v>402974</v>
      </c>
      <c r="E24" s="58"/>
      <c r="F24" s="58">
        <f>F17-F23</f>
        <v>579154</v>
      </c>
      <c r="G24" s="58"/>
      <c r="H24" s="58">
        <f>H17-H23</f>
        <v>80939</v>
      </c>
      <c r="I24" s="58"/>
      <c r="J24" s="58">
        <f>J17-J23</f>
        <v>373301</v>
      </c>
      <c r="K24" s="48"/>
    </row>
    <row r="25" spans="1:11" s="22" customFormat="1" ht="18.75" customHeight="1">
      <c r="A25" s="22" t="s">
        <v>258</v>
      </c>
      <c r="B25" s="36"/>
      <c r="C25" s="48"/>
      <c r="D25" s="58"/>
      <c r="E25" s="58"/>
      <c r="F25" s="58"/>
      <c r="G25" s="58"/>
      <c r="H25" s="58"/>
      <c r="I25" s="58"/>
      <c r="J25" s="58"/>
      <c r="K25" s="48"/>
    </row>
    <row r="26" spans="1:11" s="22" customFormat="1" ht="18.75" customHeight="1">
      <c r="A26" s="22" t="s">
        <v>259</v>
      </c>
      <c r="B26" s="36">
        <v>7</v>
      </c>
      <c r="C26" s="48"/>
      <c r="D26" s="58">
        <v>11728</v>
      </c>
      <c r="E26" s="58"/>
      <c r="F26" s="58">
        <v>9522</v>
      </c>
      <c r="G26" s="58"/>
      <c r="H26" s="58">
        <v>0</v>
      </c>
      <c r="I26" s="58"/>
      <c r="J26" s="58">
        <v>0</v>
      </c>
      <c r="K26" s="48"/>
    </row>
    <row r="27" spans="1:11" s="22" customFormat="1" ht="18.75" customHeight="1">
      <c r="A27" s="22" t="s">
        <v>179</v>
      </c>
      <c r="B27" s="36">
        <v>2</v>
      </c>
      <c r="C27" s="48"/>
      <c r="D27" s="58">
        <v>14891</v>
      </c>
      <c r="E27" s="58"/>
      <c r="F27" s="58">
        <v>26804</v>
      </c>
      <c r="G27" s="58"/>
      <c r="H27" s="58">
        <v>11599</v>
      </c>
      <c r="I27" s="58"/>
      <c r="J27" s="58">
        <v>17611</v>
      </c>
      <c r="K27" s="48"/>
    </row>
    <row r="28" spans="1:11" s="22" customFormat="1" ht="18.75" customHeight="1">
      <c r="A28" s="8" t="s">
        <v>57</v>
      </c>
      <c r="B28" s="36"/>
      <c r="C28" s="48"/>
      <c r="D28" s="25">
        <v>-19789</v>
      </c>
      <c r="E28" s="58"/>
      <c r="F28" s="25">
        <v>-17067</v>
      </c>
      <c r="G28" s="58"/>
      <c r="H28" s="25">
        <v>-603</v>
      </c>
      <c r="I28" s="58"/>
      <c r="J28" s="25">
        <v>-471</v>
      </c>
      <c r="K28" s="48"/>
    </row>
    <row r="29" spans="1:11" s="22" customFormat="1" ht="18.75" customHeight="1">
      <c r="A29" s="7" t="s">
        <v>189</v>
      </c>
      <c r="B29" s="36"/>
      <c r="C29" s="48"/>
      <c r="D29" s="58">
        <f>SUM(D24:D28)</f>
        <v>409804</v>
      </c>
      <c r="E29" s="58"/>
      <c r="F29" s="58">
        <f>SUM(F24:F28)</f>
        <v>598413</v>
      </c>
      <c r="G29" s="58"/>
      <c r="H29" s="58">
        <f>SUM(H24:H28)</f>
        <v>91935</v>
      </c>
      <c r="I29" s="58"/>
      <c r="J29" s="58">
        <f>SUM(J24:J28)</f>
        <v>390441</v>
      </c>
      <c r="K29" s="48"/>
    </row>
    <row r="30" spans="1:11" s="22" customFormat="1" ht="18.75" customHeight="1">
      <c r="A30" s="22" t="s">
        <v>187</v>
      </c>
      <c r="B30" s="36">
        <v>14</v>
      </c>
      <c r="C30" s="65"/>
      <c r="D30" s="25">
        <v>-130022</v>
      </c>
      <c r="E30" s="58"/>
      <c r="F30" s="25">
        <v>-224071</v>
      </c>
      <c r="G30" s="58"/>
      <c r="H30" s="25">
        <v>-16631</v>
      </c>
      <c r="I30" s="58"/>
      <c r="J30" s="25">
        <v>-76260</v>
      </c>
      <c r="K30" s="48"/>
    </row>
    <row r="31" spans="1:11" s="22" customFormat="1" ht="18.75" customHeight="1" thickBot="1">
      <c r="A31" s="6" t="s">
        <v>120</v>
      </c>
      <c r="B31" s="36"/>
      <c r="C31" s="65"/>
      <c r="D31" s="62">
        <f>SUM(D29:D30)</f>
        <v>279782</v>
      </c>
      <c r="E31" s="58"/>
      <c r="F31" s="62">
        <f>SUM(F29:F30)</f>
        <v>374342</v>
      </c>
      <c r="G31" s="58"/>
      <c r="H31" s="62">
        <f>SUM(H29:H30)</f>
        <v>75304</v>
      </c>
      <c r="I31" s="58"/>
      <c r="J31" s="62">
        <f>SUM(J29:J30)</f>
        <v>314181</v>
      </c>
      <c r="K31" s="48"/>
    </row>
    <row r="32" spans="1:11" s="22" customFormat="1" ht="18.75" customHeight="1" thickTop="1">
      <c r="B32" s="36"/>
      <c r="C32" s="48"/>
      <c r="D32" s="58"/>
      <c r="E32" s="58"/>
      <c r="F32" s="58"/>
      <c r="G32" s="58"/>
      <c r="H32" s="58"/>
      <c r="I32" s="24"/>
      <c r="J32" s="58"/>
      <c r="K32" s="48"/>
    </row>
    <row r="33" spans="1:11" s="22" customFormat="1" ht="18.75" customHeight="1">
      <c r="A33" s="6" t="s">
        <v>78</v>
      </c>
      <c r="B33" s="36"/>
      <c r="C33" s="48"/>
      <c r="D33" s="24"/>
      <c r="E33" s="21"/>
      <c r="F33" s="24"/>
      <c r="G33" s="21"/>
      <c r="H33" s="24"/>
      <c r="I33" s="24"/>
      <c r="J33" s="24"/>
      <c r="K33" s="48"/>
    </row>
    <row r="34" spans="1:11" s="22" customFormat="1" ht="18.75" customHeight="1" thickBot="1">
      <c r="A34" s="22" t="s">
        <v>79</v>
      </c>
      <c r="B34" s="36"/>
      <c r="C34" s="48"/>
      <c r="D34" s="24">
        <f>D31-D35</f>
        <v>176401</v>
      </c>
      <c r="E34" s="21"/>
      <c r="F34" s="24">
        <f>F31-F35</f>
        <v>240357</v>
      </c>
      <c r="G34" s="21"/>
      <c r="H34" s="66">
        <f>H31</f>
        <v>75304</v>
      </c>
      <c r="I34" s="24"/>
      <c r="J34" s="66">
        <f>J31</f>
        <v>314181</v>
      </c>
      <c r="K34" s="48"/>
    </row>
    <row r="35" spans="1:11" s="22" customFormat="1" ht="18.75" customHeight="1" thickTop="1">
      <c r="A35" s="22" t="s">
        <v>75</v>
      </c>
      <c r="B35" s="36"/>
      <c r="C35" s="48"/>
      <c r="D35" s="30">
        <v>103381</v>
      </c>
      <c r="E35" s="21"/>
      <c r="F35" s="30">
        <v>133985</v>
      </c>
      <c r="G35" s="21"/>
      <c r="H35" s="24"/>
      <c r="I35" s="24"/>
      <c r="J35" s="24"/>
      <c r="K35" s="48"/>
    </row>
    <row r="36" spans="1:11" s="22" customFormat="1" ht="18.75" customHeight="1" thickBot="1">
      <c r="B36" s="36"/>
      <c r="C36" s="48"/>
      <c r="D36" s="67">
        <f>D31</f>
        <v>279782</v>
      </c>
      <c r="E36" s="58"/>
      <c r="F36" s="67">
        <f>F31</f>
        <v>374342</v>
      </c>
      <c r="G36" s="58"/>
      <c r="H36" s="58"/>
      <c r="I36" s="58"/>
      <c r="J36" s="58"/>
      <c r="K36" s="48"/>
    </row>
    <row r="37" spans="1:11" s="22" customFormat="1" ht="18.75" customHeight="1" thickTop="1">
      <c r="B37" s="36"/>
      <c r="C37" s="48"/>
      <c r="D37" s="58"/>
      <c r="E37" s="58"/>
      <c r="F37" s="58"/>
      <c r="G37" s="58"/>
      <c r="H37" s="58"/>
      <c r="I37" s="58"/>
      <c r="J37" s="58"/>
      <c r="K37" s="48"/>
    </row>
    <row r="38" spans="1:11" s="22" customFormat="1" ht="18.75" customHeight="1">
      <c r="A38" s="6" t="s">
        <v>44</v>
      </c>
      <c r="B38" s="36">
        <v>15</v>
      </c>
      <c r="C38" s="48"/>
      <c r="D38" s="68"/>
      <c r="E38" s="48"/>
      <c r="F38" s="68"/>
      <c r="G38" s="48"/>
      <c r="H38" s="68"/>
      <c r="I38" s="68"/>
      <c r="J38" s="68"/>
      <c r="K38" s="48"/>
    </row>
    <row r="39" spans="1:11" s="22" customFormat="1" ht="18.75" customHeight="1" thickBot="1">
      <c r="A39" s="22" t="s">
        <v>155</v>
      </c>
      <c r="C39" s="48"/>
      <c r="D39" s="69">
        <f>D34/525000</f>
        <v>0.33600190476190478</v>
      </c>
      <c r="E39" s="70"/>
      <c r="F39" s="69">
        <f>F34/525000</f>
        <v>0.45782285714285714</v>
      </c>
      <c r="G39" s="70"/>
      <c r="H39" s="69">
        <f>H34/525000</f>
        <v>0.14343619047619047</v>
      </c>
      <c r="I39" s="70"/>
      <c r="J39" s="69">
        <f>J34/525000</f>
        <v>0.59843999999999997</v>
      </c>
      <c r="K39" s="48"/>
    </row>
    <row r="40" spans="1:11" s="22" customFormat="1" ht="18.75" customHeight="1" thickTop="1">
      <c r="B40" s="36"/>
      <c r="C40" s="48"/>
      <c r="D40" s="71"/>
      <c r="E40" s="70"/>
      <c r="F40" s="71"/>
      <c r="G40" s="70"/>
      <c r="H40" s="71"/>
      <c r="I40" s="70"/>
      <c r="J40" s="71"/>
      <c r="K40" s="48"/>
    </row>
    <row r="41" spans="1:11" s="22" customFormat="1" ht="18.75" customHeight="1">
      <c r="A41" s="22" t="s">
        <v>255</v>
      </c>
      <c r="B41" s="36"/>
      <c r="C41" s="48"/>
      <c r="D41" s="71"/>
      <c r="E41" s="70"/>
      <c r="F41" s="71"/>
      <c r="G41" s="70"/>
      <c r="H41" s="71"/>
      <c r="I41" s="70"/>
      <c r="J41" s="71"/>
      <c r="K41" s="48"/>
    </row>
    <row r="42" spans="1:11" s="22" customFormat="1" ht="18.75" customHeight="1" thickBot="1">
      <c r="A42" s="22" t="s">
        <v>256</v>
      </c>
      <c r="B42" s="36"/>
      <c r="C42" s="48"/>
      <c r="D42" s="66">
        <v>525000</v>
      </c>
      <c r="E42" s="70"/>
      <c r="F42" s="66">
        <v>525000</v>
      </c>
      <c r="G42" s="70"/>
      <c r="H42" s="66">
        <v>525000</v>
      </c>
      <c r="I42" s="70"/>
      <c r="J42" s="66">
        <v>525000</v>
      </c>
      <c r="K42" s="48"/>
    </row>
    <row r="43" spans="1:11" ht="18.75" customHeight="1" thickTop="1">
      <c r="D43" s="14"/>
      <c r="F43" s="14"/>
      <c r="H43" s="14"/>
      <c r="I43" s="14"/>
      <c r="J43" s="14"/>
    </row>
    <row r="44" spans="1:11" ht="18.75" customHeight="1">
      <c r="A44" s="8" t="s">
        <v>1</v>
      </c>
      <c r="D44" s="14"/>
      <c r="F44" s="14"/>
      <c r="H44" s="14"/>
      <c r="I44" s="14"/>
      <c r="J44" s="14"/>
    </row>
    <row r="45" spans="1:11" s="8" customFormat="1" ht="18.75" customHeight="1">
      <c r="A45" s="6"/>
      <c r="B45" s="7"/>
      <c r="C45" s="7"/>
      <c r="D45" s="7"/>
      <c r="E45" s="7"/>
      <c r="F45" s="7"/>
      <c r="G45" s="7"/>
      <c r="H45" s="7"/>
      <c r="I45" s="7"/>
      <c r="K45" s="9" t="s">
        <v>119</v>
      </c>
    </row>
    <row r="46" spans="1:11" s="8" customFormat="1" ht="18.75" customHeight="1">
      <c r="A46" s="6" t="s">
        <v>58</v>
      </c>
      <c r="B46" s="7"/>
      <c r="C46" s="7"/>
      <c r="D46" s="7"/>
      <c r="E46" s="7"/>
      <c r="F46" s="7"/>
      <c r="G46" s="7"/>
      <c r="H46" s="7"/>
      <c r="I46" s="7"/>
      <c r="J46" s="7"/>
    </row>
    <row r="47" spans="1:11" s="8" customFormat="1" ht="18.75" customHeight="1">
      <c r="A47" s="6" t="s">
        <v>134</v>
      </c>
      <c r="B47" s="10"/>
      <c r="C47" s="10"/>
      <c r="D47" s="10"/>
      <c r="E47" s="10"/>
      <c r="F47" s="10"/>
      <c r="G47" s="10"/>
      <c r="H47" s="11"/>
      <c r="I47" s="10"/>
      <c r="J47" s="11"/>
    </row>
    <row r="48" spans="1:11" s="8" customFormat="1" ht="18.75" customHeight="1">
      <c r="A48" s="6" t="s">
        <v>236</v>
      </c>
      <c r="B48" s="10"/>
      <c r="C48" s="10"/>
      <c r="D48" s="10"/>
      <c r="E48" s="10"/>
      <c r="F48" s="10"/>
      <c r="G48" s="10"/>
      <c r="H48" s="11"/>
      <c r="I48" s="10"/>
      <c r="J48" s="11"/>
    </row>
    <row r="49" spans="1:12" ht="18.75" customHeight="1">
      <c r="B49" s="20"/>
      <c r="H49" s="20"/>
      <c r="J49" s="14"/>
      <c r="K49" s="14" t="s">
        <v>116</v>
      </c>
    </row>
    <row r="50" spans="1:12" s="7" customFormat="1" ht="18.75" customHeight="1">
      <c r="C50" s="8"/>
      <c r="D50" s="53"/>
      <c r="E50" s="53" t="s">
        <v>13</v>
      </c>
      <c r="F50" s="53"/>
      <c r="G50" s="52"/>
      <c r="H50" s="53"/>
      <c r="I50" s="53" t="s">
        <v>14</v>
      </c>
      <c r="J50" s="53"/>
    </row>
    <row r="51" spans="1:12" s="7" customFormat="1" ht="18.75" customHeight="1">
      <c r="B51" s="16"/>
      <c r="D51" s="17">
        <v>2026</v>
      </c>
      <c r="E51" s="18"/>
      <c r="F51" s="17">
        <v>2025</v>
      </c>
      <c r="G51" s="18"/>
      <c r="H51" s="17">
        <v>2026</v>
      </c>
      <c r="I51" s="18"/>
      <c r="J51" s="17">
        <v>2025</v>
      </c>
      <c r="K51" s="13"/>
      <c r="L51" s="13"/>
    </row>
    <row r="52" spans="1:12" s="7" customFormat="1" ht="18.75" customHeight="1">
      <c r="B52" s="8"/>
      <c r="C52" s="8"/>
      <c r="D52" s="1"/>
      <c r="E52" s="27"/>
      <c r="F52" s="1"/>
      <c r="G52" s="18"/>
      <c r="H52" s="17"/>
      <c r="I52" s="18"/>
      <c r="J52" s="17"/>
    </row>
    <row r="53" spans="1:12" s="7" customFormat="1" ht="18.75" customHeight="1">
      <c r="A53" s="72" t="s">
        <v>120</v>
      </c>
      <c r="B53" s="8"/>
      <c r="C53" s="8"/>
      <c r="D53" s="28">
        <f>D31</f>
        <v>279782</v>
      </c>
      <c r="E53" s="21"/>
      <c r="F53" s="28">
        <f>F31</f>
        <v>374342</v>
      </c>
      <c r="G53" s="21"/>
      <c r="H53" s="28">
        <f>H31</f>
        <v>75304</v>
      </c>
      <c r="I53" s="21"/>
      <c r="J53" s="28">
        <f>J31</f>
        <v>314181</v>
      </c>
    </row>
    <row r="54" spans="1:12" s="7" customFormat="1" ht="18.75" customHeight="1">
      <c r="A54" s="26"/>
      <c r="B54" s="8"/>
      <c r="C54" s="8"/>
      <c r="D54" s="1"/>
      <c r="E54" s="27"/>
      <c r="F54" s="1"/>
      <c r="G54" s="27"/>
      <c r="H54" s="1"/>
      <c r="I54" s="27"/>
      <c r="J54" s="1"/>
    </row>
    <row r="55" spans="1:12" s="7" customFormat="1" ht="18.75" customHeight="1">
      <c r="A55" s="72" t="s">
        <v>146</v>
      </c>
      <c r="B55" s="8"/>
      <c r="C55" s="8"/>
      <c r="D55" s="1"/>
      <c r="E55" s="27"/>
      <c r="F55" s="1"/>
      <c r="G55" s="27"/>
      <c r="H55" s="1"/>
      <c r="I55" s="27"/>
      <c r="J55" s="1"/>
    </row>
    <row r="56" spans="1:12" s="7" customFormat="1" ht="18.75" customHeight="1">
      <c r="A56" s="73" t="s">
        <v>150</v>
      </c>
      <c r="B56" s="8"/>
      <c r="C56" s="8"/>
      <c r="D56" s="1"/>
      <c r="E56" s="27"/>
      <c r="F56" s="1"/>
      <c r="G56" s="27"/>
      <c r="H56" s="1"/>
      <c r="I56" s="27"/>
      <c r="J56" s="1"/>
    </row>
    <row r="57" spans="1:12" s="7" customFormat="1" ht="18.75" customHeight="1">
      <c r="A57" s="73" t="s">
        <v>151</v>
      </c>
      <c r="B57" s="8"/>
      <c r="C57" s="8"/>
      <c r="D57" s="1"/>
      <c r="E57" s="27"/>
      <c r="F57" s="1"/>
      <c r="G57" s="27"/>
      <c r="H57" s="1"/>
      <c r="I57" s="27"/>
      <c r="J57" s="1"/>
    </row>
    <row r="58" spans="1:12" s="7" customFormat="1" ht="18.75" customHeight="1">
      <c r="A58" s="26" t="s">
        <v>80</v>
      </c>
      <c r="B58" s="8"/>
      <c r="C58" s="8"/>
      <c r="D58" s="1"/>
      <c r="E58" s="27"/>
      <c r="F58" s="1"/>
      <c r="G58" s="27"/>
      <c r="H58" s="1"/>
      <c r="I58" s="27"/>
      <c r="J58" s="1"/>
    </row>
    <row r="59" spans="1:12" s="7" customFormat="1" ht="18.75" customHeight="1">
      <c r="A59" s="26" t="s">
        <v>145</v>
      </c>
      <c r="B59" s="8"/>
      <c r="C59" s="8"/>
      <c r="D59" s="28">
        <v>172199</v>
      </c>
      <c r="E59" s="21"/>
      <c r="F59" s="28">
        <v>-8538</v>
      </c>
      <c r="G59" s="21"/>
      <c r="H59" s="28">
        <v>0</v>
      </c>
      <c r="I59" s="21"/>
      <c r="J59" s="28">
        <v>0</v>
      </c>
    </row>
    <row r="60" spans="1:12" s="7" customFormat="1" ht="18.75" customHeight="1">
      <c r="A60" s="26" t="s">
        <v>150</v>
      </c>
      <c r="B60" s="8"/>
      <c r="C60" s="8"/>
      <c r="D60" s="21" t="s">
        <v>169</v>
      </c>
      <c r="E60" s="21"/>
      <c r="F60" s="21"/>
      <c r="G60" s="21"/>
      <c r="H60" s="21"/>
      <c r="I60" s="21"/>
      <c r="J60" s="21"/>
    </row>
    <row r="61" spans="1:12" s="7" customFormat="1" ht="18.75" customHeight="1">
      <c r="A61" s="26" t="s">
        <v>177</v>
      </c>
      <c r="B61" s="8"/>
      <c r="C61" s="8"/>
      <c r="D61" s="28">
        <f>SUM(D58:D59)</f>
        <v>172199</v>
      </c>
      <c r="E61" s="21"/>
      <c r="F61" s="28">
        <f>SUM(F58:F59)</f>
        <v>-8538</v>
      </c>
      <c r="G61" s="21"/>
      <c r="H61" s="28">
        <f>SUM(H55:H59)</f>
        <v>0</v>
      </c>
      <c r="I61" s="21"/>
      <c r="J61" s="28">
        <f>SUM(J55:J59)</f>
        <v>0</v>
      </c>
    </row>
    <row r="62" spans="1:12" s="7" customFormat="1" ht="18.75" customHeight="1">
      <c r="A62" s="26"/>
      <c r="B62" s="8"/>
      <c r="C62" s="8"/>
      <c r="D62" s="21"/>
      <c r="E62" s="21"/>
      <c r="F62" s="21"/>
      <c r="G62" s="21"/>
      <c r="H62" s="21"/>
      <c r="I62" s="21"/>
      <c r="J62" s="21"/>
    </row>
    <row r="63" spans="1:12" s="7" customFormat="1" ht="18.75" customHeight="1">
      <c r="A63" s="72" t="s">
        <v>121</v>
      </c>
      <c r="B63" s="8"/>
      <c r="C63" s="8"/>
      <c r="D63" s="2">
        <f>D61</f>
        <v>172199</v>
      </c>
      <c r="E63" s="27"/>
      <c r="F63" s="2">
        <f>F61</f>
        <v>-8538</v>
      </c>
      <c r="G63" s="27"/>
      <c r="H63" s="2">
        <f>H61</f>
        <v>0</v>
      </c>
      <c r="I63" s="27"/>
      <c r="J63" s="2">
        <f>J61</f>
        <v>0</v>
      </c>
    </row>
    <row r="64" spans="1:12" s="7" customFormat="1" ht="18.75" customHeight="1">
      <c r="A64" s="26"/>
      <c r="B64" s="8"/>
      <c r="C64" s="8"/>
      <c r="D64" s="21"/>
      <c r="E64" s="27"/>
      <c r="F64" s="21"/>
      <c r="G64" s="27"/>
      <c r="H64" s="1"/>
      <c r="I64" s="27"/>
      <c r="J64" s="1"/>
    </row>
    <row r="65" spans="1:10" s="7" customFormat="1" ht="18.75" customHeight="1" thickBot="1">
      <c r="A65" s="72" t="s">
        <v>117</v>
      </c>
      <c r="B65" s="8"/>
      <c r="C65" s="8"/>
      <c r="D65" s="74">
        <f>D53+D63</f>
        <v>451981</v>
      </c>
      <c r="E65" s="21"/>
      <c r="F65" s="74">
        <f>F53+F63</f>
        <v>365804</v>
      </c>
      <c r="G65" s="21"/>
      <c r="H65" s="74">
        <f>H53+H63</f>
        <v>75304</v>
      </c>
      <c r="I65" s="21"/>
      <c r="J65" s="74">
        <f>J53+J63</f>
        <v>314181</v>
      </c>
    </row>
    <row r="66" spans="1:10" s="7" customFormat="1" ht="18.75" customHeight="1" thickTop="1">
      <c r="A66" s="26"/>
      <c r="B66" s="8"/>
      <c r="C66" s="8"/>
      <c r="D66" s="21"/>
      <c r="E66" s="27"/>
      <c r="F66" s="21"/>
      <c r="G66" s="27"/>
      <c r="H66" s="1"/>
      <c r="I66" s="27"/>
      <c r="J66" s="1"/>
    </row>
    <row r="67" spans="1:10" s="7" customFormat="1" ht="18.75" customHeight="1">
      <c r="A67" s="6" t="s">
        <v>81</v>
      </c>
      <c r="B67" s="8"/>
      <c r="C67" s="8"/>
      <c r="D67" s="21"/>
      <c r="E67" s="27"/>
      <c r="F67" s="21"/>
      <c r="G67" s="27"/>
      <c r="H67" s="1"/>
      <c r="I67" s="27"/>
      <c r="J67" s="1"/>
    </row>
    <row r="68" spans="1:10" s="7" customFormat="1" ht="18.75" customHeight="1" thickBot="1">
      <c r="A68" s="22" t="s">
        <v>79</v>
      </c>
      <c r="B68" s="8"/>
      <c r="C68" s="8"/>
      <c r="D68" s="21">
        <f>SUM(D70-D69)</f>
        <v>282960</v>
      </c>
      <c r="E68" s="21"/>
      <c r="F68" s="21">
        <f>SUM(F70-F69)</f>
        <v>235115</v>
      </c>
      <c r="G68" s="21"/>
      <c r="H68" s="74">
        <f>H65</f>
        <v>75304</v>
      </c>
      <c r="I68" s="21"/>
      <c r="J68" s="74">
        <f>J65</f>
        <v>314181</v>
      </c>
    </row>
    <row r="69" spans="1:10" s="7" customFormat="1" ht="18.75" customHeight="1" thickTop="1">
      <c r="A69" s="22" t="s">
        <v>75</v>
      </c>
      <c r="B69" s="8"/>
      <c r="C69" s="8"/>
      <c r="D69" s="28">
        <v>169021</v>
      </c>
      <c r="E69" s="21"/>
      <c r="F69" s="28">
        <v>130689</v>
      </c>
      <c r="G69" s="21"/>
      <c r="H69" s="21"/>
      <c r="I69" s="21"/>
      <c r="J69" s="21"/>
    </row>
    <row r="70" spans="1:10" s="7" customFormat="1" ht="18.75" customHeight="1" thickBot="1">
      <c r="A70" s="26"/>
      <c r="B70" s="8"/>
      <c r="C70" s="8"/>
      <c r="D70" s="75">
        <f>D65</f>
        <v>451981</v>
      </c>
      <c r="E70" s="21"/>
      <c r="F70" s="75">
        <f>F65</f>
        <v>365804</v>
      </c>
      <c r="G70" s="21"/>
      <c r="H70" s="21"/>
      <c r="I70" s="21"/>
      <c r="J70" s="21"/>
    </row>
    <row r="71" spans="1:10" s="7" customFormat="1" ht="18.75" customHeight="1" thickTop="1">
      <c r="A71" s="26"/>
      <c r="B71" s="8"/>
      <c r="C71" s="8"/>
      <c r="D71" s="21"/>
      <c r="E71" s="21"/>
      <c r="F71" s="21"/>
      <c r="G71" s="21"/>
      <c r="H71" s="21"/>
      <c r="I71" s="21"/>
      <c r="J71" s="21"/>
    </row>
    <row r="72" spans="1:10" s="7" customFormat="1" ht="18.75" customHeight="1">
      <c r="A72" s="22" t="s">
        <v>1</v>
      </c>
      <c r="B72" s="8"/>
      <c r="C72" s="8"/>
      <c r="D72" s="1"/>
      <c r="E72" s="27"/>
      <c r="F72" s="1"/>
      <c r="G72" s="27"/>
      <c r="H72" s="1"/>
      <c r="I72" s="27"/>
      <c r="J72" s="1"/>
    </row>
    <row r="73" spans="1:10" ht="18.75" customHeight="1">
      <c r="B73" s="20"/>
    </row>
    <row r="74" spans="1:10" ht="18.75" customHeight="1">
      <c r="B74" s="20"/>
    </row>
  </sheetData>
  <printOptions horizontalCentered="1" gridLinesSet="0"/>
  <pageMargins left="0.82677165354330695" right="0.23" top="0.78740157480314998" bottom="0.196850393700787" header="0.196850393700787" footer="0.196850393700787"/>
  <pageSetup paperSize="9" scale="90" orientation="portrait" r:id="rId1"/>
  <headerFooter alignWithMargins="0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C852A-69A1-4DFA-A276-75C2A2607750}">
  <dimension ref="A1:AB36"/>
  <sheetViews>
    <sheetView showGridLines="0" view="pageBreakPreview" zoomScaleNormal="100" zoomScaleSheetLayoutView="100" workbookViewId="0">
      <selection activeCell="B97" sqref="B97"/>
    </sheetView>
  </sheetViews>
  <sheetFormatPr defaultColWidth="9.33203125" defaultRowHeight="16.95" customHeight="1"/>
  <cols>
    <col min="1" max="1" width="25.44140625" style="48" customWidth="1"/>
    <col min="2" max="2" width="3.6640625" style="48" customWidth="1"/>
    <col min="3" max="3" width="5" style="48" customWidth="1"/>
    <col min="4" max="4" width="0.6640625" style="48" customWidth="1"/>
    <col min="5" max="5" width="12" style="48" customWidth="1"/>
    <col min="6" max="6" width="0.6640625" style="48" customWidth="1"/>
    <col min="7" max="7" width="9.44140625" style="48" customWidth="1"/>
    <col min="8" max="8" width="0.6640625" style="48" customWidth="1"/>
    <col min="9" max="9" width="11" style="48" customWidth="1"/>
    <col min="10" max="10" width="0.6640625" style="48" customWidth="1"/>
    <col min="11" max="11" width="11" style="48" customWidth="1"/>
    <col min="12" max="12" width="0.6640625" style="48" customWidth="1"/>
    <col min="13" max="13" width="12.33203125" style="48" customWidth="1"/>
    <col min="14" max="14" width="0.6640625" style="48" customWidth="1"/>
    <col min="15" max="15" width="13.6640625" style="48" customWidth="1"/>
    <col min="16" max="16" width="0.6640625" style="48" customWidth="1"/>
    <col min="17" max="17" width="13.33203125" style="48" customWidth="1"/>
    <col min="18" max="18" width="0.6640625" style="48" customWidth="1"/>
    <col min="19" max="19" width="13.33203125" style="48" customWidth="1"/>
    <col min="20" max="20" width="0.6640625" style="48" customWidth="1"/>
    <col min="21" max="21" width="12.33203125" style="48" customWidth="1"/>
    <col min="22" max="22" width="0.6640625" style="48" customWidth="1"/>
    <col min="23" max="23" width="12.6640625" style="48" customWidth="1"/>
    <col min="24" max="24" width="0.6640625" style="48" customWidth="1"/>
    <col min="25" max="25" width="13.44140625" style="48" customWidth="1"/>
    <col min="26" max="26" width="0.6640625" style="48" customWidth="1"/>
    <col min="27" max="27" width="12.6640625" style="48" customWidth="1"/>
    <col min="28" max="28" width="1.33203125" style="48" customWidth="1"/>
    <col min="29" max="29" width="0.6640625" style="48" customWidth="1"/>
    <col min="30" max="16384" width="9.33203125" style="48"/>
  </cols>
  <sheetData>
    <row r="1" spans="1:28" ht="16.95" customHeight="1">
      <c r="AA1" s="9" t="s">
        <v>119</v>
      </c>
    </row>
    <row r="2" spans="1:28" ht="16.95" customHeight="1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2"/>
      <c r="R2" s="6"/>
      <c r="S2" s="12"/>
      <c r="T2" s="6"/>
      <c r="U2" s="12"/>
      <c r="V2" s="12"/>
      <c r="W2" s="12"/>
      <c r="X2" s="12"/>
      <c r="Y2" s="12"/>
      <c r="Z2" s="12"/>
      <c r="AA2" s="9"/>
      <c r="AB2" s="12"/>
    </row>
    <row r="3" spans="1:28" ht="16.95" customHeight="1">
      <c r="A3" s="6" t="s">
        <v>149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49"/>
      <c r="P3" s="49"/>
      <c r="Q3" s="12"/>
      <c r="R3" s="49"/>
      <c r="S3" s="12"/>
      <c r="T3" s="49"/>
      <c r="U3" s="12"/>
      <c r="V3" s="12"/>
      <c r="W3" s="12"/>
      <c r="X3" s="12"/>
      <c r="Y3" s="12"/>
      <c r="Z3" s="12"/>
      <c r="AA3" s="12"/>
      <c r="AB3" s="12"/>
    </row>
    <row r="4" spans="1:28" ht="16.95" customHeight="1">
      <c r="A4" s="6" t="s">
        <v>236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12"/>
      <c r="X4" s="12"/>
      <c r="Y4" s="12"/>
      <c r="Z4" s="12"/>
      <c r="AA4" s="12"/>
      <c r="AB4" s="12"/>
    </row>
    <row r="5" spans="1:28" ht="16.9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14"/>
      <c r="Z5" s="14"/>
      <c r="AA5" s="9" t="s">
        <v>116</v>
      </c>
      <c r="AB5" s="14"/>
    </row>
    <row r="6" spans="1:28" s="52" customFormat="1" ht="16.95" customHeight="1">
      <c r="A6" s="51"/>
      <c r="B6" s="51"/>
      <c r="C6" s="51"/>
      <c r="E6" s="89" t="s">
        <v>13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</row>
    <row r="7" spans="1:28" s="52" customFormat="1" ht="16.95" customHeight="1">
      <c r="A7" s="51"/>
      <c r="B7" s="51"/>
      <c r="C7" s="51"/>
      <c r="D7" s="48"/>
      <c r="E7" s="90" t="s">
        <v>74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48"/>
      <c r="Y7" s="48"/>
      <c r="Z7" s="48"/>
      <c r="AA7" s="48"/>
      <c r="AB7" s="48"/>
    </row>
    <row r="8" spans="1:28" s="52" customFormat="1" ht="16.95" customHeight="1">
      <c r="A8" s="51"/>
      <c r="B8" s="51"/>
      <c r="C8" s="51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91" t="s">
        <v>73</v>
      </c>
      <c r="P8" s="91"/>
      <c r="Q8" s="91"/>
      <c r="R8" s="91"/>
      <c r="S8" s="91"/>
      <c r="T8" s="91"/>
      <c r="U8" s="91"/>
      <c r="V8" s="55"/>
      <c r="W8" s="55"/>
      <c r="X8" s="48"/>
      <c r="Y8" s="48"/>
      <c r="Z8" s="48"/>
      <c r="AA8" s="48"/>
      <c r="AB8" s="48"/>
    </row>
    <row r="9" spans="1:28" s="52" customFormat="1" ht="16.95" customHeight="1">
      <c r="A9" s="51"/>
      <c r="B9" s="51"/>
      <c r="C9" s="5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56" t="s">
        <v>193</v>
      </c>
      <c r="P9" s="49"/>
      <c r="Q9" s="49"/>
      <c r="R9" s="49"/>
      <c r="S9" s="49"/>
      <c r="T9" s="49"/>
      <c r="U9" s="49"/>
      <c r="V9" s="48"/>
      <c r="W9" s="48"/>
      <c r="X9" s="48"/>
      <c r="Y9" s="48"/>
      <c r="Z9" s="48"/>
      <c r="AA9" s="48"/>
      <c r="AB9" s="48"/>
    </row>
    <row r="10" spans="1:28" s="52" customFormat="1" ht="16.95" customHeight="1">
      <c r="A10" s="51"/>
      <c r="B10" s="51"/>
      <c r="C10" s="51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 t="s">
        <v>195</v>
      </c>
      <c r="P10" s="49"/>
      <c r="Q10" s="49"/>
      <c r="R10" s="49"/>
      <c r="S10" s="49"/>
      <c r="T10" s="49"/>
      <c r="U10" s="49"/>
      <c r="V10" s="48"/>
      <c r="W10" s="48"/>
      <c r="X10" s="48"/>
      <c r="Y10" s="48"/>
      <c r="Z10" s="48"/>
      <c r="AA10" s="48"/>
      <c r="AB10" s="48"/>
    </row>
    <row r="11" spans="1:28" s="52" customFormat="1" ht="16.95" customHeight="1">
      <c r="A11" s="51"/>
      <c r="B11" s="51"/>
      <c r="C11" s="51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54" t="s">
        <v>194</v>
      </c>
      <c r="P11" s="49"/>
      <c r="Q11" s="49"/>
      <c r="R11" s="49"/>
      <c r="S11" s="49"/>
      <c r="T11" s="49"/>
      <c r="U11" s="49"/>
      <c r="V11" s="48"/>
      <c r="W11" s="48"/>
      <c r="X11" s="48"/>
      <c r="Y11" s="48"/>
      <c r="Z11" s="48"/>
      <c r="AA11" s="48"/>
      <c r="AB11" s="48"/>
    </row>
    <row r="12" spans="1:28" s="52" customFormat="1" ht="16.95" customHeight="1">
      <c r="A12" s="51"/>
      <c r="B12" s="51"/>
      <c r="C12" s="51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9" t="s">
        <v>86</v>
      </c>
      <c r="P12" s="49"/>
      <c r="Q12" s="49"/>
      <c r="R12" s="49"/>
      <c r="S12" s="49"/>
      <c r="T12" s="49"/>
      <c r="U12" s="49"/>
      <c r="V12" s="49"/>
      <c r="W12" s="49"/>
      <c r="X12" s="48"/>
      <c r="Y12" s="48"/>
      <c r="Z12" s="48"/>
      <c r="AA12" s="48"/>
      <c r="AB12" s="48"/>
    </row>
    <row r="13" spans="1:28" s="49" customFormat="1" ht="16.95" customHeight="1">
      <c r="D13" s="92"/>
      <c r="E13" s="92"/>
      <c r="O13" s="49" t="s">
        <v>87</v>
      </c>
    </row>
    <row r="14" spans="1:28" s="49" customFormat="1" ht="16.95" customHeight="1">
      <c r="I14" s="93" t="s">
        <v>2</v>
      </c>
      <c r="J14" s="93"/>
      <c r="K14" s="93"/>
      <c r="L14" s="93"/>
      <c r="M14" s="93"/>
      <c r="O14" s="49" t="s">
        <v>88</v>
      </c>
      <c r="Q14" s="49" t="s">
        <v>140</v>
      </c>
      <c r="S14" s="49" t="s">
        <v>124</v>
      </c>
      <c r="U14" s="49" t="s">
        <v>89</v>
      </c>
      <c r="W14" s="49" t="s">
        <v>51</v>
      </c>
      <c r="Y14" s="49" t="s">
        <v>90</v>
      </c>
    </row>
    <row r="15" spans="1:28" s="49" customFormat="1" ht="16.95" customHeight="1">
      <c r="E15" s="49" t="s">
        <v>60</v>
      </c>
      <c r="I15" s="88" t="s">
        <v>35</v>
      </c>
      <c r="J15" s="88"/>
      <c r="K15" s="88"/>
      <c r="L15" s="32"/>
      <c r="M15" s="32"/>
      <c r="O15" s="49" t="s">
        <v>91</v>
      </c>
      <c r="Q15" s="49" t="s">
        <v>141</v>
      </c>
      <c r="S15" s="49" t="s">
        <v>125</v>
      </c>
      <c r="U15" s="49" t="s">
        <v>92</v>
      </c>
      <c r="W15" s="49" t="s">
        <v>93</v>
      </c>
      <c r="Y15" s="49" t="s">
        <v>94</v>
      </c>
      <c r="AA15" s="49" t="s">
        <v>9</v>
      </c>
    </row>
    <row r="16" spans="1:28" s="49" customFormat="1" ht="16.95" customHeight="1">
      <c r="E16" s="49" t="s">
        <v>122</v>
      </c>
      <c r="G16" s="49" t="s">
        <v>3</v>
      </c>
      <c r="I16" s="32" t="s">
        <v>4</v>
      </c>
      <c r="J16" s="32"/>
      <c r="K16" s="32" t="s">
        <v>5</v>
      </c>
      <c r="L16" s="32"/>
      <c r="M16" s="32"/>
      <c r="O16" s="49" t="s">
        <v>95</v>
      </c>
      <c r="Q16" s="49" t="s">
        <v>142</v>
      </c>
      <c r="S16" s="49" t="s">
        <v>126</v>
      </c>
      <c r="U16" s="49" t="s">
        <v>96</v>
      </c>
      <c r="W16" s="49" t="s">
        <v>97</v>
      </c>
      <c r="Y16" s="49" t="s">
        <v>98</v>
      </c>
      <c r="AA16" s="49" t="s">
        <v>96</v>
      </c>
    </row>
    <row r="17" spans="1:28" s="49" customFormat="1" ht="16.95" customHeight="1">
      <c r="C17" s="16"/>
      <c r="E17" s="54" t="s">
        <v>59</v>
      </c>
      <c r="G17" s="54" t="s">
        <v>148</v>
      </c>
      <c r="I17" s="34" t="s">
        <v>7</v>
      </c>
      <c r="J17" s="32"/>
      <c r="K17" s="34" t="s">
        <v>7</v>
      </c>
      <c r="L17" s="32"/>
      <c r="M17" s="34" t="s">
        <v>8</v>
      </c>
      <c r="O17" s="54" t="s">
        <v>99</v>
      </c>
      <c r="Q17" s="54" t="s">
        <v>147</v>
      </c>
      <c r="S17" s="54" t="s">
        <v>127</v>
      </c>
      <c r="U17" s="54" t="s">
        <v>100</v>
      </c>
      <c r="W17" s="54" t="s">
        <v>101</v>
      </c>
      <c r="Y17" s="54" t="s">
        <v>102</v>
      </c>
      <c r="AA17" s="54" t="s">
        <v>100</v>
      </c>
    </row>
    <row r="18" spans="1:28" ht="16.95" customHeight="1">
      <c r="A18" s="6" t="s">
        <v>212</v>
      </c>
      <c r="C18" s="57"/>
      <c r="D18" s="49"/>
      <c r="E18" s="37">
        <v>525000</v>
      </c>
      <c r="F18" s="38"/>
      <c r="G18" s="37">
        <v>680400</v>
      </c>
      <c r="H18" s="38"/>
      <c r="I18" s="37">
        <v>52500</v>
      </c>
      <c r="J18" s="58"/>
      <c r="K18" s="37">
        <v>1310600</v>
      </c>
      <c r="L18" s="21"/>
      <c r="M18" s="37">
        <v>5833125</v>
      </c>
      <c r="N18" s="38"/>
      <c r="O18" s="37">
        <v>38251</v>
      </c>
      <c r="P18" s="37"/>
      <c r="Q18" s="37">
        <v>75949</v>
      </c>
      <c r="R18" s="58"/>
      <c r="S18" s="37">
        <v>556</v>
      </c>
      <c r="T18" s="58"/>
      <c r="U18" s="58">
        <f>SUM(O18:S18)</f>
        <v>114756</v>
      </c>
      <c r="V18" s="21"/>
      <c r="W18" s="37">
        <f>SUM(E18:S18)</f>
        <v>8516381</v>
      </c>
      <c r="X18" s="58"/>
      <c r="Y18" s="37">
        <v>2516871</v>
      </c>
      <c r="Z18" s="58"/>
      <c r="AA18" s="21">
        <f>SUM(W18:Y18)</f>
        <v>11033252</v>
      </c>
    </row>
    <row r="19" spans="1:28" ht="16.95" customHeight="1">
      <c r="A19" s="22" t="s">
        <v>152</v>
      </c>
      <c r="D19" s="49"/>
      <c r="E19" s="42">
        <v>0</v>
      </c>
      <c r="F19" s="21"/>
      <c r="G19" s="42">
        <v>0</v>
      </c>
      <c r="H19" s="21"/>
      <c r="I19" s="42">
        <v>0</v>
      </c>
      <c r="J19" s="21"/>
      <c r="K19" s="42">
        <v>0</v>
      </c>
      <c r="L19" s="21"/>
      <c r="M19" s="42">
        <f>PLE!F34</f>
        <v>240357</v>
      </c>
      <c r="N19" s="21"/>
      <c r="O19" s="42">
        <v>0</v>
      </c>
      <c r="P19" s="21"/>
      <c r="Q19" s="42">
        <v>0</v>
      </c>
      <c r="R19" s="21"/>
      <c r="S19" s="59">
        <v>0</v>
      </c>
      <c r="T19" s="21"/>
      <c r="U19" s="59">
        <f>SUM(O19:T19)</f>
        <v>0</v>
      </c>
      <c r="V19" s="21"/>
      <c r="W19" s="59">
        <f>SUM(E19:T19)</f>
        <v>240357</v>
      </c>
      <c r="X19" s="21"/>
      <c r="Y19" s="42">
        <v>133985</v>
      </c>
      <c r="Z19" s="21"/>
      <c r="AA19" s="42">
        <f>SUM(W19:Y19)</f>
        <v>374342</v>
      </c>
    </row>
    <row r="20" spans="1:28" ht="16.95" customHeight="1">
      <c r="A20" s="22" t="s">
        <v>121</v>
      </c>
      <c r="C20" s="57"/>
      <c r="D20" s="49"/>
      <c r="E20" s="60">
        <v>0</v>
      </c>
      <c r="G20" s="60">
        <v>0</v>
      </c>
      <c r="I20" s="60">
        <v>0</v>
      </c>
      <c r="K20" s="60">
        <v>0</v>
      </c>
      <c r="M20" s="60">
        <v>0</v>
      </c>
      <c r="N20" s="21"/>
      <c r="O20" s="60">
        <v>-5242</v>
      </c>
      <c r="P20" s="21"/>
      <c r="Q20" s="60">
        <v>0</v>
      </c>
      <c r="R20" s="21"/>
      <c r="S20" s="60">
        <v>0</v>
      </c>
      <c r="T20" s="21"/>
      <c r="U20" s="61">
        <f>SUM(O20:S20)</f>
        <v>-5242</v>
      </c>
      <c r="V20" s="21"/>
      <c r="W20" s="61">
        <f>SUM(E20:S20)</f>
        <v>-5242</v>
      </c>
      <c r="X20" s="21"/>
      <c r="Y20" s="60">
        <v>-3296</v>
      </c>
      <c r="Z20" s="21"/>
      <c r="AA20" s="60">
        <f>SUM(W20:Y20)</f>
        <v>-8538</v>
      </c>
    </row>
    <row r="21" spans="1:28" ht="16.95" customHeight="1">
      <c r="A21" s="22" t="s">
        <v>117</v>
      </c>
      <c r="C21" s="57"/>
      <c r="D21" s="49"/>
      <c r="E21" s="21">
        <f>SUM(E19:E20)</f>
        <v>0</v>
      </c>
      <c r="G21" s="21">
        <f>SUM(G19:G20)</f>
        <v>0</v>
      </c>
      <c r="I21" s="21">
        <f>SUM(I19:I20)</f>
        <v>0</v>
      </c>
      <c r="K21" s="21">
        <f>SUM(K19:K20)</f>
        <v>0</v>
      </c>
      <c r="M21" s="21">
        <f>SUM(M19:M20)</f>
        <v>240357</v>
      </c>
      <c r="O21" s="21">
        <f>SUM(O19:O20)</f>
        <v>-5242</v>
      </c>
      <c r="Q21" s="21">
        <f>SUM(Q19:Q20)</f>
        <v>0</v>
      </c>
      <c r="S21" s="21">
        <f>SUM(S19:S20)</f>
        <v>0</v>
      </c>
      <c r="U21" s="21">
        <f>SUM(U19:U20)</f>
        <v>-5242</v>
      </c>
      <c r="W21" s="21">
        <f>SUM(W19:W20)</f>
        <v>235115</v>
      </c>
      <c r="Y21" s="21">
        <f>SUM(Y19:Y20)</f>
        <v>130689</v>
      </c>
      <c r="AA21" s="21">
        <f>SUM(AA19:AA20)</f>
        <v>365804</v>
      </c>
    </row>
    <row r="22" spans="1:28" ht="16.95" customHeight="1">
      <c r="A22" s="22" t="s">
        <v>172</v>
      </c>
      <c r="D22" s="49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58"/>
      <c r="V22" s="21"/>
      <c r="W22" s="58"/>
      <c r="X22" s="21"/>
      <c r="Y22" s="58"/>
      <c r="Z22" s="21"/>
      <c r="AA22" s="21"/>
    </row>
    <row r="23" spans="1:28" ht="16.95" customHeight="1">
      <c r="A23" s="22" t="s">
        <v>173</v>
      </c>
      <c r="D23" s="49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58"/>
      <c r="V23" s="21"/>
      <c r="W23" s="58"/>
      <c r="X23" s="21"/>
      <c r="Y23" s="21"/>
      <c r="Z23" s="21"/>
      <c r="AA23" s="21"/>
    </row>
    <row r="24" spans="1:28" ht="16.95" customHeight="1">
      <c r="A24" s="22" t="s">
        <v>174</v>
      </c>
      <c r="D24" s="49"/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/>
      <c r="K24" s="21">
        <v>0</v>
      </c>
      <c r="L24" s="21"/>
      <c r="M24" s="21">
        <v>0</v>
      </c>
      <c r="N24" s="21"/>
      <c r="O24" s="21">
        <v>0</v>
      </c>
      <c r="P24" s="21"/>
      <c r="Q24" s="21">
        <v>0</v>
      </c>
      <c r="R24" s="21"/>
      <c r="S24" s="21">
        <v>0</v>
      </c>
      <c r="T24" s="21"/>
      <c r="U24" s="58">
        <f>SUM(O24:S24)</f>
        <v>0</v>
      </c>
      <c r="V24" s="21"/>
      <c r="W24" s="58">
        <f>SUM(E24:S24)</f>
        <v>0</v>
      </c>
      <c r="X24" s="21"/>
      <c r="Y24" s="58">
        <v>-194487</v>
      </c>
      <c r="Z24" s="21"/>
      <c r="AA24" s="21">
        <f>SUM(W24:Y24)</f>
        <v>-194487</v>
      </c>
    </row>
    <row r="25" spans="1:28" ht="16.95" customHeight="1" thickBot="1">
      <c r="A25" s="6" t="s">
        <v>232</v>
      </c>
      <c r="D25" s="49"/>
      <c r="E25" s="62">
        <f>SUM(E18:E24)-E21</f>
        <v>525000</v>
      </c>
      <c r="F25" s="58"/>
      <c r="G25" s="62">
        <f>SUM(G18:G24)-G21</f>
        <v>680400</v>
      </c>
      <c r="H25" s="58"/>
      <c r="I25" s="62">
        <f>SUM(I18:I24)-I21</f>
        <v>52500</v>
      </c>
      <c r="J25" s="58"/>
      <c r="K25" s="62">
        <f>SUM(K18:K24)-K21</f>
        <v>1310600</v>
      </c>
      <c r="L25" s="58"/>
      <c r="M25" s="62">
        <f>SUM(M18:M24)-M21</f>
        <v>6073482</v>
      </c>
      <c r="N25" s="58"/>
      <c r="O25" s="62">
        <f>SUM(O18:O24)-O21</f>
        <v>33009</v>
      </c>
      <c r="P25" s="58"/>
      <c r="Q25" s="62">
        <f>SUM(Q18:Q24)-Q21</f>
        <v>75949</v>
      </c>
      <c r="R25" s="58"/>
      <c r="S25" s="62">
        <f>SUM(S18:S24)-S21</f>
        <v>556</v>
      </c>
      <c r="T25" s="58"/>
      <c r="U25" s="62">
        <f>SUM(U18:U24)-U21</f>
        <v>109514</v>
      </c>
      <c r="V25" s="58"/>
      <c r="W25" s="62">
        <f>SUM(W18:W24)-W21</f>
        <v>8751496</v>
      </c>
      <c r="X25" s="58"/>
      <c r="Y25" s="62">
        <f>SUM(Y18:Y24)-Y21</f>
        <v>2453073</v>
      </c>
      <c r="Z25" s="58"/>
      <c r="AA25" s="62">
        <f>SUM(AA18:AA24)-AA21</f>
        <v>11204569</v>
      </c>
    </row>
    <row r="26" spans="1:28" ht="16.95" customHeight="1" thickTop="1">
      <c r="A26" s="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</row>
    <row r="27" spans="1:28" ht="16.95" customHeight="1">
      <c r="A27" s="6" t="s">
        <v>231</v>
      </c>
      <c r="D27" s="49"/>
      <c r="E27" s="37">
        <v>525000</v>
      </c>
      <c r="F27" s="38"/>
      <c r="G27" s="37">
        <v>680400</v>
      </c>
      <c r="H27" s="38"/>
      <c r="I27" s="37">
        <v>52500</v>
      </c>
      <c r="J27" s="58"/>
      <c r="K27" s="37">
        <v>1310600</v>
      </c>
      <c r="L27" s="21"/>
      <c r="M27" s="37">
        <v>5631069</v>
      </c>
      <c r="N27" s="38"/>
      <c r="O27" s="37">
        <v>-160575</v>
      </c>
      <c r="P27" s="37"/>
      <c r="Q27" s="37">
        <v>75949</v>
      </c>
      <c r="R27" s="58"/>
      <c r="S27" s="37">
        <v>556</v>
      </c>
      <c r="T27" s="58"/>
      <c r="U27" s="58">
        <f>SUM(O27:S27)</f>
        <v>-84070</v>
      </c>
      <c r="V27" s="21"/>
      <c r="W27" s="37">
        <f>SUM(E27:S27)</f>
        <v>8115499</v>
      </c>
      <c r="X27" s="58"/>
      <c r="Y27" s="37">
        <v>2365220</v>
      </c>
      <c r="Z27" s="58"/>
      <c r="AA27" s="21">
        <f>SUM(W27:Y27)</f>
        <v>10480719</v>
      </c>
      <c r="AB27" s="49"/>
    </row>
    <row r="28" spans="1:28" ht="16.95" customHeight="1">
      <c r="A28" s="22" t="s">
        <v>152</v>
      </c>
      <c r="D28" s="49"/>
      <c r="E28" s="42">
        <v>0</v>
      </c>
      <c r="F28" s="21"/>
      <c r="G28" s="42">
        <v>0</v>
      </c>
      <c r="H28" s="21"/>
      <c r="I28" s="42">
        <v>0</v>
      </c>
      <c r="J28" s="21"/>
      <c r="K28" s="42">
        <v>0</v>
      </c>
      <c r="L28" s="21"/>
      <c r="M28" s="42">
        <f>PLE!D34</f>
        <v>176401</v>
      </c>
      <c r="N28" s="21"/>
      <c r="O28" s="42">
        <v>0</v>
      </c>
      <c r="P28" s="21"/>
      <c r="Q28" s="42">
        <v>0</v>
      </c>
      <c r="R28" s="21"/>
      <c r="S28" s="59">
        <v>0</v>
      </c>
      <c r="T28" s="21"/>
      <c r="U28" s="59">
        <f>SUM(O28:T28)</f>
        <v>0</v>
      </c>
      <c r="V28" s="21"/>
      <c r="W28" s="59">
        <f>SUM(E28:T28)</f>
        <v>176401</v>
      </c>
      <c r="X28" s="21"/>
      <c r="Y28" s="42">
        <f>+PLE!D35</f>
        <v>103381</v>
      </c>
      <c r="Z28" s="21"/>
      <c r="AA28" s="42">
        <f>SUM(W28:Y28)</f>
        <v>279782</v>
      </c>
    </row>
    <row r="29" spans="1:28" ht="16.95" customHeight="1">
      <c r="A29" s="22" t="s">
        <v>121</v>
      </c>
      <c r="C29" s="57"/>
      <c r="D29" s="49"/>
      <c r="E29" s="60">
        <v>0</v>
      </c>
      <c r="G29" s="60">
        <v>0</v>
      </c>
      <c r="I29" s="60">
        <v>0</v>
      </c>
      <c r="K29" s="60">
        <v>0</v>
      </c>
      <c r="L29" s="21"/>
      <c r="M29" s="60">
        <v>0</v>
      </c>
      <c r="N29" s="21"/>
      <c r="O29" s="60">
        <v>106559</v>
      </c>
      <c r="P29" s="21"/>
      <c r="Q29" s="60">
        <v>0</v>
      </c>
      <c r="R29" s="21"/>
      <c r="S29" s="60">
        <v>0</v>
      </c>
      <c r="T29" s="21"/>
      <c r="U29" s="61">
        <f>SUM(O29:S29)</f>
        <v>106559</v>
      </c>
      <c r="V29" s="21"/>
      <c r="W29" s="61">
        <f>SUM(E29:S29)</f>
        <v>106559</v>
      </c>
      <c r="X29" s="21"/>
      <c r="Y29" s="60">
        <v>65640</v>
      </c>
      <c r="Z29" s="21"/>
      <c r="AA29" s="60">
        <f>SUM(W29:Y29)</f>
        <v>172199</v>
      </c>
    </row>
    <row r="30" spans="1:28" ht="16.95" customHeight="1">
      <c r="A30" s="22" t="s">
        <v>117</v>
      </c>
      <c r="C30" s="57"/>
      <c r="D30" s="49"/>
      <c r="E30" s="21">
        <f>SUM(E28:E29)</f>
        <v>0</v>
      </c>
      <c r="G30" s="21">
        <f>SUM(G28:G29)</f>
        <v>0</v>
      </c>
      <c r="I30" s="21">
        <f>SUM(I28:I29)</f>
        <v>0</v>
      </c>
      <c r="K30" s="21">
        <f>SUM(K28:K29)</f>
        <v>0</v>
      </c>
      <c r="M30" s="21">
        <f>SUM(M28:M29)</f>
        <v>176401</v>
      </c>
      <c r="O30" s="21">
        <f>SUM(O28:O29)</f>
        <v>106559</v>
      </c>
      <c r="Q30" s="21">
        <f>SUM(Q28:Q29)</f>
        <v>0</v>
      </c>
      <c r="S30" s="21">
        <f>SUM(S28:S29)</f>
        <v>0</v>
      </c>
      <c r="U30" s="21">
        <f>SUM(U28:U29)</f>
        <v>106559</v>
      </c>
      <c r="W30" s="21">
        <f>SUM(W28:W29)</f>
        <v>282960</v>
      </c>
      <c r="Y30" s="21">
        <f>SUM(Y28:Y29)</f>
        <v>169021</v>
      </c>
      <c r="AA30" s="21">
        <f>SUM(AA28:AA29)</f>
        <v>451981</v>
      </c>
    </row>
    <row r="31" spans="1:28" ht="16.95" customHeight="1">
      <c r="A31" s="22" t="s">
        <v>172</v>
      </c>
      <c r="D31" s="49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58"/>
      <c r="V31" s="21"/>
      <c r="W31" s="58"/>
      <c r="X31" s="21"/>
      <c r="Y31" s="58"/>
      <c r="Z31" s="21"/>
      <c r="AA31" s="21"/>
    </row>
    <row r="32" spans="1:28" ht="16.95" customHeight="1">
      <c r="A32" s="22" t="s">
        <v>173</v>
      </c>
      <c r="D32" s="49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T32" s="21"/>
      <c r="U32" s="58"/>
      <c r="V32" s="21"/>
      <c r="W32" s="58"/>
      <c r="X32" s="21"/>
      <c r="Y32" s="21"/>
      <c r="Z32" s="21"/>
      <c r="AA32" s="21"/>
    </row>
    <row r="33" spans="1:27" ht="16.95" customHeight="1">
      <c r="A33" s="22" t="s">
        <v>174</v>
      </c>
      <c r="D33" s="49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/>
      <c r="K33" s="21">
        <v>0</v>
      </c>
      <c r="L33" s="21"/>
      <c r="M33" s="21">
        <v>0</v>
      </c>
      <c r="N33" s="21"/>
      <c r="O33" s="21">
        <v>0</v>
      </c>
      <c r="P33" s="21"/>
      <c r="Q33" s="21">
        <v>0</v>
      </c>
      <c r="R33" s="21"/>
      <c r="S33" s="21">
        <v>0</v>
      </c>
      <c r="T33" s="21"/>
      <c r="U33" s="58">
        <f>SUM(O33:S33)</f>
        <v>0</v>
      </c>
      <c r="V33" s="21"/>
      <c r="W33" s="58">
        <f>SUM(E33:S33)</f>
        <v>0</v>
      </c>
      <c r="X33" s="21"/>
      <c r="Y33" s="58">
        <v>-21833</v>
      </c>
      <c r="Z33" s="21"/>
      <c r="AA33" s="21">
        <f>SUM(W33:Y33)</f>
        <v>-21833</v>
      </c>
    </row>
    <row r="34" spans="1:27" ht="16.95" customHeight="1" thickBot="1">
      <c r="A34" s="6" t="s">
        <v>233</v>
      </c>
      <c r="D34" s="49"/>
      <c r="E34" s="62">
        <f>SUM(E27,E30:E33)</f>
        <v>525000</v>
      </c>
      <c r="F34" s="58"/>
      <c r="G34" s="62">
        <f>SUM(G27,G30:G33)</f>
        <v>680400</v>
      </c>
      <c r="H34" s="58"/>
      <c r="I34" s="62">
        <f>SUM(I27,I30:I33)</f>
        <v>52500</v>
      </c>
      <c r="J34" s="58"/>
      <c r="K34" s="62">
        <f>SUM(K27,K30:K33)</f>
        <v>1310600</v>
      </c>
      <c r="L34" s="58"/>
      <c r="M34" s="62">
        <f>SUM(M27,M30:M33)</f>
        <v>5807470</v>
      </c>
      <c r="N34" s="58"/>
      <c r="O34" s="62">
        <f>SUM(O27,O30:O33)</f>
        <v>-54016</v>
      </c>
      <c r="P34" s="58"/>
      <c r="Q34" s="62">
        <f>SUM(Q27,Q30:Q33)</f>
        <v>75949</v>
      </c>
      <c r="R34" s="58"/>
      <c r="S34" s="62">
        <f>SUM(S27,S30:S33)</f>
        <v>556</v>
      </c>
      <c r="T34" s="58"/>
      <c r="U34" s="62">
        <f>SUM(U27,U30:U33)</f>
        <v>22489</v>
      </c>
      <c r="V34" s="58"/>
      <c r="W34" s="62">
        <f>SUM(W27,W30:W33)</f>
        <v>8398459</v>
      </c>
      <c r="X34" s="58"/>
      <c r="Y34" s="62">
        <f>SUM(Y27,Y30:Y33)</f>
        <v>2512408</v>
      </c>
      <c r="Z34" s="58"/>
      <c r="AA34" s="62">
        <f>SUM(AA27,AA30:AA33)</f>
        <v>10910867</v>
      </c>
    </row>
    <row r="35" spans="1:27" ht="16.95" customHeight="1" thickTop="1">
      <c r="A35" s="6"/>
      <c r="D35" s="4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</row>
    <row r="36" spans="1:27" ht="16.95" customHeight="1">
      <c r="A36" s="22" t="s">
        <v>1</v>
      </c>
    </row>
  </sheetData>
  <mergeCells count="6">
    <mergeCell ref="I15:K15"/>
    <mergeCell ref="E6:AA6"/>
    <mergeCell ref="E7:W7"/>
    <mergeCell ref="O8:U8"/>
    <mergeCell ref="D13:E13"/>
    <mergeCell ref="I14:M14"/>
  </mergeCells>
  <printOptions horizontalCentered="1"/>
  <pageMargins left="0.39370078740157499" right="0.39370078740157499" top="0.98425196850393704" bottom="0.196850393700787" header="0.196850393700787" footer="0.196850393700787"/>
  <pageSetup paperSize="9" scale="73" orientation="landscape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1D41-EF92-4DD1-A8D7-7A9F8D6EE989}">
  <dimension ref="A1:S23"/>
  <sheetViews>
    <sheetView showGridLines="0" view="pageBreakPreview" zoomScale="82" zoomScaleNormal="96" zoomScaleSheetLayoutView="82" workbookViewId="0">
      <selection activeCell="B97" sqref="B97"/>
    </sheetView>
  </sheetViews>
  <sheetFormatPr defaultColWidth="9.33203125" defaultRowHeight="19.2" customHeight="1"/>
  <cols>
    <col min="1" max="1" width="30.6640625" style="22" customWidth="1"/>
    <col min="2" max="2" width="5.5546875" style="22" customWidth="1"/>
    <col min="3" max="3" width="1.6640625" style="22" customWidth="1"/>
    <col min="4" max="4" width="9" style="22" customWidth="1"/>
    <col min="5" max="5" width="13.6640625" style="22" customWidth="1"/>
    <col min="6" max="6" width="1.6640625" style="22" customWidth="1"/>
    <col min="7" max="7" width="13.6640625" style="22" customWidth="1"/>
    <col min="8" max="8" width="1.6640625" style="22" customWidth="1"/>
    <col min="9" max="9" width="13.6640625" style="22" customWidth="1"/>
    <col min="10" max="10" width="1.6640625" style="22" customWidth="1"/>
    <col min="11" max="11" width="13.6640625" style="22" customWidth="1"/>
    <col min="12" max="12" width="1.6640625" style="22" customWidth="1"/>
    <col min="13" max="13" width="13.6640625" style="22" customWidth="1"/>
    <col min="14" max="14" width="1.6640625" style="22" customWidth="1"/>
    <col min="15" max="15" width="13.6640625" style="22" customWidth="1"/>
    <col min="16" max="16" width="1.6640625" style="22" customWidth="1"/>
    <col min="17" max="17" width="13.6640625" style="22" customWidth="1"/>
    <col min="18" max="18" width="1.6640625" style="22" customWidth="1"/>
    <col min="19" max="19" width="13.6640625" style="22" customWidth="1"/>
    <col min="20" max="16384" width="9.33203125" style="22"/>
  </cols>
  <sheetData>
    <row r="1" spans="1:19" ht="19.2" customHeight="1">
      <c r="Q1" s="9" t="s">
        <v>119</v>
      </c>
    </row>
    <row r="2" spans="1:19" ht="19.2" customHeight="1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9" ht="19.2" customHeight="1">
      <c r="A3" s="6" t="s">
        <v>135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9" ht="19.2" customHeight="1">
      <c r="A4" s="6" t="s">
        <v>236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9" ht="19.2" customHeight="1">
      <c r="E5" s="20"/>
      <c r="G5" s="14"/>
      <c r="I5" s="14"/>
      <c r="K5" s="14"/>
      <c r="M5" s="14"/>
      <c r="N5" s="14"/>
      <c r="Q5" s="14" t="s">
        <v>116</v>
      </c>
    </row>
    <row r="6" spans="1:19" s="6" customFormat="1" ht="19.2" customHeight="1">
      <c r="G6" s="94" t="s">
        <v>14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32"/>
      <c r="S6" s="32"/>
    </row>
    <row r="7" spans="1:19" s="6" customFormat="1" ht="19.2" customHeight="1">
      <c r="D7" s="33"/>
      <c r="E7" s="33"/>
      <c r="F7" s="33"/>
      <c r="G7" s="33"/>
      <c r="H7" s="33"/>
      <c r="K7" s="88" t="s">
        <v>2</v>
      </c>
      <c r="L7" s="88"/>
      <c r="M7" s="88"/>
      <c r="N7" s="88"/>
      <c r="O7" s="88"/>
    </row>
    <row r="8" spans="1:19" s="6" customFormat="1" ht="18.75" customHeight="1">
      <c r="D8" s="33"/>
      <c r="E8" s="33"/>
      <c r="F8" s="33"/>
      <c r="G8" s="32" t="s">
        <v>60</v>
      </c>
      <c r="H8" s="33"/>
      <c r="K8" s="88" t="s">
        <v>52</v>
      </c>
      <c r="L8" s="88"/>
      <c r="M8" s="88"/>
      <c r="Q8" s="32" t="s">
        <v>9</v>
      </c>
    </row>
    <row r="9" spans="1:19" s="32" customFormat="1" ht="19.2" customHeight="1">
      <c r="G9" s="32" t="s">
        <v>122</v>
      </c>
      <c r="I9" s="32" t="s">
        <v>3</v>
      </c>
      <c r="K9" s="32" t="s">
        <v>4</v>
      </c>
      <c r="M9" s="32" t="s">
        <v>5</v>
      </c>
      <c r="O9" s="17"/>
      <c r="Q9" s="32" t="s">
        <v>129</v>
      </c>
    </row>
    <row r="10" spans="1:19" s="32" customFormat="1" ht="19.2" customHeight="1">
      <c r="E10" s="16"/>
      <c r="G10" s="34" t="s">
        <v>59</v>
      </c>
      <c r="I10" s="34" t="s">
        <v>6</v>
      </c>
      <c r="K10" s="34" t="s">
        <v>7</v>
      </c>
      <c r="M10" s="34" t="s">
        <v>7</v>
      </c>
      <c r="O10" s="34" t="s">
        <v>8</v>
      </c>
      <c r="Q10" s="34" t="s">
        <v>130</v>
      </c>
    </row>
    <row r="11" spans="1:19" ht="19.2" customHeight="1">
      <c r="A11" s="6" t="s">
        <v>212</v>
      </c>
      <c r="B11" s="6"/>
      <c r="C11" s="6"/>
      <c r="D11" s="35"/>
      <c r="E11" s="36"/>
      <c r="G11" s="37">
        <v>525000</v>
      </c>
      <c r="H11" s="38"/>
      <c r="I11" s="37">
        <v>680400</v>
      </c>
      <c r="J11" s="38"/>
      <c r="K11" s="37">
        <v>52500</v>
      </c>
      <c r="L11" s="38"/>
      <c r="M11" s="37">
        <v>1310600</v>
      </c>
      <c r="N11" s="38"/>
      <c r="O11" s="37">
        <v>2453057</v>
      </c>
      <c r="P11" s="39"/>
      <c r="Q11" s="37">
        <f>SUM(G11:O11)</f>
        <v>5021557</v>
      </c>
      <c r="R11" s="40"/>
    </row>
    <row r="12" spans="1:19" ht="19.2" customHeight="1">
      <c r="A12" s="22" t="s">
        <v>120</v>
      </c>
      <c r="D12" s="35"/>
      <c r="E12" s="36"/>
      <c r="G12" s="41">
        <v>0</v>
      </c>
      <c r="H12" s="37"/>
      <c r="I12" s="41">
        <v>0</v>
      </c>
      <c r="J12" s="37"/>
      <c r="K12" s="41">
        <v>0</v>
      </c>
      <c r="L12" s="38"/>
      <c r="M12" s="42">
        <v>0</v>
      </c>
      <c r="N12" s="38"/>
      <c r="O12" s="41">
        <f>PLE!J34</f>
        <v>314181</v>
      </c>
      <c r="P12" s="38"/>
      <c r="Q12" s="41">
        <f>SUM(G12:O12)</f>
        <v>314181</v>
      </c>
    </row>
    <row r="13" spans="1:19" ht="19.2" customHeight="1">
      <c r="A13" s="22" t="s">
        <v>121</v>
      </c>
      <c r="D13" s="35"/>
      <c r="E13" s="36"/>
      <c r="G13" s="43">
        <v>0</v>
      </c>
      <c r="H13" s="37"/>
      <c r="I13" s="43">
        <v>0</v>
      </c>
      <c r="J13" s="37"/>
      <c r="K13" s="43">
        <v>0</v>
      </c>
      <c r="L13" s="38"/>
      <c r="M13" s="43">
        <v>0</v>
      </c>
      <c r="N13" s="38"/>
      <c r="O13" s="44">
        <v>0</v>
      </c>
      <c r="P13" s="38"/>
      <c r="Q13" s="44">
        <f>SUM(G13:O13)</f>
        <v>0</v>
      </c>
    </row>
    <row r="14" spans="1:19" ht="19.2" customHeight="1">
      <c r="A14" s="22" t="s">
        <v>117</v>
      </c>
      <c r="D14" s="35"/>
      <c r="E14" s="36"/>
      <c r="G14" s="37">
        <f>SUM(G12:G13)</f>
        <v>0</v>
      </c>
      <c r="H14" s="37"/>
      <c r="I14" s="37">
        <f>SUM(I12:I13)</f>
        <v>0</v>
      </c>
      <c r="J14" s="37"/>
      <c r="K14" s="37">
        <f>SUM(K12:K13)</f>
        <v>0</v>
      </c>
      <c r="L14" s="38"/>
      <c r="M14" s="37">
        <f>SUM(M12:M13)</f>
        <v>0</v>
      </c>
      <c r="N14" s="38"/>
      <c r="O14" s="37">
        <f>SUM(O12:O13)</f>
        <v>314181</v>
      </c>
      <c r="P14" s="38"/>
      <c r="Q14" s="37">
        <f>SUM(Q12:Q13)</f>
        <v>314181</v>
      </c>
    </row>
    <row r="15" spans="1:19" ht="19.2" customHeight="1" thickBot="1">
      <c r="A15" s="6" t="s">
        <v>232</v>
      </c>
      <c r="B15" s="6"/>
      <c r="C15" s="6"/>
      <c r="D15" s="45"/>
      <c r="E15" s="36"/>
      <c r="G15" s="46">
        <f>SUM(G11:G14)-G14</f>
        <v>525000</v>
      </c>
      <c r="H15" s="38"/>
      <c r="I15" s="46">
        <f>SUM(I11:I14)-I14</f>
        <v>680400</v>
      </c>
      <c r="J15" s="38"/>
      <c r="K15" s="46">
        <f>SUM(K11:K14)-K14</f>
        <v>52500</v>
      </c>
      <c r="L15" s="38"/>
      <c r="M15" s="46">
        <f>SUM(M11:M14)-M14</f>
        <v>1310600</v>
      </c>
      <c r="N15" s="38"/>
      <c r="O15" s="46">
        <f>SUM(O11:O14)-O14</f>
        <v>2767238</v>
      </c>
      <c r="P15" s="39"/>
      <c r="Q15" s="46">
        <f>SUM(Q11:Q14)-Q14</f>
        <v>5335738</v>
      </c>
    </row>
    <row r="16" spans="1:19" ht="19.2" customHeight="1" thickTop="1">
      <c r="E16" s="36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9" ht="19.2" customHeight="1">
      <c r="A17" s="6" t="s">
        <v>231</v>
      </c>
      <c r="B17" s="6"/>
      <c r="C17" s="6"/>
      <c r="D17" s="35"/>
      <c r="E17" s="36"/>
      <c r="G17" s="37">
        <v>525000</v>
      </c>
      <c r="H17" s="38"/>
      <c r="I17" s="37">
        <v>680400</v>
      </c>
      <c r="J17" s="38"/>
      <c r="K17" s="37">
        <v>52500</v>
      </c>
      <c r="L17" s="38"/>
      <c r="M17" s="37">
        <v>1310600</v>
      </c>
      <c r="N17" s="38"/>
      <c r="O17" s="37">
        <v>2174103</v>
      </c>
      <c r="P17" s="39"/>
      <c r="Q17" s="37">
        <f>SUM(G17:O17)</f>
        <v>4742603</v>
      </c>
    </row>
    <row r="18" spans="1:19" ht="19.2" customHeight="1">
      <c r="A18" s="22" t="s">
        <v>120</v>
      </c>
      <c r="D18" s="35"/>
      <c r="E18" s="36"/>
      <c r="G18" s="41">
        <v>0</v>
      </c>
      <c r="H18" s="37"/>
      <c r="I18" s="41">
        <v>0</v>
      </c>
      <c r="J18" s="37"/>
      <c r="K18" s="41">
        <v>0</v>
      </c>
      <c r="L18" s="38"/>
      <c r="M18" s="42">
        <v>0</v>
      </c>
      <c r="N18" s="38"/>
      <c r="O18" s="41">
        <f>PLE!H34</f>
        <v>75304</v>
      </c>
      <c r="P18" s="38"/>
      <c r="Q18" s="41">
        <f>SUM(G18:O18)</f>
        <v>75304</v>
      </c>
    </row>
    <row r="19" spans="1:19" ht="19.2" customHeight="1">
      <c r="A19" s="22" t="s">
        <v>121</v>
      </c>
      <c r="D19" s="35"/>
      <c r="E19" s="36"/>
      <c r="G19" s="43">
        <v>0</v>
      </c>
      <c r="H19" s="37"/>
      <c r="I19" s="43">
        <v>0</v>
      </c>
      <c r="J19" s="37"/>
      <c r="K19" s="43">
        <v>0</v>
      </c>
      <c r="L19" s="38"/>
      <c r="M19" s="43">
        <v>0</v>
      </c>
      <c r="N19" s="38"/>
      <c r="O19" s="44">
        <f>PLE!H63</f>
        <v>0</v>
      </c>
      <c r="P19" s="38"/>
      <c r="Q19" s="44">
        <f>SUM(G19:O19)</f>
        <v>0</v>
      </c>
    </row>
    <row r="20" spans="1:19" ht="19.2" customHeight="1">
      <c r="A20" s="22" t="s">
        <v>117</v>
      </c>
      <c r="D20" s="35"/>
      <c r="E20" s="36"/>
      <c r="G20" s="37">
        <f>SUM(G18:G19)</f>
        <v>0</v>
      </c>
      <c r="H20" s="37"/>
      <c r="I20" s="37">
        <f>SUM(I18:I19)</f>
        <v>0</v>
      </c>
      <c r="J20" s="37"/>
      <c r="K20" s="37">
        <f>SUM(K18:K19)</f>
        <v>0</v>
      </c>
      <c r="L20" s="38"/>
      <c r="M20" s="37">
        <f>SUM(M18:M19)</f>
        <v>0</v>
      </c>
      <c r="N20" s="38"/>
      <c r="O20" s="37">
        <f>SUM(O18:O19)</f>
        <v>75304</v>
      </c>
      <c r="P20" s="38"/>
      <c r="Q20" s="37">
        <f>SUM(Q18:Q19)</f>
        <v>75304</v>
      </c>
    </row>
    <row r="21" spans="1:19" ht="19.2" customHeight="1" thickBot="1">
      <c r="A21" s="6" t="s">
        <v>233</v>
      </c>
      <c r="B21" s="6"/>
      <c r="C21" s="6"/>
      <c r="D21" s="45"/>
      <c r="E21" s="36"/>
      <c r="G21" s="46">
        <f>SUM(G17:G20)-G20</f>
        <v>525000</v>
      </c>
      <c r="H21" s="38"/>
      <c r="I21" s="46">
        <f>SUM(I17:I20)-I20</f>
        <v>680400</v>
      </c>
      <c r="J21" s="38"/>
      <c r="K21" s="46">
        <f>SUM(K17:K20)-K20</f>
        <v>52500</v>
      </c>
      <c r="L21" s="38"/>
      <c r="M21" s="46">
        <f>SUM(M17:M20)-M20</f>
        <v>1310600</v>
      </c>
      <c r="N21" s="38"/>
      <c r="O21" s="46">
        <f>SUM(O17:O20)-O20</f>
        <v>2249407</v>
      </c>
      <c r="P21" s="39"/>
      <c r="Q21" s="46">
        <f>SUM(Q17:Q20)-Q20</f>
        <v>4817907</v>
      </c>
    </row>
    <row r="22" spans="1:19" ht="19.2" customHeight="1" thickTop="1">
      <c r="A22" s="6"/>
      <c r="B22" s="6"/>
      <c r="C22" s="6"/>
      <c r="D22" s="45"/>
      <c r="E22" s="35"/>
      <c r="G22" s="35"/>
      <c r="H22" s="45"/>
      <c r="I22" s="47"/>
      <c r="K22" s="35"/>
      <c r="L22" s="45"/>
      <c r="M22" s="35"/>
      <c r="N22" s="35"/>
      <c r="O22" s="35"/>
      <c r="Q22" s="35"/>
      <c r="R22" s="45"/>
      <c r="S22" s="35"/>
    </row>
    <row r="23" spans="1:19" ht="19.2" customHeight="1">
      <c r="A23" s="22" t="s">
        <v>1</v>
      </c>
    </row>
  </sheetData>
  <mergeCells count="3">
    <mergeCell ref="G6:Q6"/>
    <mergeCell ref="K7:O7"/>
    <mergeCell ref="K8:M8"/>
  </mergeCells>
  <printOptions horizontalCentered="1"/>
  <pageMargins left="0.70866141732283505" right="0.31496062992126" top="0.94488188976377996" bottom="0.511811023622047" header="0.511811023622047" footer="0.51181102362204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F717-7BA1-47D0-A22E-1BA04791FFD7}">
  <dimension ref="A1:L108"/>
  <sheetViews>
    <sheetView showGridLines="0" view="pageBreakPreview" zoomScale="98" zoomScaleNormal="85" zoomScaleSheetLayoutView="98" workbookViewId="0">
      <selection activeCell="A3" sqref="A3"/>
    </sheetView>
  </sheetViews>
  <sheetFormatPr defaultColWidth="10.6640625" defaultRowHeight="18.75" customHeight="1"/>
  <cols>
    <col min="1" max="1" width="42.33203125" style="13" customWidth="1"/>
    <col min="2" max="2" width="5.6640625" style="13" customWidth="1"/>
    <col min="3" max="3" width="1.6640625" style="13" customWidth="1"/>
    <col min="4" max="4" width="11.5546875" style="13" customWidth="1"/>
    <col min="5" max="5" width="2" style="13" customWidth="1"/>
    <col min="6" max="6" width="11.5546875" style="13" customWidth="1"/>
    <col min="7" max="7" width="1.33203125" style="13" customWidth="1"/>
    <col min="8" max="8" width="11.5546875" style="13" customWidth="1"/>
    <col min="9" max="9" width="1.44140625" style="13" customWidth="1"/>
    <col min="10" max="10" width="11.5546875" style="13" customWidth="1"/>
    <col min="11" max="11" width="0.33203125" style="13" customWidth="1"/>
    <col min="12" max="12" width="12" style="13" bestFit="1" customWidth="1"/>
    <col min="13" max="16384" width="10.6640625" style="13"/>
  </cols>
  <sheetData>
    <row r="1" spans="1:11" s="8" customFormat="1" ht="18.75" customHeight="1">
      <c r="A1" s="6"/>
      <c r="B1" s="7"/>
      <c r="C1" s="7"/>
      <c r="D1" s="7"/>
      <c r="E1" s="7"/>
      <c r="F1" s="7"/>
      <c r="G1" s="7"/>
      <c r="H1" s="7"/>
      <c r="I1" s="7"/>
      <c r="K1" s="9" t="s">
        <v>119</v>
      </c>
    </row>
    <row r="2" spans="1:11" s="8" customFormat="1" ht="18.75" customHeight="1">
      <c r="A2" s="95" t="s">
        <v>58</v>
      </c>
      <c r="B2" s="95"/>
      <c r="C2" s="95"/>
      <c r="D2" s="95"/>
      <c r="E2" s="95"/>
      <c r="F2" s="95"/>
      <c r="G2" s="95"/>
      <c r="H2" s="95"/>
      <c r="I2" s="95"/>
      <c r="J2" s="95"/>
    </row>
    <row r="3" spans="1:11" s="8" customFormat="1" ht="18.75" customHeight="1">
      <c r="A3" s="6" t="s">
        <v>136</v>
      </c>
      <c r="B3" s="10"/>
      <c r="C3" s="10"/>
      <c r="D3" s="10"/>
      <c r="E3" s="10"/>
      <c r="F3" s="10"/>
      <c r="G3" s="10"/>
      <c r="H3" s="11"/>
      <c r="I3" s="10"/>
      <c r="J3" s="11"/>
    </row>
    <row r="4" spans="1:11" s="8" customFormat="1" ht="18.75" customHeight="1">
      <c r="A4" s="6" t="s">
        <v>236</v>
      </c>
      <c r="B4" s="10"/>
      <c r="C4" s="10"/>
      <c r="D4" s="10"/>
      <c r="E4" s="10"/>
      <c r="F4" s="10"/>
      <c r="G4" s="10"/>
      <c r="H4" s="11"/>
      <c r="I4" s="10"/>
      <c r="J4" s="11"/>
    </row>
    <row r="5" spans="1:11" s="8" customFormat="1" ht="18.75" customHeight="1">
      <c r="B5" s="12"/>
      <c r="C5" s="12"/>
      <c r="D5" s="13"/>
      <c r="E5" s="13"/>
      <c r="F5" s="13"/>
      <c r="G5" s="13"/>
      <c r="H5" s="14"/>
      <c r="I5" s="13"/>
      <c r="J5" s="14"/>
      <c r="K5" s="14" t="s">
        <v>116</v>
      </c>
    </row>
    <row r="6" spans="1:11" s="7" customFormat="1" ht="18.75" customHeight="1">
      <c r="B6" s="8"/>
      <c r="C6" s="8"/>
      <c r="D6" s="15"/>
      <c r="E6" s="15" t="s">
        <v>13</v>
      </c>
      <c r="F6" s="15"/>
      <c r="H6" s="15"/>
      <c r="I6" s="15" t="s">
        <v>14</v>
      </c>
      <c r="J6" s="15"/>
    </row>
    <row r="7" spans="1:11" ht="18.75" customHeight="1">
      <c r="B7" s="16"/>
      <c r="C7" s="7"/>
      <c r="D7" s="17">
        <v>2026</v>
      </c>
      <c r="E7" s="18"/>
      <c r="F7" s="17">
        <v>2025</v>
      </c>
      <c r="G7" s="18"/>
      <c r="H7" s="17">
        <v>2026</v>
      </c>
      <c r="I7" s="18"/>
      <c r="J7" s="17">
        <v>2025</v>
      </c>
    </row>
    <row r="8" spans="1:11" ht="18.75" customHeight="1">
      <c r="A8" s="7" t="s">
        <v>10</v>
      </c>
      <c r="B8" s="16"/>
      <c r="C8" s="19"/>
      <c r="D8" s="20"/>
      <c r="E8" s="20"/>
      <c r="F8" s="20"/>
      <c r="H8" s="20"/>
      <c r="I8" s="20"/>
      <c r="J8" s="20"/>
    </row>
    <row r="9" spans="1:11" ht="18.75" customHeight="1">
      <c r="A9" s="13" t="s">
        <v>82</v>
      </c>
      <c r="B9" s="20"/>
      <c r="D9" s="21">
        <f>PLE!D29</f>
        <v>409804</v>
      </c>
      <c r="E9" s="21"/>
      <c r="F9" s="21">
        <f>PLE!F29</f>
        <v>598413</v>
      </c>
      <c r="G9" s="21"/>
      <c r="H9" s="21">
        <f>PLE!H29</f>
        <v>91935</v>
      </c>
      <c r="I9" s="21"/>
      <c r="J9" s="21">
        <f>PLE!J29</f>
        <v>390441</v>
      </c>
    </row>
    <row r="10" spans="1:11" ht="18.75" customHeight="1">
      <c r="A10" s="13" t="s">
        <v>83</v>
      </c>
      <c r="B10" s="20"/>
      <c r="D10" s="22"/>
      <c r="E10" s="21"/>
      <c r="F10" s="22"/>
      <c r="G10" s="21"/>
      <c r="H10" s="21"/>
      <c r="I10" s="21"/>
      <c r="J10" s="21"/>
    </row>
    <row r="11" spans="1:11" ht="18.75" customHeight="1">
      <c r="A11" s="13" t="s">
        <v>84</v>
      </c>
      <c r="B11" s="20"/>
      <c r="D11" s="21"/>
      <c r="E11" s="21"/>
      <c r="F11" s="21"/>
      <c r="G11" s="21"/>
      <c r="H11" s="21"/>
      <c r="I11" s="21"/>
      <c r="J11" s="21"/>
    </row>
    <row r="12" spans="1:11" ht="18.75" customHeight="1">
      <c r="A12" s="8" t="s">
        <v>45</v>
      </c>
      <c r="B12" s="20"/>
      <c r="D12" s="21">
        <v>199642</v>
      </c>
      <c r="E12" s="21"/>
      <c r="F12" s="21">
        <v>364752</v>
      </c>
      <c r="G12" s="21"/>
      <c r="H12" s="21">
        <v>16665</v>
      </c>
      <c r="I12" s="21"/>
      <c r="J12" s="21">
        <v>16903</v>
      </c>
    </row>
    <row r="13" spans="1:11" ht="18.75" customHeight="1">
      <c r="A13" s="8" t="s">
        <v>257</v>
      </c>
      <c r="B13" s="20"/>
      <c r="D13" s="21">
        <v>0</v>
      </c>
      <c r="E13" s="21"/>
      <c r="F13" s="21">
        <v>-15156</v>
      </c>
      <c r="G13" s="21"/>
      <c r="H13" s="21">
        <v>0</v>
      </c>
      <c r="I13" s="21"/>
      <c r="J13" s="21">
        <v>0</v>
      </c>
    </row>
    <row r="14" spans="1:11" ht="18.75" customHeight="1">
      <c r="A14" s="23" t="s">
        <v>249</v>
      </c>
      <c r="B14" s="20"/>
      <c r="D14" s="21"/>
      <c r="E14" s="21"/>
      <c r="F14" s="21"/>
      <c r="G14" s="21"/>
      <c r="H14" s="21"/>
      <c r="I14" s="21"/>
      <c r="J14" s="21"/>
    </row>
    <row r="15" spans="1:11" ht="18.75" customHeight="1">
      <c r="A15" s="23" t="s">
        <v>250</v>
      </c>
      <c r="B15" s="20"/>
      <c r="D15" s="21">
        <v>-6665</v>
      </c>
      <c r="E15" s="21"/>
      <c r="F15" s="21">
        <v>0</v>
      </c>
      <c r="G15" s="21"/>
      <c r="H15" s="21">
        <v>0</v>
      </c>
      <c r="I15" s="21"/>
      <c r="J15" s="21">
        <v>0</v>
      </c>
    </row>
    <row r="16" spans="1:11" ht="18.75" customHeight="1">
      <c r="A16" s="8" t="s">
        <v>192</v>
      </c>
      <c r="B16" s="20"/>
      <c r="D16" s="21"/>
      <c r="E16" s="21"/>
      <c r="F16" s="21"/>
      <c r="G16" s="21"/>
      <c r="H16" s="21"/>
      <c r="I16" s="21"/>
      <c r="J16" s="21"/>
    </row>
    <row r="17" spans="1:10" ht="18.75" customHeight="1">
      <c r="A17" s="8" t="s">
        <v>211</v>
      </c>
      <c r="B17" s="20"/>
      <c r="D17" s="21">
        <v>-2</v>
      </c>
      <c r="E17" s="21"/>
      <c r="F17" s="21">
        <v>-5</v>
      </c>
      <c r="G17" s="21"/>
      <c r="H17" s="21">
        <v>0</v>
      </c>
      <c r="I17" s="21"/>
      <c r="J17" s="21">
        <v>0</v>
      </c>
    </row>
    <row r="18" spans="1:10" ht="18.75" customHeight="1">
      <c r="A18" s="8" t="s">
        <v>200</v>
      </c>
      <c r="B18" s="20"/>
      <c r="D18" s="21">
        <v>-11728</v>
      </c>
      <c r="E18" s="21"/>
      <c r="F18" s="21">
        <v>-9522</v>
      </c>
      <c r="G18" s="21"/>
      <c r="H18" s="21">
        <v>0</v>
      </c>
      <c r="I18" s="21"/>
      <c r="J18" s="21">
        <v>0</v>
      </c>
    </row>
    <row r="19" spans="1:10" ht="18.75" customHeight="1">
      <c r="A19" s="8" t="s">
        <v>201</v>
      </c>
      <c r="B19" s="20"/>
      <c r="E19" s="21"/>
      <c r="F19" s="21"/>
      <c r="G19" s="21"/>
      <c r="H19" s="21"/>
      <c r="I19" s="21"/>
      <c r="J19" s="21"/>
    </row>
    <row r="20" spans="1:10" ht="18.75" customHeight="1">
      <c r="A20" s="8" t="s">
        <v>203</v>
      </c>
      <c r="B20" s="20"/>
      <c r="D20" s="21">
        <v>0</v>
      </c>
      <c r="E20" s="21"/>
      <c r="F20" s="21">
        <v>0</v>
      </c>
      <c r="G20" s="21"/>
      <c r="H20" s="21">
        <v>835</v>
      </c>
      <c r="I20" s="21"/>
      <c r="J20" s="21">
        <v>751</v>
      </c>
    </row>
    <row r="21" spans="1:10" ht="18.75" customHeight="1">
      <c r="A21" s="8" t="s">
        <v>220</v>
      </c>
      <c r="B21" s="20"/>
      <c r="D21" s="21">
        <v>36</v>
      </c>
      <c r="E21" s="21"/>
      <c r="F21" s="21">
        <v>112</v>
      </c>
      <c r="G21" s="21"/>
      <c r="H21" s="21">
        <v>0</v>
      </c>
      <c r="I21" s="21"/>
      <c r="J21" s="21">
        <v>0</v>
      </c>
    </row>
    <row r="22" spans="1:10" ht="18.75" customHeight="1">
      <c r="A22" s="8" t="s">
        <v>221</v>
      </c>
      <c r="B22" s="20"/>
      <c r="D22" s="21"/>
      <c r="E22" s="21"/>
      <c r="F22" s="21"/>
      <c r="G22" s="21"/>
      <c r="H22" s="21"/>
      <c r="I22" s="21"/>
      <c r="J22" s="21"/>
    </row>
    <row r="23" spans="1:10" ht="18.75" customHeight="1">
      <c r="A23" s="8" t="s">
        <v>222</v>
      </c>
      <c r="B23" s="20"/>
      <c r="D23" s="21">
        <v>-27</v>
      </c>
      <c r="E23" s="21"/>
      <c r="F23" s="21">
        <v>-34</v>
      </c>
      <c r="G23" s="21"/>
      <c r="H23" s="21">
        <v>-27</v>
      </c>
      <c r="I23" s="21"/>
      <c r="J23" s="21">
        <v>-34</v>
      </c>
    </row>
    <row r="24" spans="1:10" ht="18.75" customHeight="1">
      <c r="A24" s="8" t="s">
        <v>243</v>
      </c>
      <c r="B24" s="20"/>
      <c r="D24" s="21"/>
      <c r="E24" s="21"/>
      <c r="F24" s="21"/>
      <c r="G24" s="21"/>
      <c r="H24" s="21"/>
      <c r="I24" s="21"/>
      <c r="J24" s="21"/>
    </row>
    <row r="25" spans="1:10" ht="18.75" customHeight="1">
      <c r="A25" s="8" t="s">
        <v>196</v>
      </c>
      <c r="B25" s="20"/>
      <c r="D25" s="21">
        <v>0</v>
      </c>
      <c r="E25" s="21"/>
      <c r="F25" s="21">
        <v>78</v>
      </c>
      <c r="G25" s="21"/>
      <c r="H25" s="21">
        <v>0</v>
      </c>
      <c r="I25" s="21"/>
      <c r="J25" s="21">
        <v>0</v>
      </c>
    </row>
    <row r="26" spans="1:10" ht="18.75" customHeight="1">
      <c r="A26" s="8" t="s">
        <v>226</v>
      </c>
      <c r="B26" s="20"/>
      <c r="D26" s="21">
        <v>3718</v>
      </c>
      <c r="E26" s="21"/>
      <c r="F26" s="21">
        <v>0</v>
      </c>
      <c r="G26" s="21"/>
      <c r="H26" s="21">
        <v>0</v>
      </c>
      <c r="I26" s="21"/>
      <c r="J26" s="21">
        <v>0</v>
      </c>
    </row>
    <row r="27" spans="1:10" ht="18.75" customHeight="1">
      <c r="A27" s="8" t="s">
        <v>227</v>
      </c>
      <c r="B27" s="20"/>
      <c r="D27" s="21">
        <v>0</v>
      </c>
      <c r="E27" s="21"/>
      <c r="F27" s="21">
        <v>6571</v>
      </c>
      <c r="G27" s="21"/>
      <c r="H27" s="21">
        <v>0</v>
      </c>
      <c r="I27" s="21"/>
      <c r="J27" s="21">
        <v>0</v>
      </c>
    </row>
    <row r="28" spans="1:10" ht="18.75" customHeight="1">
      <c r="A28" s="8" t="s">
        <v>170</v>
      </c>
      <c r="B28" s="20"/>
      <c r="D28" s="21">
        <v>0</v>
      </c>
      <c r="E28" s="24"/>
      <c r="F28" s="21">
        <v>0</v>
      </c>
      <c r="G28" s="21"/>
      <c r="H28" s="21">
        <v>-26684</v>
      </c>
      <c r="I28" s="21"/>
      <c r="J28" s="21">
        <v>-312733</v>
      </c>
    </row>
    <row r="29" spans="1:10" ht="18.75" customHeight="1">
      <c r="A29" s="8" t="s">
        <v>218</v>
      </c>
      <c r="B29" s="20"/>
      <c r="D29" s="21">
        <v>6969</v>
      </c>
      <c r="E29" s="24"/>
      <c r="F29" s="21">
        <v>6366</v>
      </c>
      <c r="G29" s="24"/>
      <c r="H29" s="21">
        <v>1318</v>
      </c>
      <c r="I29" s="24"/>
      <c r="J29" s="21">
        <v>880</v>
      </c>
    </row>
    <row r="30" spans="1:10" ht="18.75" customHeight="1">
      <c r="A30" s="8" t="s">
        <v>178</v>
      </c>
      <c r="B30" s="20"/>
      <c r="D30" s="21">
        <v>3383</v>
      </c>
      <c r="E30" s="24"/>
      <c r="F30" s="21">
        <v>7943</v>
      </c>
      <c r="G30" s="24"/>
      <c r="H30" s="21">
        <v>0</v>
      </c>
      <c r="I30" s="24"/>
      <c r="J30" s="21">
        <v>0</v>
      </c>
    </row>
    <row r="31" spans="1:10" ht="18.75" customHeight="1">
      <c r="A31" s="8" t="s">
        <v>238</v>
      </c>
      <c r="B31" s="20"/>
      <c r="D31" s="21">
        <v>17509</v>
      </c>
      <c r="E31" s="24"/>
      <c r="F31" s="21">
        <v>61678</v>
      </c>
      <c r="G31" s="24"/>
      <c r="H31" s="21">
        <v>-17284</v>
      </c>
      <c r="I31" s="24"/>
      <c r="J31" s="21">
        <v>863</v>
      </c>
    </row>
    <row r="32" spans="1:10" ht="18.75" customHeight="1">
      <c r="A32" s="8" t="s">
        <v>239</v>
      </c>
      <c r="B32" s="20"/>
      <c r="D32" s="21">
        <v>-183</v>
      </c>
      <c r="E32" s="24"/>
      <c r="F32" s="21">
        <v>2549</v>
      </c>
      <c r="G32" s="24"/>
      <c r="H32" s="21">
        <v>-183</v>
      </c>
      <c r="I32" s="24"/>
      <c r="J32" s="21">
        <v>2549</v>
      </c>
    </row>
    <row r="33" spans="1:11" ht="18.75" customHeight="1">
      <c r="A33" s="8" t="s">
        <v>182</v>
      </c>
      <c r="B33" s="20"/>
      <c r="D33" s="21">
        <v>-14891</v>
      </c>
      <c r="E33" s="21"/>
      <c r="F33" s="21">
        <v>-26804</v>
      </c>
      <c r="G33" s="21"/>
      <c r="H33" s="21">
        <v>-11599</v>
      </c>
      <c r="I33" s="21"/>
      <c r="J33" s="21">
        <v>-17611</v>
      </c>
    </row>
    <row r="34" spans="1:11" ht="18.75" customHeight="1">
      <c r="A34" s="8" t="s">
        <v>183</v>
      </c>
      <c r="B34" s="20"/>
      <c r="D34" s="25">
        <v>19777</v>
      </c>
      <c r="E34" s="24"/>
      <c r="F34" s="25">
        <v>17085</v>
      </c>
      <c r="G34" s="24"/>
      <c r="H34" s="25">
        <v>603</v>
      </c>
      <c r="I34" s="24"/>
      <c r="J34" s="25">
        <v>471</v>
      </c>
    </row>
    <row r="35" spans="1:11" ht="18.75" customHeight="1">
      <c r="A35" s="22" t="s">
        <v>144</v>
      </c>
      <c r="B35" s="20"/>
      <c r="I35" s="24"/>
      <c r="J35" s="24"/>
    </row>
    <row r="36" spans="1:11" ht="18.75" customHeight="1">
      <c r="A36" s="22" t="s">
        <v>109</v>
      </c>
      <c r="B36" s="20"/>
      <c r="D36" s="21">
        <f>SUM(D9:D34)</f>
        <v>627342</v>
      </c>
      <c r="E36" s="21"/>
      <c r="F36" s="21">
        <f>SUM(F9:F34)</f>
        <v>1014026</v>
      </c>
      <c r="G36" s="21"/>
      <c r="H36" s="21">
        <f>SUM(H9:H34)</f>
        <v>55579</v>
      </c>
      <c r="I36" s="21"/>
      <c r="J36" s="21">
        <f>SUM(J9:J34)</f>
        <v>82480</v>
      </c>
    </row>
    <row r="37" spans="1:11" s="7" customFormat="1" ht="18.75" customHeight="1">
      <c r="A37" s="26"/>
      <c r="B37" s="8"/>
      <c r="C37" s="8"/>
      <c r="D37" s="21"/>
      <c r="E37" s="21"/>
      <c r="F37" s="21"/>
      <c r="G37" s="21"/>
      <c r="H37" s="21"/>
      <c r="I37" s="21"/>
      <c r="J37" s="21"/>
    </row>
    <row r="38" spans="1:11" s="7" customFormat="1" ht="18.75" customHeight="1">
      <c r="A38" s="22" t="s">
        <v>1</v>
      </c>
      <c r="B38" s="8"/>
      <c r="C38" s="8"/>
      <c r="D38" s="1"/>
      <c r="E38" s="27"/>
      <c r="F38" s="1"/>
      <c r="G38" s="27"/>
      <c r="H38" s="1"/>
      <c r="I38" s="27"/>
      <c r="J38" s="1"/>
    </row>
    <row r="39" spans="1:11" s="8" customFormat="1" ht="18.75" customHeight="1">
      <c r="A39" s="6"/>
      <c r="B39" s="7"/>
      <c r="C39" s="7"/>
      <c r="D39" s="7"/>
      <c r="E39" s="7"/>
      <c r="F39" s="7"/>
      <c r="G39" s="7"/>
      <c r="H39" s="7"/>
      <c r="I39" s="7"/>
      <c r="K39" s="9" t="s">
        <v>119</v>
      </c>
    </row>
    <row r="40" spans="1:11" s="8" customFormat="1" ht="18.75" customHeight="1">
      <c r="A40" s="95" t="s">
        <v>58</v>
      </c>
      <c r="B40" s="95"/>
      <c r="C40" s="95"/>
      <c r="D40" s="95"/>
      <c r="E40" s="95"/>
      <c r="F40" s="95"/>
      <c r="G40" s="95"/>
      <c r="H40" s="95"/>
      <c r="I40" s="95"/>
      <c r="J40" s="95"/>
    </row>
    <row r="41" spans="1:11" s="8" customFormat="1" ht="18.75" customHeight="1">
      <c r="A41" s="6" t="s">
        <v>137</v>
      </c>
      <c r="B41" s="10"/>
      <c r="C41" s="10"/>
      <c r="D41" s="10"/>
      <c r="E41" s="10"/>
      <c r="F41" s="10"/>
      <c r="G41" s="10"/>
      <c r="H41" s="11"/>
      <c r="I41" s="10"/>
      <c r="J41" s="11"/>
    </row>
    <row r="42" spans="1:11" s="8" customFormat="1" ht="18.75" customHeight="1">
      <c r="A42" s="6" t="s">
        <v>236</v>
      </c>
      <c r="B42" s="10"/>
      <c r="C42" s="10"/>
      <c r="D42" s="10"/>
      <c r="E42" s="10"/>
      <c r="F42" s="10"/>
      <c r="G42" s="10"/>
      <c r="H42" s="11"/>
      <c r="I42" s="10"/>
      <c r="J42" s="11"/>
    </row>
    <row r="43" spans="1:11" s="8" customFormat="1" ht="18.75" customHeight="1">
      <c r="B43" s="12"/>
      <c r="C43" s="12"/>
      <c r="D43" s="13"/>
      <c r="E43" s="13"/>
      <c r="F43" s="13"/>
      <c r="G43" s="13"/>
      <c r="H43" s="14"/>
      <c r="I43" s="13"/>
      <c r="J43" s="14"/>
      <c r="K43" s="14" t="s">
        <v>116</v>
      </c>
    </row>
    <row r="44" spans="1:11" s="7" customFormat="1" ht="18.75" customHeight="1">
      <c r="B44" s="8"/>
      <c r="C44" s="8"/>
      <c r="D44" s="15"/>
      <c r="E44" s="15" t="s">
        <v>13</v>
      </c>
      <c r="F44" s="15"/>
      <c r="H44" s="15"/>
      <c r="I44" s="15" t="s">
        <v>14</v>
      </c>
      <c r="J44" s="15"/>
    </row>
    <row r="45" spans="1:11" ht="18.75" customHeight="1">
      <c r="B45" s="16"/>
      <c r="C45" s="7"/>
      <c r="D45" s="17">
        <v>2026</v>
      </c>
      <c r="E45" s="18"/>
      <c r="F45" s="17">
        <v>2025</v>
      </c>
      <c r="G45" s="18"/>
      <c r="H45" s="17">
        <v>2026</v>
      </c>
      <c r="I45" s="18"/>
      <c r="J45" s="17">
        <v>2025</v>
      </c>
    </row>
    <row r="46" spans="1:11" ht="18.75" customHeight="1">
      <c r="A46" s="7" t="s">
        <v>198</v>
      </c>
      <c r="B46" s="16"/>
      <c r="C46" s="19"/>
      <c r="D46" s="20"/>
      <c r="E46" s="20"/>
      <c r="F46" s="20"/>
      <c r="H46" s="20"/>
      <c r="I46" s="20"/>
      <c r="J46" s="20"/>
    </row>
    <row r="47" spans="1:11" ht="18.75" customHeight="1">
      <c r="A47" s="22" t="s">
        <v>49</v>
      </c>
      <c r="B47" s="20"/>
      <c r="D47" s="21"/>
      <c r="E47" s="21"/>
      <c r="F47" s="21"/>
      <c r="G47" s="21"/>
      <c r="H47" s="21"/>
      <c r="I47" s="21"/>
      <c r="J47" s="21"/>
    </row>
    <row r="48" spans="1:11" ht="18.75" customHeight="1">
      <c r="A48" s="13" t="s">
        <v>217</v>
      </c>
      <c r="B48" s="20"/>
      <c r="D48" s="21">
        <v>-337265</v>
      </c>
      <c r="E48" s="24"/>
      <c r="F48" s="21">
        <v>227801</v>
      </c>
      <c r="G48" s="24"/>
      <c r="H48" s="21">
        <v>-65595</v>
      </c>
      <c r="I48" s="24"/>
      <c r="J48" s="21">
        <v>255379</v>
      </c>
    </row>
    <row r="49" spans="1:10" ht="18.75" customHeight="1">
      <c r="A49" s="8" t="s">
        <v>46</v>
      </c>
      <c r="B49" s="20"/>
      <c r="D49" s="21">
        <v>-243599</v>
      </c>
      <c r="E49" s="24"/>
      <c r="F49" s="21">
        <v>-163694</v>
      </c>
      <c r="G49" s="24"/>
      <c r="H49" s="21">
        <v>19211</v>
      </c>
      <c r="I49" s="24"/>
      <c r="J49" s="21">
        <v>-77198</v>
      </c>
    </row>
    <row r="50" spans="1:10" ht="18.75" customHeight="1">
      <c r="A50" s="8" t="s">
        <v>160</v>
      </c>
      <c r="B50" s="20"/>
      <c r="D50" s="21">
        <v>-169908</v>
      </c>
      <c r="E50" s="24"/>
      <c r="F50" s="21">
        <v>37462</v>
      </c>
      <c r="G50" s="24"/>
      <c r="H50" s="21">
        <v>1447</v>
      </c>
      <c r="I50" s="24"/>
      <c r="J50" s="21">
        <v>-6041</v>
      </c>
    </row>
    <row r="51" spans="1:10" ht="18.75" customHeight="1">
      <c r="A51" s="8" t="s">
        <v>85</v>
      </c>
      <c r="B51" s="20"/>
      <c r="D51" s="21">
        <v>214221</v>
      </c>
      <c r="E51" s="24"/>
      <c r="F51" s="21">
        <v>50375</v>
      </c>
      <c r="G51" s="24"/>
      <c r="H51" s="21">
        <v>15186</v>
      </c>
      <c r="I51" s="24"/>
      <c r="J51" s="21">
        <v>15290</v>
      </c>
    </row>
    <row r="52" spans="1:10" ht="18.75" customHeight="1">
      <c r="A52" s="8" t="s">
        <v>167</v>
      </c>
      <c r="B52" s="20"/>
      <c r="D52" s="21">
        <v>-70557</v>
      </c>
      <c r="E52" s="24"/>
      <c r="F52" s="21">
        <v>-170926</v>
      </c>
      <c r="G52" s="24"/>
      <c r="H52" s="21">
        <v>-1740</v>
      </c>
      <c r="I52" s="24"/>
      <c r="J52" s="21">
        <v>-1144</v>
      </c>
    </row>
    <row r="53" spans="1:10" ht="18.75" customHeight="1">
      <c r="A53" s="22" t="s">
        <v>50</v>
      </c>
      <c r="B53" s="20"/>
      <c r="D53" s="21"/>
      <c r="E53" s="24"/>
      <c r="F53" s="21"/>
      <c r="G53" s="24"/>
      <c r="H53" s="21"/>
      <c r="I53" s="24"/>
      <c r="J53" s="21"/>
    </row>
    <row r="54" spans="1:10" ht="18.75" customHeight="1">
      <c r="A54" s="13" t="s">
        <v>216</v>
      </c>
      <c r="B54" s="20"/>
      <c r="D54" s="21">
        <v>215669</v>
      </c>
      <c r="E54" s="24"/>
      <c r="F54" s="21">
        <v>99026</v>
      </c>
      <c r="G54" s="24"/>
      <c r="H54" s="21">
        <v>-7728</v>
      </c>
      <c r="I54" s="24"/>
      <c r="J54" s="21">
        <v>56067</v>
      </c>
    </row>
    <row r="55" spans="1:10" ht="18.75" customHeight="1">
      <c r="A55" s="8" t="s">
        <v>27</v>
      </c>
      <c r="B55" s="20"/>
      <c r="D55" s="21">
        <v>44694</v>
      </c>
      <c r="E55" s="24"/>
      <c r="F55" s="21">
        <v>24896</v>
      </c>
      <c r="G55" s="24"/>
      <c r="H55" s="21">
        <v>-18145</v>
      </c>
      <c r="I55" s="24"/>
      <c r="J55" s="21">
        <v>-29249</v>
      </c>
    </row>
    <row r="56" spans="1:10" ht="18.75" customHeight="1">
      <c r="A56" s="22" t="s">
        <v>168</v>
      </c>
      <c r="B56" s="20"/>
      <c r="D56" s="21">
        <v>-4506</v>
      </c>
      <c r="E56" s="24"/>
      <c r="F56" s="21">
        <v>-5001</v>
      </c>
      <c r="G56" s="24"/>
      <c r="H56" s="21">
        <v>-4506</v>
      </c>
      <c r="I56" s="24"/>
      <c r="J56" s="21">
        <v>-5581</v>
      </c>
    </row>
    <row r="57" spans="1:10" ht="18.75" customHeight="1">
      <c r="A57" s="22" t="s">
        <v>63</v>
      </c>
      <c r="B57" s="20"/>
      <c r="D57" s="21">
        <v>889</v>
      </c>
      <c r="E57" s="24"/>
      <c r="F57" s="21">
        <v>-86279</v>
      </c>
      <c r="G57" s="24"/>
      <c r="H57" s="21">
        <v>2919</v>
      </c>
      <c r="I57" s="24"/>
      <c r="J57" s="21">
        <v>-924</v>
      </c>
    </row>
    <row r="58" spans="1:10" ht="18.75" customHeight="1">
      <c r="A58" s="8" t="s">
        <v>223</v>
      </c>
      <c r="B58" s="20"/>
      <c r="D58" s="21">
        <v>-4744</v>
      </c>
      <c r="E58" s="24"/>
      <c r="F58" s="21">
        <v>-18603</v>
      </c>
      <c r="G58" s="24"/>
      <c r="H58" s="21">
        <v>-4744</v>
      </c>
      <c r="I58" s="24"/>
      <c r="J58" s="21">
        <v>-15591</v>
      </c>
    </row>
    <row r="59" spans="1:10" ht="18.75" customHeight="1">
      <c r="A59" s="8" t="s">
        <v>153</v>
      </c>
      <c r="B59" s="20"/>
      <c r="D59" s="28">
        <v>-10233</v>
      </c>
      <c r="E59" s="24"/>
      <c r="F59" s="28">
        <v>-9019</v>
      </c>
      <c r="G59" s="24"/>
      <c r="H59" s="28">
        <v>0</v>
      </c>
      <c r="I59" s="24"/>
      <c r="J59" s="28">
        <v>0</v>
      </c>
    </row>
    <row r="60" spans="1:10" ht="18.75" customHeight="1">
      <c r="A60" s="8" t="s">
        <v>241</v>
      </c>
      <c r="B60" s="20"/>
      <c r="D60" s="21">
        <f>SUM(D48:D59)+D36</f>
        <v>262003</v>
      </c>
      <c r="E60" s="24"/>
      <c r="F60" s="21">
        <f>SUM(F48:F59)+F36</f>
        <v>1000064</v>
      </c>
      <c r="G60" s="24"/>
      <c r="H60" s="21">
        <f>SUM(H48:H59)+H36</f>
        <v>-8116</v>
      </c>
      <c r="I60" s="24"/>
      <c r="J60" s="21">
        <f>SUM(J48:J59)+J36</f>
        <v>273488</v>
      </c>
    </row>
    <row r="61" spans="1:10" ht="18.75" customHeight="1">
      <c r="A61" s="13" t="s">
        <v>224</v>
      </c>
      <c r="B61" s="20"/>
      <c r="D61" s="24">
        <v>12211</v>
      </c>
      <c r="E61" s="21"/>
      <c r="F61" s="24">
        <v>20341</v>
      </c>
      <c r="G61" s="21"/>
      <c r="H61" s="24">
        <v>9023</v>
      </c>
      <c r="I61" s="21"/>
      <c r="J61" s="24">
        <v>11287</v>
      </c>
    </row>
    <row r="62" spans="1:10" ht="18.75" customHeight="1">
      <c r="A62" s="22" t="s">
        <v>65</v>
      </c>
      <c r="B62" s="20"/>
      <c r="D62" s="21">
        <v>-17660</v>
      </c>
      <c r="E62" s="24"/>
      <c r="F62" s="21">
        <v>-17147</v>
      </c>
      <c r="G62" s="24"/>
      <c r="H62" s="21">
        <v>0</v>
      </c>
      <c r="I62" s="24"/>
      <c r="J62" s="21">
        <v>0</v>
      </c>
    </row>
    <row r="63" spans="1:10" ht="18.75" customHeight="1">
      <c r="A63" s="22" t="s">
        <v>143</v>
      </c>
      <c r="B63" s="20"/>
      <c r="D63" s="21">
        <v>-88945</v>
      </c>
      <c r="E63" s="24"/>
      <c r="F63" s="21">
        <v>-387407</v>
      </c>
      <c r="G63" s="24"/>
      <c r="H63" s="21">
        <v>-14348</v>
      </c>
      <c r="I63" s="24"/>
      <c r="J63" s="21">
        <v>-33347</v>
      </c>
    </row>
    <row r="64" spans="1:10" ht="18.75" customHeight="1">
      <c r="A64" s="6" t="s">
        <v>240</v>
      </c>
      <c r="B64" s="20"/>
      <c r="D64" s="29">
        <f>SUM(D60:D63)</f>
        <v>167609</v>
      </c>
      <c r="E64" s="24"/>
      <c r="F64" s="29">
        <f>SUM(F60:F63)</f>
        <v>615851</v>
      </c>
      <c r="G64" s="24"/>
      <c r="H64" s="29">
        <f>SUM(H60:H63)</f>
        <v>-13441</v>
      </c>
      <c r="I64" s="21"/>
      <c r="J64" s="29">
        <f>SUM(J60:J63)</f>
        <v>251428</v>
      </c>
    </row>
    <row r="65" spans="1:11" ht="18.75" customHeight="1">
      <c r="A65" s="7" t="s">
        <v>11</v>
      </c>
      <c r="B65" s="16"/>
      <c r="C65" s="19"/>
      <c r="D65" s="14"/>
      <c r="E65" s="14"/>
      <c r="F65" s="14"/>
      <c r="H65" s="14"/>
      <c r="I65" s="14"/>
      <c r="J65" s="14"/>
    </row>
    <row r="66" spans="1:11" ht="18.75" customHeight="1">
      <c r="A66" s="13" t="s">
        <v>244</v>
      </c>
      <c r="B66" s="16"/>
      <c r="C66" s="19"/>
      <c r="D66" s="24">
        <v>-84900</v>
      </c>
      <c r="E66" s="24"/>
      <c r="F66" s="24">
        <v>-201102</v>
      </c>
      <c r="G66" s="24"/>
      <c r="H66" s="24">
        <v>-84900</v>
      </c>
      <c r="I66" s="24"/>
      <c r="J66" s="24">
        <v>-201102</v>
      </c>
    </row>
    <row r="67" spans="1:11" ht="18.75" customHeight="1">
      <c r="A67" s="13" t="s">
        <v>245</v>
      </c>
      <c r="B67" s="16"/>
      <c r="C67" s="19"/>
      <c r="D67" s="24">
        <v>-65676</v>
      </c>
      <c r="E67" s="24"/>
      <c r="F67" s="24">
        <v>422445</v>
      </c>
      <c r="G67" s="24"/>
      <c r="H67" s="24">
        <v>0</v>
      </c>
      <c r="I67" s="24"/>
      <c r="J67" s="24">
        <v>0</v>
      </c>
    </row>
    <row r="68" spans="1:11" ht="18.75" customHeight="1">
      <c r="A68" s="13" t="s">
        <v>246</v>
      </c>
      <c r="B68" s="16"/>
      <c r="C68" s="19"/>
      <c r="D68" s="24">
        <v>0</v>
      </c>
      <c r="E68" s="24"/>
      <c r="F68" s="24">
        <v>0</v>
      </c>
      <c r="G68" s="24"/>
      <c r="H68" s="24">
        <v>26684</v>
      </c>
      <c r="I68" s="24"/>
      <c r="J68" s="24">
        <v>93280</v>
      </c>
    </row>
    <row r="69" spans="1:11" ht="18.75" customHeight="1">
      <c r="A69" s="13" t="s">
        <v>191</v>
      </c>
      <c r="B69" s="20"/>
      <c r="D69" s="24">
        <v>27</v>
      </c>
      <c r="E69" s="24"/>
      <c r="F69" s="24">
        <v>34</v>
      </c>
      <c r="G69" s="24"/>
      <c r="H69" s="24">
        <v>27</v>
      </c>
      <c r="I69" s="24"/>
      <c r="J69" s="24">
        <v>34</v>
      </c>
    </row>
    <row r="70" spans="1:11" ht="18.75" customHeight="1">
      <c r="A70" s="13" t="s">
        <v>175</v>
      </c>
      <c r="B70" s="20"/>
      <c r="D70" s="21">
        <v>-15226</v>
      </c>
      <c r="E70" s="21"/>
      <c r="F70" s="21">
        <v>-11698</v>
      </c>
      <c r="G70" s="21"/>
      <c r="H70" s="21">
        <v>-1452</v>
      </c>
      <c r="I70" s="21"/>
      <c r="J70" s="21">
        <v>-1700</v>
      </c>
    </row>
    <row r="71" spans="1:11" ht="18.75" customHeight="1">
      <c r="A71" s="13" t="s">
        <v>64</v>
      </c>
      <c r="B71" s="20"/>
      <c r="D71" s="21">
        <v>-40</v>
      </c>
      <c r="E71" s="21"/>
      <c r="F71" s="21">
        <v>-1463</v>
      </c>
      <c r="G71" s="21"/>
      <c r="H71" s="21">
        <v>-11</v>
      </c>
      <c r="I71" s="21"/>
      <c r="J71" s="21">
        <v>-40</v>
      </c>
    </row>
    <row r="72" spans="1:11" ht="18.75" customHeight="1">
      <c r="A72" s="13" t="s">
        <v>225</v>
      </c>
      <c r="B72" s="20"/>
      <c r="D72" s="21">
        <v>-789</v>
      </c>
      <c r="E72" s="21"/>
      <c r="F72" s="21">
        <v>-1191</v>
      </c>
      <c r="G72" s="21"/>
      <c r="H72" s="21">
        <v>0</v>
      </c>
      <c r="I72" s="21"/>
      <c r="J72" s="21">
        <v>0</v>
      </c>
    </row>
    <row r="73" spans="1:11" ht="18.75" customHeight="1">
      <c r="A73" s="13" t="s">
        <v>247</v>
      </c>
      <c r="B73" s="20"/>
      <c r="D73" s="21">
        <v>-113</v>
      </c>
      <c r="E73" s="21"/>
      <c r="F73" s="21">
        <v>1931</v>
      </c>
      <c r="G73" s="21"/>
      <c r="H73" s="21">
        <v>-119</v>
      </c>
      <c r="I73" s="21"/>
      <c r="J73" s="21">
        <v>1682</v>
      </c>
    </row>
    <row r="74" spans="1:11" ht="18.75" customHeight="1">
      <c r="A74" s="13" t="s">
        <v>180</v>
      </c>
      <c r="B74" s="20"/>
      <c r="D74" s="21">
        <v>-288245</v>
      </c>
      <c r="E74" s="21"/>
      <c r="F74" s="21">
        <v>-291436</v>
      </c>
      <c r="G74" s="21"/>
      <c r="H74" s="21">
        <v>0</v>
      </c>
      <c r="I74" s="21"/>
      <c r="J74" s="21">
        <v>0</v>
      </c>
    </row>
    <row r="75" spans="1:11" ht="18.75" customHeight="1">
      <c r="A75" s="7" t="s">
        <v>248</v>
      </c>
      <c r="B75" s="20"/>
      <c r="D75" s="29">
        <f>SUM(D66:D74)</f>
        <v>-454962</v>
      </c>
      <c r="E75" s="24"/>
      <c r="F75" s="29">
        <f>SUM(F66:F74)</f>
        <v>-82480</v>
      </c>
      <c r="G75" s="24"/>
      <c r="H75" s="29">
        <f>SUM(H66:H74)</f>
        <v>-59771</v>
      </c>
      <c r="I75" s="24"/>
      <c r="J75" s="29">
        <f>SUM(J66:J74)</f>
        <v>-107846</v>
      </c>
    </row>
    <row r="76" spans="1:11" ht="18.75" customHeight="1">
      <c r="A76" s="8"/>
      <c r="B76" s="20"/>
      <c r="D76" s="14"/>
      <c r="E76" s="14"/>
      <c r="F76" s="14"/>
      <c r="H76" s="14"/>
      <c r="I76" s="14"/>
      <c r="J76" s="14"/>
    </row>
    <row r="77" spans="1:11" ht="18.75" customHeight="1">
      <c r="A77" s="13" t="s">
        <v>1</v>
      </c>
      <c r="B77" s="20"/>
      <c r="D77" s="14"/>
      <c r="E77" s="14"/>
      <c r="F77" s="14"/>
      <c r="H77" s="14"/>
      <c r="I77" s="14"/>
      <c r="J77" s="14"/>
    </row>
    <row r="78" spans="1:11" s="8" customFormat="1" ht="18.75" customHeight="1">
      <c r="A78" s="6"/>
      <c r="B78" s="7"/>
      <c r="C78" s="7"/>
      <c r="D78" s="7"/>
      <c r="E78" s="7"/>
      <c r="F78" s="7"/>
      <c r="G78" s="7"/>
      <c r="H78" s="7"/>
      <c r="I78" s="7"/>
      <c r="K78" s="9" t="s">
        <v>119</v>
      </c>
    </row>
    <row r="79" spans="1:11" s="8" customFormat="1" ht="18.75" customHeight="1">
      <c r="A79" s="95" t="s">
        <v>58</v>
      </c>
      <c r="B79" s="95"/>
      <c r="C79" s="95"/>
      <c r="D79" s="95"/>
      <c r="E79" s="95"/>
      <c r="F79" s="95"/>
      <c r="G79" s="95"/>
      <c r="H79" s="95"/>
      <c r="I79" s="95"/>
      <c r="J79" s="95"/>
    </row>
    <row r="80" spans="1:11" s="8" customFormat="1" ht="18.75" customHeight="1">
      <c r="A80" s="6" t="s">
        <v>137</v>
      </c>
      <c r="B80" s="10"/>
      <c r="C80" s="10"/>
      <c r="D80" s="10"/>
      <c r="E80" s="10"/>
      <c r="F80" s="10"/>
      <c r="G80" s="10"/>
      <c r="H80" s="11"/>
      <c r="I80" s="10"/>
      <c r="J80" s="11"/>
    </row>
    <row r="81" spans="1:12" s="8" customFormat="1" ht="18.75" customHeight="1">
      <c r="A81" s="6" t="s">
        <v>236</v>
      </c>
      <c r="B81" s="10"/>
      <c r="C81" s="10"/>
      <c r="D81" s="10"/>
      <c r="E81" s="10"/>
      <c r="F81" s="10"/>
      <c r="G81" s="10"/>
      <c r="H81" s="11"/>
      <c r="I81" s="10"/>
      <c r="J81" s="11"/>
    </row>
    <row r="82" spans="1:12" s="8" customFormat="1" ht="18.75" customHeight="1">
      <c r="B82" s="12"/>
      <c r="C82" s="12"/>
      <c r="D82" s="13"/>
      <c r="E82" s="13"/>
      <c r="F82" s="13"/>
      <c r="G82" s="13"/>
      <c r="H82" s="14"/>
      <c r="I82" s="13"/>
      <c r="J82" s="14"/>
      <c r="K82" s="14" t="s">
        <v>116</v>
      </c>
    </row>
    <row r="83" spans="1:12" s="7" customFormat="1" ht="18.75" customHeight="1">
      <c r="B83" s="8"/>
      <c r="C83" s="8"/>
      <c r="D83" s="15"/>
      <c r="E83" s="15" t="s">
        <v>13</v>
      </c>
      <c r="F83" s="15"/>
      <c r="H83" s="15"/>
      <c r="I83" s="15" t="s">
        <v>14</v>
      </c>
      <c r="J83" s="15"/>
    </row>
    <row r="84" spans="1:12" ht="18.75" customHeight="1">
      <c r="B84" s="16"/>
      <c r="C84" s="7"/>
      <c r="D84" s="17">
        <v>2026</v>
      </c>
      <c r="E84" s="18"/>
      <c r="F84" s="17">
        <v>2025</v>
      </c>
      <c r="G84" s="18"/>
      <c r="H84" s="17">
        <v>2026</v>
      </c>
      <c r="I84" s="18"/>
      <c r="J84" s="17">
        <v>2025</v>
      </c>
    </row>
    <row r="85" spans="1:12" ht="18.75" customHeight="1">
      <c r="A85" s="7" t="s">
        <v>12</v>
      </c>
      <c r="B85" s="20"/>
      <c r="D85" s="24"/>
      <c r="E85" s="24"/>
      <c r="F85" s="24"/>
      <c r="G85" s="24"/>
      <c r="H85" s="24"/>
      <c r="I85" s="21"/>
      <c r="J85" s="24"/>
    </row>
    <row r="86" spans="1:12" ht="18.75" customHeight="1">
      <c r="A86" s="13" t="s">
        <v>210</v>
      </c>
      <c r="B86" s="20"/>
      <c r="D86" s="24">
        <v>-81862</v>
      </c>
      <c r="E86" s="24"/>
      <c r="F86" s="24">
        <v>-238900</v>
      </c>
      <c r="G86" s="24"/>
      <c r="H86" s="24">
        <v>0</v>
      </c>
      <c r="I86" s="24"/>
      <c r="J86" s="24">
        <v>0</v>
      </c>
    </row>
    <row r="87" spans="1:12" ht="18.75" customHeight="1">
      <c r="A87" s="13" t="s">
        <v>229</v>
      </c>
      <c r="B87" s="20"/>
      <c r="D87" s="24">
        <v>-74628</v>
      </c>
      <c r="E87" s="24"/>
      <c r="F87" s="24">
        <v>-66832</v>
      </c>
      <c r="G87" s="24"/>
      <c r="H87" s="24">
        <v>0</v>
      </c>
      <c r="I87" s="24"/>
      <c r="J87" s="24">
        <v>0</v>
      </c>
    </row>
    <row r="88" spans="1:12" ht="18.75" customHeight="1">
      <c r="A88" s="13" t="s">
        <v>186</v>
      </c>
      <c r="B88" s="20"/>
      <c r="D88" s="24">
        <v>-5918</v>
      </c>
      <c r="E88" s="24"/>
      <c r="F88" s="24">
        <v>-7010</v>
      </c>
      <c r="G88" s="24"/>
      <c r="H88" s="24">
        <v>-3285</v>
      </c>
      <c r="I88" s="24"/>
      <c r="J88" s="24">
        <v>-3507</v>
      </c>
    </row>
    <row r="89" spans="1:12" ht="18.75" customHeight="1">
      <c r="A89" s="13" t="s">
        <v>184</v>
      </c>
      <c r="B89" s="20"/>
      <c r="D89" s="24">
        <v>-1002</v>
      </c>
      <c r="E89" s="24"/>
      <c r="F89" s="24">
        <v>-1027</v>
      </c>
      <c r="G89" s="24"/>
      <c r="H89" s="24">
        <v>-603</v>
      </c>
      <c r="I89" s="24"/>
      <c r="J89" s="24">
        <v>-471</v>
      </c>
    </row>
    <row r="90" spans="1:12" ht="18.75" customHeight="1">
      <c r="A90" s="22" t="s">
        <v>171</v>
      </c>
      <c r="B90" s="20"/>
      <c r="D90" s="24">
        <v>-21833</v>
      </c>
      <c r="E90" s="24"/>
      <c r="F90" s="24">
        <v>-76320</v>
      </c>
      <c r="G90" s="24"/>
      <c r="H90" s="24">
        <v>0</v>
      </c>
      <c r="I90" s="24"/>
      <c r="J90" s="24">
        <v>0</v>
      </c>
    </row>
    <row r="91" spans="1:12" ht="18.75" customHeight="1">
      <c r="A91" s="8" t="s">
        <v>251</v>
      </c>
      <c r="B91" s="20"/>
      <c r="D91" s="30">
        <v>65640</v>
      </c>
      <c r="E91" s="24"/>
      <c r="F91" s="30">
        <v>-3296</v>
      </c>
      <c r="G91" s="24"/>
      <c r="H91" s="30">
        <v>0</v>
      </c>
      <c r="I91" s="24"/>
      <c r="J91" s="30">
        <v>0</v>
      </c>
    </row>
    <row r="92" spans="1:12" ht="18.75" customHeight="1">
      <c r="A92" s="7" t="s">
        <v>208</v>
      </c>
      <c r="B92" s="22"/>
      <c r="C92" s="22"/>
      <c r="D92" s="30">
        <f>SUM(D86:D91)</f>
        <v>-119603</v>
      </c>
      <c r="E92" s="24"/>
      <c r="F92" s="30">
        <f>SUM(F86:F91)</f>
        <v>-393385</v>
      </c>
      <c r="G92" s="24"/>
      <c r="H92" s="30">
        <f>SUM(H86:H91)</f>
        <v>-3888</v>
      </c>
      <c r="I92" s="24"/>
      <c r="J92" s="30">
        <f>SUM(J86:J91)</f>
        <v>-3978</v>
      </c>
    </row>
    <row r="93" spans="1:12" ht="18.75" customHeight="1">
      <c r="A93" s="7" t="s">
        <v>209</v>
      </c>
      <c r="B93" s="22"/>
      <c r="C93" s="22"/>
      <c r="D93" s="30">
        <v>-36506</v>
      </c>
      <c r="E93" s="24"/>
      <c r="F93" s="30">
        <v>904</v>
      </c>
      <c r="G93" s="24"/>
      <c r="H93" s="30">
        <v>0</v>
      </c>
      <c r="I93" s="24"/>
      <c r="J93" s="30">
        <v>0</v>
      </c>
    </row>
    <row r="94" spans="1:12" ht="18.75" customHeight="1">
      <c r="A94" s="10" t="s">
        <v>242</v>
      </c>
      <c r="B94" s="20"/>
      <c r="C94" s="24"/>
      <c r="D94" s="24">
        <f>SUM(D64+D75+D92+D93)</f>
        <v>-443462</v>
      </c>
      <c r="E94" s="24"/>
      <c r="F94" s="24">
        <f>SUM(F64+F75+F92+F93)</f>
        <v>140890</v>
      </c>
      <c r="G94" s="24"/>
      <c r="H94" s="24">
        <f>SUM(H64+H75+H92+H93)</f>
        <v>-77100</v>
      </c>
      <c r="I94" s="24"/>
      <c r="J94" s="24">
        <f>SUM(J64+J75+J92+J93)</f>
        <v>139604</v>
      </c>
      <c r="K94" s="22"/>
      <c r="L94" s="22"/>
    </row>
    <row r="95" spans="1:12" ht="18.75" customHeight="1">
      <c r="A95" s="13" t="s">
        <v>123</v>
      </c>
      <c r="B95" s="20"/>
      <c r="D95" s="24">
        <v>2725562</v>
      </c>
      <c r="E95" s="24"/>
      <c r="F95" s="24">
        <v>2072457</v>
      </c>
      <c r="G95" s="24"/>
      <c r="H95" s="24">
        <v>2037755</v>
      </c>
      <c r="I95" s="24"/>
      <c r="J95" s="24">
        <v>1315542</v>
      </c>
    </row>
    <row r="96" spans="1:12" ht="18.75" customHeight="1">
      <c r="A96" s="13" t="s">
        <v>204</v>
      </c>
      <c r="B96" s="20"/>
      <c r="D96" s="24"/>
      <c r="E96" s="24"/>
      <c r="F96" s="24"/>
      <c r="G96" s="24"/>
      <c r="H96" s="24"/>
      <c r="I96" s="24"/>
      <c r="J96" s="24"/>
    </row>
    <row r="97" spans="1:10" ht="18.75" customHeight="1">
      <c r="A97" s="13" t="s">
        <v>205</v>
      </c>
      <c r="B97" s="20"/>
      <c r="D97" s="24">
        <v>15995</v>
      </c>
      <c r="E97" s="24"/>
      <c r="F97" s="24">
        <v>-935</v>
      </c>
      <c r="G97" s="24"/>
      <c r="H97" s="24">
        <v>15995</v>
      </c>
      <c r="I97" s="24"/>
      <c r="J97" s="24">
        <v>-935</v>
      </c>
    </row>
    <row r="98" spans="1:10" ht="18.75" customHeight="1" thickBot="1">
      <c r="A98" s="7" t="s">
        <v>190</v>
      </c>
      <c r="B98" s="20"/>
      <c r="D98" s="31">
        <f>SUM(D94:D97)</f>
        <v>2298095</v>
      </c>
      <c r="E98" s="24"/>
      <c r="F98" s="31">
        <f>SUM(F94:F97)</f>
        <v>2212412</v>
      </c>
      <c r="G98" s="24"/>
      <c r="H98" s="31">
        <f>SUM(H94:H97)</f>
        <v>1976650</v>
      </c>
      <c r="I98" s="24"/>
      <c r="J98" s="31">
        <f>SUM(J94:J97)</f>
        <v>1454211</v>
      </c>
    </row>
    <row r="99" spans="1:10" ht="18.75" customHeight="1" thickTop="1">
      <c r="B99" s="20"/>
      <c r="D99" s="24"/>
      <c r="E99" s="24"/>
      <c r="F99" s="24"/>
      <c r="G99" s="21"/>
      <c r="H99" s="24"/>
      <c r="I99" s="21"/>
      <c r="J99" s="24"/>
    </row>
    <row r="100" spans="1:10" ht="18.75" customHeight="1">
      <c r="A100" s="7" t="s">
        <v>53</v>
      </c>
      <c r="B100" s="20"/>
      <c r="D100" s="24"/>
      <c r="E100" s="24"/>
      <c r="F100" s="24"/>
      <c r="G100" s="21"/>
      <c r="H100" s="24"/>
      <c r="I100" s="21"/>
      <c r="J100" s="24"/>
    </row>
    <row r="101" spans="1:10" ht="18.75" customHeight="1">
      <c r="A101" s="13" t="s">
        <v>185</v>
      </c>
      <c r="B101" s="20"/>
      <c r="D101" s="24"/>
      <c r="E101" s="24"/>
      <c r="F101" s="24"/>
      <c r="G101" s="21"/>
      <c r="H101" s="24"/>
      <c r="I101" s="21"/>
      <c r="J101" s="24"/>
    </row>
    <row r="102" spans="1:10" ht="18.75" customHeight="1">
      <c r="A102" s="13" t="s">
        <v>202</v>
      </c>
      <c r="B102" s="20"/>
      <c r="D102" s="24">
        <v>1019</v>
      </c>
      <c r="E102" s="24"/>
      <c r="F102" s="24">
        <v>12107</v>
      </c>
      <c r="G102" s="24"/>
      <c r="H102" s="24">
        <v>0</v>
      </c>
      <c r="I102" s="24"/>
      <c r="J102" s="24">
        <v>3604</v>
      </c>
    </row>
    <row r="103" spans="1:10" ht="18.75" customHeight="1">
      <c r="A103" s="13" t="s">
        <v>157</v>
      </c>
      <c r="B103" s="20"/>
      <c r="D103" s="24"/>
      <c r="E103" s="24"/>
      <c r="F103" s="24"/>
      <c r="G103" s="24"/>
      <c r="H103" s="24"/>
      <c r="I103" s="24"/>
      <c r="J103" s="24"/>
    </row>
    <row r="104" spans="1:10" ht="18.75" customHeight="1">
      <c r="A104" s="13" t="s">
        <v>228</v>
      </c>
      <c r="B104" s="20"/>
      <c r="D104" s="24">
        <v>1593</v>
      </c>
      <c r="E104" s="24"/>
      <c r="F104" s="24">
        <v>4392</v>
      </c>
      <c r="G104" s="24"/>
      <c r="H104" s="24">
        <v>285</v>
      </c>
      <c r="I104" s="24"/>
      <c r="J104" s="24">
        <v>3592</v>
      </c>
    </row>
    <row r="105" spans="1:10" ht="18.75" customHeight="1">
      <c r="B105" s="20"/>
      <c r="D105" s="24"/>
      <c r="E105" s="24"/>
      <c r="F105" s="24"/>
      <c r="G105" s="24"/>
      <c r="H105" s="24"/>
      <c r="I105" s="24"/>
      <c r="J105" s="24"/>
    </row>
    <row r="106" spans="1:10" ht="18.75" customHeight="1">
      <c r="A106" s="13" t="s">
        <v>1</v>
      </c>
      <c r="B106" s="20"/>
    </row>
    <row r="107" spans="1:10" ht="18.75" customHeight="1">
      <c r="B107" s="20"/>
    </row>
    <row r="108" spans="1:10" ht="18.75" customHeight="1">
      <c r="B108" s="20"/>
    </row>
  </sheetData>
  <mergeCells count="3">
    <mergeCell ref="A2:J2"/>
    <mergeCell ref="A40:J40"/>
    <mergeCell ref="A79:J79"/>
  </mergeCells>
  <printOptions horizontalCentered="1" gridLinesSet="0"/>
  <pageMargins left="0.82677165354330695" right="0.3" top="0.78740157480314998" bottom="0.196850393700787" header="0.196850393700787" footer="0.196850393700787"/>
  <pageSetup paperSize="9" scale="90" orientation="portrait" r:id="rId1"/>
  <headerFooter alignWithMargins="0"/>
  <rowBreaks count="2" manualBreakCount="2">
    <brk id="38" max="10" man="1"/>
    <brk id="77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8881-E168-48C4-BB85-91B0183E5A4E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4CCE6E1DCF9846A30D2BF28DDDCF9F" ma:contentTypeVersion="10" ma:contentTypeDescription="สร้างเอกสารใหม่" ma:contentTypeScope="" ma:versionID="94d5483066dd1f6bc8a1dc6e7c4583a2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5a34ffbb0b60e81ebd2ff27efc63340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4fa8a7-0951-46eb-b5c2-da45086d2634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39F59-ABE6-44C5-8A51-77428843480D}">
  <ds:schemaRefs>
    <ds:schemaRef ds:uri="http://schemas.microsoft.com/office/2006/metadata/properties"/>
    <ds:schemaRef ds:uri="http://schemas.microsoft.com/office/infopath/2007/PartnerControls"/>
    <ds:schemaRef ds:uri="c501268d-badb-46ce-ac3e-2057de885f16"/>
    <ds:schemaRef ds:uri="7f700aec-11ef-4fa4-bef3-188e1f955f2e"/>
  </ds:schemaRefs>
</ds:datastoreItem>
</file>

<file path=customXml/itemProps2.xml><?xml version="1.0" encoding="utf-8"?>
<ds:datastoreItem xmlns:ds="http://schemas.openxmlformats.org/officeDocument/2006/customXml" ds:itemID="{A01130E5-153F-46FD-83A0-D6BA03E617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71510C-E6B7-4648-8034-16CCC4D32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PLE</vt:lpstr>
      <vt:lpstr>CE_Conso</vt:lpstr>
      <vt:lpstr>CE Company Only</vt:lpstr>
      <vt:lpstr>CF</vt:lpstr>
      <vt:lpstr>BS!Print_Area</vt:lpstr>
      <vt:lpstr>CE_Conso!Print_Area</vt:lpstr>
      <vt:lpstr>CF!Print_Area</vt:lpstr>
      <vt:lpstr>PLE!Print_Area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2026-05-06T08:28:06Z</cp:lastPrinted>
  <dcterms:created xsi:type="dcterms:W3CDTF">1999-07-15T03:34:32Z</dcterms:created>
  <dcterms:modified xsi:type="dcterms:W3CDTF">2026-05-06T09:17:53Z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0x010100A44CCE6E1DCF9846A30D2BF28DDDCF9F</vt:lpwstr>
  </property>
</Properties>
</file>