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401d774029c500/2033 F^0D/2026/Q1/A/ชุดอัพตลาด/ชุดอัพตลาด/"/>
    </mc:Choice>
  </mc:AlternateContent>
  <xr:revisionPtr revIDLastSave="14" documentId="13_ncr:1_{74DF2D7F-E6A0-42AD-BACC-794A159E7D1A}" xr6:coauthVersionLast="47" xr6:coauthVersionMax="47" xr10:uidLastSave="{5AAC6301-541C-4CB3-A976-FD08B2A61856}"/>
  <bookViews>
    <workbookView xWindow="-108" yWindow="-108" windowWidth="23256" windowHeight="12456" xr2:uid="{3C10FE70-825B-4644-8DD9-EA472212353E}"/>
  </bookViews>
  <sheets>
    <sheet name="SFP" sheetId="1" r:id="rId1"/>
    <sheet name="SI" sheetId="2" r:id="rId2"/>
    <sheet name="CH_E " sheetId="3" r:id="rId3"/>
    <sheet name="CH_T(S)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" localSheetId="4">#REF!</definedName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b" localSheetId="4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c" localSheetId="4">'[1]Fagor04-A3112e'!#REF!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d" localSheetId="4">#N/A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e" localSheetId="4">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f" localSheetId="4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g" localSheetId="4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h" localSheetId="4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i" localSheetId="4">#N/A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k" localSheetId="4">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l" localSheetId="4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M" localSheetId="4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n" localSheetId="4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p" localSheetId="4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s" localSheetId="4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t" localSheetId="4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u" localSheetId="4">#N/A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v" localSheetId="4">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w" localSheetId="4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z" localSheetId="4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4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f1" localSheetId="4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g1" localSheetId="4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h1" localSheetId="4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k1" localSheetId="4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no1">'[2]201'!$A$1:$B$170</definedName>
    <definedName name="_______no2">'[2]212'!$A$1:$B$198</definedName>
    <definedName name="_______PRO1" localSheetId="4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e1" localSheetId="4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f1" localSheetId="4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g1" localSheetId="4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h1" localSheetId="4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k1" localSheetId="4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no1">'[2]201'!$A$1:$B$170</definedName>
    <definedName name="______no2">'[2]212'!$A$1:$B$198</definedName>
    <definedName name="______PRO1" localSheetId="4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ACT1">#REF!</definedName>
    <definedName name="_____DAT1" localSheetId="4">'[3]AA-1'!#REF!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0" localSheetId="4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3" localSheetId="4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2" localSheetId="4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3" localSheetId="4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5" localSheetId="4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6" localSheetId="4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7" localSheetId="4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8" localSheetId="4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9" localSheetId="4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kk1">#REF!</definedName>
    <definedName name="_____dkk2">#REF!</definedName>
    <definedName name="_____e1" localSheetId="4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4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g1" localSheetId="4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h1" localSheetId="4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k1" localSheetId="4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4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Us1">#REF!</definedName>
    <definedName name="_____Us2">#REF!</definedName>
    <definedName name="_____WP2007">#REF!</definedName>
    <definedName name="_____รายได้" localSheetId="4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ACT1">#REF!</definedName>
    <definedName name="____DAT1" localSheetId="4">'[3]AA-1'!#REF!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0" localSheetId="4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3" localSheetId="4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2" localSheetId="4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3" localSheetId="4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5" localSheetId="4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6" localSheetId="4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7" localSheetId="4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8" localSheetId="4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9" localSheetId="4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kk1">#REF!</definedName>
    <definedName name="____dkk2">#REF!</definedName>
    <definedName name="____e1" localSheetId="4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4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g1" localSheetId="4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h1" localSheetId="4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k1" localSheetId="4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4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4">'[3]AA-1'!#REF!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0" localSheetId="4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3" localSheetId="4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2" localSheetId="4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3" localSheetId="4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4">#REF!</definedName>
    <definedName name="___DAT5" localSheetId="4">'[3]AA-1'!#REF!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6" localSheetId="4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7" localSheetId="4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8" localSheetId="4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9" localSheetId="4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kk1">#REF!</definedName>
    <definedName name="___dkk2">#REF!</definedName>
    <definedName name="___e1" localSheetId="4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4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g1" localSheetId="4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h1" localSheetId="4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k1" localSheetId="4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4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4">'[3]AA-1'!#REF!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0" localSheetId="4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3" localSheetId="4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2" localSheetId="4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3" localSheetId="4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4">#REF!</definedName>
    <definedName name="__DAT5" localSheetId="4">'[3]AA-1'!#REF!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6" localSheetId="4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7" localSheetId="4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8" localSheetId="4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9" localSheetId="4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kk1">#REF!</definedName>
    <definedName name="__dkk2">#REF!</definedName>
    <definedName name="__e1" localSheetId="4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4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g1" localSheetId="4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h1" localSheetId="4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k1" localSheetId="4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4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4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102" hidden="1">'[4]stat local'!$D$769:$D$3475</definedName>
    <definedName name="_2" localSheetId="4">#N/A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4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2" localSheetId="4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3" localSheetId="4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ug1" localSheetId="4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2" localSheetId="4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3" localSheetId="4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bal1">#REF!</definedName>
    <definedName name="_bal2">#REF!</definedName>
    <definedName name="_DAT1" localSheetId="4">'[3]AA-1'!#REF!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0" localSheetId="4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3" localSheetId="4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2" localSheetId="4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3" localSheetId="4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4">#REF!</definedName>
    <definedName name="_DAT5" localSheetId="4">'[3]AA-1'!#REF!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6" localSheetId="4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7" localSheetId="4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8" localSheetId="4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9" localSheetId="4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ec1" localSheetId="4">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2" localSheetId="4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3" localSheetId="4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kk1">#REF!</definedName>
    <definedName name="_dkk2">#REF!</definedName>
    <definedName name="_e1" localSheetId="4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4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2" localSheetId="4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A001">#REF!</definedName>
    <definedName name="_feb1" localSheetId="4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2" localSheetId="4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3" localSheetId="4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xlnm._FilterDatabase" localSheetId="4" hidden="1">CF!#REF!</definedName>
    <definedName name="_xlnm._FilterDatabase" localSheetId="1" hidden="1">SI!#REF!</definedName>
    <definedName name="_g1" localSheetId="4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h1" localSheetId="4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2" localSheetId="4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jan1" localSheetId="4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2" localSheetId="4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3" localSheetId="4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ul1" localSheetId="4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2" localSheetId="4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3" localSheetId="4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n1" localSheetId="4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2" localSheetId="4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3" localSheetId="4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k1" localSheetId="4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j990" localSheetId="4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lit1">#REF!</definedName>
    <definedName name="_lit2">#REF!</definedName>
    <definedName name="_mar1" localSheetId="4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2" localSheetId="4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3" localSheetId="4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y1" localSheetId="4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2" localSheetId="4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3" localSheetId="4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no1">'[5]201'!$A$1:$B$170</definedName>
    <definedName name="_no2">'[5]212'!$A$1:$B$198</definedName>
    <definedName name="_nov1" localSheetId="4">#REF!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2" localSheetId="4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3" localSheetId="4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oct1" localSheetId="4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2" localSheetId="4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3" localSheetId="4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4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sep1" localSheetId="4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2" localSheetId="4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3" localSheetId="4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tc2">[6]ฝ่ายบัญชี!$I$15:$I$18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el2006">#REF!</definedName>
    <definedName name="_Us1">#REF!</definedName>
    <definedName name="_Us2">#REF!</definedName>
    <definedName name="_WP2007">#REF!</definedName>
    <definedName name="a" localSheetId="4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01_Phenol" localSheetId="4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2_Formalin_T1" localSheetId="4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3_Formalin_T2" localSheetId="4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.">#REF!</definedName>
    <definedName name="A04_Hexamine_25" localSheetId="4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5_Hexamine_250" localSheetId="4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6_BisPhenol25" localSheetId="4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7_BisPhenol_750" localSheetId="4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8_BPA_ZK" localSheetId="4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9_Para25" localSheetId="4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10_Para500" localSheetId="4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1_Oxalic_Acid" localSheetId="4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2_HCL" localSheetId="4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3_Sulphuric_Acid" localSheetId="4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4_Barium" localSheetId="4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5_NaOH98" localSheetId="4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.">#REF!</definedName>
    <definedName name="A16_NaOH_50" localSheetId="4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7_Ammonia" localSheetId="4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8_KOH" localSheetId="4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9_Acetic_Acid" localSheetId="4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20_Zinc_Acetate" localSheetId="4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1_Boric_Acid" localSheetId="4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2_Citric_Acid" localSheetId="4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3_N_Butanol" localSheetId="4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N">#REF!</definedName>
    <definedName name="A24_DEG" localSheetId="4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5_EBA" localSheetId="4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6_KBE903" localSheetId="4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7_Silane_A1100" localSheetId="4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8_HP_1100" localSheetId="4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9_Ailane_Ameo" localSheetId="4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30_Parafin_Liquid" localSheetId="4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1_Calcium_Hydroxide" localSheetId="4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2_Sulfamic_Acid" localSheetId="4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3_Urea" localSheetId="4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4_Salicylic_Acid" localSheetId="4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5_Adipic_Acid" localSheetId="4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6_PA" localSheetId="4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7_Benzoic_Acid" localSheetId="4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8_Epoxy_YD128" localSheetId="4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9_Epoxy_YD019" localSheetId="4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40_Epoxy_KER828" localSheetId="4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1_CA_ST" localSheetId="4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2_Triethylarmine" localSheetId="4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3_Tetrabromo_BisphenolA" localSheetId="4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4_TS3" localSheetId="4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5_Methanol" localSheetId="4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6_EG" localSheetId="4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7_Anti_Foam" localSheetId="4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8_Wheat_Powder" localSheetId="4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9_Calcium_Carbonate" localSheetId="4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50_Nipol_N30L" localSheetId="4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1_MEK" localSheetId="4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2_PVM_50M" localSheetId="4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3_Movital_B60H" localSheetId="4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4_Suger" localSheetId="4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5_Mono_Ethanol_Amine" localSheetId="4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PPB_Normal" localSheetId="4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Sodium_Carbonate" localSheetId="4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6_PPB_PG4735" localSheetId="4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7_PPB_PGA2473" localSheetId="4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8_PPB_Blue" localSheetId="4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9_PPB_PSM6248" localSheetId="4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60_PSM6250" localSheetId="4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1_PPB_Green" localSheetId="4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2_PPB_PG2400" localSheetId="4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3_PPB_NonLog" localSheetId="4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4_Flexible_Container" localSheetId="4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5_TinCan" localSheetId="4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6_RubberBand" localSheetId="4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7_Thread" localSheetId="4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8_Nalco7330" localSheetId="4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9_NaOCL" localSheetId="4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70_Salt" localSheetId="4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1_Nalco7203" localSheetId="4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2_AlconA401" localSheetId="4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4_Nalco109_8539" localSheetId="4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9NULV" localSheetId="4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5_Nalco8322" localSheetId="4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6_DT_CS" localSheetId="4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7_DT_2204" localSheetId="4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4">#REF!</definedName>
    <definedName name="A78_DT_3475" localSheetId="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9_DT_350" localSheetId="4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80_DT_4441" localSheetId="4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1_DT_4610" localSheetId="4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4_DT_401" localSheetId="4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5_DT_510" localSheetId="4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a" localSheetId="4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a" localSheetId="4" hidden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4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V" localSheetId="4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expac">[6]ฝ่ายบัญชี!$G$10:$G$13</definedName>
    <definedName name="afs" localSheetId="4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g" hidden="1">'[8]PS-1995'!#REF!</definedName>
    <definedName name="agdump" localSheetId="4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edump" localSheetId="4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LY" localSheetId="4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ING" localSheetId="4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2">#REF!</definedName>
    <definedName name="AMOUNT08">[9]AccpacTB!$N$8:$N$455</definedName>
    <definedName name="ann" localSheetId="4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4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4">Scheduled_Payment+Extra_Payment</definedName>
    <definedName name="asd">Scheduled_Payment+Extra_Payment</definedName>
    <definedName name="asdd" localSheetId="4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4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_10" localSheetId="4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1" localSheetId="4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20ba" localSheetId="4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l" localSheetId="4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30" localSheetId="4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1o" localSheetId="4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s" localSheetId="4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2" localSheetId="4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40ba" localSheetId="4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l" localSheetId="4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is" localSheetId="4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50" localSheetId="4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1" localSheetId="4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2" localSheetId="4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4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CExport" localSheetId="4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4">Scheduled_Payment+Extra_Payment</definedName>
    <definedName name="bll">Scheduled_Payment+Extra_Payment</definedName>
    <definedName name="BLName" localSheetId="4">#REF!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Qty" localSheetId="4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ONCYU">#REF!</definedName>
    <definedName name="BONLYU">#REF!</definedName>
    <definedName name="BS" localSheetId="4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tment" localSheetId="4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NNECTSTRING1">#REF!</definedName>
    <definedName name="CONNECTSTRING2">#REF!</definedName>
    <definedName name="copl1">#REF!</definedName>
    <definedName name="COST" localSheetId="4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_per_unit">#REF!</definedName>
    <definedName name="costa" localSheetId="4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4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stnew">#REF!</definedName>
    <definedName name="cv" localSheetId="4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YEXRATE">#REF!</definedName>
    <definedName name="d" localSheetId="4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ad" localSheetId="4">'[1]Fagor04-A3112e'!#REF!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RWk1" localSheetId="4">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0" localSheetId="4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1" localSheetId="4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2" localSheetId="4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2" localSheetId="4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3" localSheetId="4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4" localSheetId="4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5" localSheetId="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6" localSheetId="4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8" localSheetId="4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9" localSheetId="4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ta" localSheetId="4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e" localSheetId="4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Wk7" localSheetId="4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BNAME1">#REF!</definedName>
    <definedName name="DBNAME2">#REF!</definedName>
    <definedName name="dbrwk1" localSheetId="4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0" localSheetId="4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1" localSheetId="4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2" localSheetId="4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2" localSheetId="4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3" localSheetId="4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4" localSheetId="4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5" localSheetId="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6" localSheetId="4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7" localSheetId="4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8" localSheetId="4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9" localSheetId="4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USERNAME1">#REF!</definedName>
    <definedName name="DBUSERNAME2">#REF!</definedName>
    <definedName name="dcrwk1" localSheetId="4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0" localSheetId="4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1" localSheetId="4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2" localSheetId="4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2" localSheetId="4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3" localSheetId="4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4" localSheetId="4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5" localSheetId="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6" localSheetId="4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7" localSheetId="4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8" localSheetId="4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9" localSheetId="4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d" localSheetId="4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d" hidden="1">#REF!</definedName>
    <definedName name="Dec">#REF!</definedName>
    <definedName name="DelDC" localSheetId="4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m" localSheetId="4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ETELOGICTYPE1">#REF!</definedName>
    <definedName name="DELETELOGICTYPE2">#REF!</definedName>
    <definedName name="Delivery" localSheetId="4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Type" localSheetId="4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PCYU">#REF!</definedName>
    <definedName name="DEPLYU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rty">#REF!</definedName>
    <definedName name="description">#REF!</definedName>
    <definedName name="df" localSheetId="4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g">#REF!</definedName>
    <definedName name="dgg">#REF!</definedName>
    <definedName name="Diff" localSheetId="4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kfi" localSheetId="4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il">#N/A</definedName>
    <definedName name="ds">#REF!</definedName>
    <definedName name="dsfka" localSheetId="4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umppr" localSheetId="4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E" localSheetId="4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4" hidden="1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4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rate">#REF!</definedName>
    <definedName name="Extra_Pay">#REF!</definedName>
    <definedName name="f" localSheetId="4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A" localSheetId="4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.." localSheetId="4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4">#REF!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4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4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4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re">#REF!</definedName>
    <definedName name="free">#REF!</definedName>
    <definedName name="front" localSheetId="4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sfgn" localSheetId="4" hidden="1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ull_Print">#REF!</definedName>
    <definedName name="FUND1" localSheetId="4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2" localSheetId="4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a" localSheetId="4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rniture">#REF!</definedName>
    <definedName name="g" localSheetId="4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ain_Loss" localSheetId="4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g">#REF!</definedName>
    <definedName name="ghgf" localSheetId="4" hidden="1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4">#REF!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andtotal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r" localSheetId="4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rrr">#REF!</definedName>
    <definedName name="GWYUID1">#REF!</definedName>
    <definedName name="GWYUID2">#REF!</definedName>
    <definedName name="h" localSheetId="4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E" localSheetId="4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ader_Row">ROW(#REF!)</definedName>
    <definedName name="Heading">#REF!</definedName>
    <definedName name="HELP" localSheetId="4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ff" localSheetId="4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ii">#N/A</definedName>
    <definedName name="hirenketsu">[17]hirenketsu!$D$16:$D$48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yu" localSheetId="4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i" localSheetId="4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_Depre" localSheetId="4">'[1]Fagor04-A3112e'!#REF!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76i" localSheetId="4">'[3]AA-1'!#REF!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r">#REF!</definedName>
    <definedName name="IESP" localSheetId="4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4">#REF!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A" localSheetId="4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2" localSheetId="4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A" localSheetId="4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3" localSheetId="4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A" localSheetId="4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4" localSheetId="4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A" localSheetId="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5" localSheetId="4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A" localSheetId="4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6" localSheetId="4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A" localSheetId="4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B">#REF!</definedName>
    <definedName name="IN_07" localSheetId="4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A" localSheetId="4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8" localSheetId="4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A" localSheetId="4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9" localSheetId="4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A" localSheetId="4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10" localSheetId="4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A" localSheetId="4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1" localSheetId="4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A" localSheetId="4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2" localSheetId="4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A" localSheetId="4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3" localSheetId="4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A" localSheetId="4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4" localSheetId="4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A" localSheetId="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5" localSheetId="4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A" localSheetId="4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6" localSheetId="4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A" localSheetId="4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7" localSheetId="4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A" localSheetId="4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8" localSheetId="4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A" localSheetId="4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9" localSheetId="4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A" localSheetId="4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20" localSheetId="4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A" localSheetId="4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1" localSheetId="4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A" localSheetId="4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2" localSheetId="4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A" localSheetId="4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3" localSheetId="4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A" localSheetId="4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4" localSheetId="4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A" localSheetId="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5" localSheetId="4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A" localSheetId="4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6" localSheetId="4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A" localSheetId="4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7" localSheetId="4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A" localSheetId="4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8" localSheetId="4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A" localSheetId="4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9" localSheetId="4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A" localSheetId="4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30" localSheetId="4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A" localSheetId="4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1" localSheetId="4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A" localSheetId="4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99">#REF!</definedName>
    <definedName name="Inlot" localSheetId="4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qty" localSheetId="4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t">#REF!</definedName>
    <definedName name="INTERCONTINENTAL_COMMODITIES" localSheetId="4">'[18]CODE,NAME'!#REF!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est_Rate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X" localSheetId="4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j" localSheetId="4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an">#REF!</definedName>
    <definedName name="jhhj">OFFSET(Full_Print,0,0,Last_Row)</definedName>
    <definedName name="jhhk">#N/A</definedName>
    <definedName name="jing">#REF!</definedName>
    <definedName name="jj">#N/A</definedName>
    <definedName name="jklll" localSheetId="4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ob">#REF!</definedName>
    <definedName name="Jul">#REF!</definedName>
    <definedName name="Jul_00" localSheetId="4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n">#REF!</definedName>
    <definedName name="JUNE">#REF!</definedName>
    <definedName name="K" localSheetId="4">Scheduled_Payment+Extra_Payment</definedName>
    <definedName name="K">Scheduled_Payment+Extra_Payment</definedName>
    <definedName name="keyto1">[19]รางวัล_รายการวิทยุ10สถานี!#REF!</definedName>
    <definedName name="kifk">#REF!</definedName>
    <definedName name="kkk">'[20]BS&amp;PL_TH'!#REF!</definedName>
    <definedName name="kl" localSheetId="4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L">#N/A</definedName>
    <definedName name="Last_Row">IF(Values_Entered,Header_Row+Number_of_Payments,Header_Row)</definedName>
    <definedName name="LEASE" localSheetId="4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4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Raw" localSheetId="4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k" localSheetId="4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l" localSheetId="4">Scheduled_Payment+Extra_Payment</definedName>
    <definedName name="ll">Scheduled_Payment+Extra_Payment</definedName>
    <definedName name="lll" localSheetId="4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'[23]Stock Aging'!$A$2:$S$1606</definedName>
    <definedName name="LWSALES" localSheetId="4">#REF!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YBin" localSheetId="4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Holds" localSheetId="4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Net" localSheetId="4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oos" localSheetId="4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Sales" localSheetId="4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Total" localSheetId="4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M" localSheetId="4">[24]!Macro002</definedName>
    <definedName name="M" localSheetId="2">[24]!Macro002</definedName>
    <definedName name="M" localSheetId="3">[24]!Macro002</definedName>
    <definedName name="M" localSheetId="1">[24]!Macro002</definedName>
    <definedName name="machine">#REF!</definedName>
    <definedName name="Macro001" localSheetId="4">[24]!Macro001</definedName>
    <definedName name="Macro001" localSheetId="2">[24]!Macro001</definedName>
    <definedName name="Macro001" localSheetId="3">[24]!Macro001</definedName>
    <definedName name="Macro001" localSheetId="1">[24]!Macro001</definedName>
    <definedName name="Macro002" localSheetId="4">[24]!Macro002</definedName>
    <definedName name="Macro002" localSheetId="2">[24]!Macro002</definedName>
    <definedName name="Macro002" localSheetId="3">[24]!Macro002</definedName>
    <definedName name="Macro002" localSheetId="1">[24]!Macro002</definedName>
    <definedName name="Macro003" localSheetId="4">[24]!Macro003</definedName>
    <definedName name="Macro003" localSheetId="2">[24]!Macro003</definedName>
    <definedName name="Macro003" localSheetId="3">[24]!Macro003</definedName>
    <definedName name="Macro003" localSheetId="1">[24]!Macro003</definedName>
    <definedName name="Macro004" localSheetId="4">[24]!Macro004</definedName>
    <definedName name="Macro004" localSheetId="2">[24]!Macro004</definedName>
    <definedName name="Macro004" localSheetId="3">[24]!Macro004</definedName>
    <definedName name="Macro004" localSheetId="1">[24]!Macro004</definedName>
    <definedName name="Macro005" localSheetId="4">[24]!Macro005</definedName>
    <definedName name="Macro005" localSheetId="2">[24]!Macro005</definedName>
    <definedName name="Macro005" localSheetId="3">[24]!Macro005</definedName>
    <definedName name="Macro005" localSheetId="1">[24]!Macro005</definedName>
    <definedName name="MacroS01" localSheetId="4">[24]!MacroS01</definedName>
    <definedName name="MacroS01" localSheetId="2">[24]!MacroS01</definedName>
    <definedName name="MacroS01" localSheetId="3">[24]!MacroS01</definedName>
    <definedName name="MacroS01" localSheetId="1">[24]!MacroS01</definedName>
    <definedName name="MacroUP" localSheetId="4">[24]!MacroUP</definedName>
    <definedName name="MacroUP" localSheetId="2">[24]!MacroUP</definedName>
    <definedName name="MacroUP" localSheetId="3">[24]!MacroUP</definedName>
    <definedName name="MacroUP" localSheetId="1">[24]!MacroUP</definedName>
    <definedName name="MacroUP01" localSheetId="4">[24]!MacroUP01</definedName>
    <definedName name="MacroUP01" localSheetId="2">[24]!MacroUP01</definedName>
    <definedName name="MacroUP01" localSheetId="3">[24]!MacroUP01</definedName>
    <definedName name="MacroUP01" localSheetId="1">[24]!MacroUP01</definedName>
    <definedName name="Mar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y">#REF!</definedName>
    <definedName name="MENU" localSheetId="4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FG_BKD_ICI">#REF!</definedName>
    <definedName name="MFG_ICI">#REF!</definedName>
    <definedName name="MFG_KSN_ICI">#REF!</definedName>
    <definedName name="mk" localSheetId="4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M">#REF!</definedName>
    <definedName name="mono_ethanolAmine" localSheetId="4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thly">#REF!</definedName>
    <definedName name="motor">[25]MOTOR97!$A$6:$Z$24</definedName>
    <definedName name="Mount_Inname" localSheetId="4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qty" localSheetId="4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n">'[26]BS(old format)'!$H$43:$H$59</definedName>
    <definedName name="name" localSheetId="4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t">'[26]P&amp;L'!$P$9:$P$44</definedName>
    <definedName name="nee">#REF!</definedName>
    <definedName name="NEW" localSheetId="4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n" localSheetId="4">'[1]Fagor04-A3112e'!#REF!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4">'[27]Machine2,3''04'!#REF!</definedName>
    <definedName name="o" localSheetId="2">'[27]Machine2,3''04'!#REF!</definedName>
    <definedName name="o" localSheetId="3">'[27]Machine2,3''04'!#REF!</definedName>
    <definedName name="o" localSheetId="0">'[27]Machine2,3''04'!#REF!</definedName>
    <definedName name="o" localSheetId="1">'[27]Machine2,3''04'!#REF!</definedName>
    <definedName name="Oct">#REF!</definedName>
    <definedName name="ODBCDATASOURCE1">#REF!</definedName>
    <definedName name="ODBCDATASOURCE2">#REF!</definedName>
    <definedName name="ok" localSheetId="4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p">#N/A</definedName>
    <definedName name="oldData">#REF!</definedName>
    <definedName name="OO">#REF!</definedName>
    <definedName name="oplease">[28]Details!$C$2:$C$28</definedName>
    <definedName name="OTHER">#REF!</definedName>
    <definedName name="OUT_01" localSheetId="4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A" localSheetId="4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2" localSheetId="4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A" localSheetId="4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3" localSheetId="4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A" localSheetId="4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4" localSheetId="4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A" localSheetId="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5" localSheetId="4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A" localSheetId="4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6" localSheetId="4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A" localSheetId="4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7" localSheetId="4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a" localSheetId="4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8" localSheetId="4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a" localSheetId="4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9" localSheetId="4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a" localSheetId="4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10" localSheetId="4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a" localSheetId="4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1" localSheetId="4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a" localSheetId="4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2" localSheetId="4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A" localSheetId="4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3" localSheetId="4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A" localSheetId="4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4" localSheetId="4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A" localSheetId="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5" localSheetId="4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A" localSheetId="4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6" localSheetId="4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A" localSheetId="4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7" localSheetId="4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A" localSheetId="4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8" localSheetId="4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A" localSheetId="4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9" localSheetId="4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A" localSheetId="4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20" localSheetId="4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A" localSheetId="4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1" localSheetId="4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A" localSheetId="4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2" localSheetId="4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A" localSheetId="4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3" localSheetId="4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A" localSheetId="4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4" localSheetId="4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A" localSheetId="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5" localSheetId="4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A" localSheetId="4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6" localSheetId="4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A" localSheetId="4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7" localSheetId="4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A" localSheetId="4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8" localSheetId="4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A" localSheetId="4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9" localSheetId="4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A" localSheetId="4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30" localSheetId="4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A" localSheetId="4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1" localSheetId="4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A" localSheetId="4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99">#REF!</definedName>
    <definedName name="outlot" localSheetId="4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name" localSheetId="4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qty" localSheetId="4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p" localSheetId="4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al" localSheetId="4">'[3]AA-1'!#REF!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4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4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ICI">#REF!</definedName>
    <definedName name="PL_KSN_ICI">#REF!</definedName>
    <definedName name="PL_OUTSOURCE_ICI">#REF!</definedName>
    <definedName name="PLANT" localSheetId="4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stment">#REF!</definedName>
    <definedName name="po">#N/A</definedName>
    <definedName name="pom" localSheetId="4" hidden="1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oNim" localSheetId="4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p" localSheetId="4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F_1" localSheetId="2">#N/A</definedName>
    <definedName name="PPF_1" localSheetId="3">#N/A</definedName>
    <definedName name="PPF_1">#N/A</definedName>
    <definedName name="PRDump" localSheetId="4">#REF!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inc">#REF!</definedName>
    <definedName name="_xlnm.Print_Area" localSheetId="4">CF!$A$1:$K$68</definedName>
    <definedName name="_xlnm.Print_Area" localSheetId="2">'CH_E '!$A$1:$N$22</definedName>
    <definedName name="_xlnm.Print_Area" localSheetId="3">'CH_T(S)'!$A$1:$N$21</definedName>
    <definedName name="_xlnm.Print_Area" localSheetId="0">SFP!$A$1:$K$84</definedName>
    <definedName name="_xlnm.Print_Area" localSheetId="1">SI!$A$1:$K$37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Reset">OFFSET(Full_Print,0,0,Last_Row)</definedName>
    <definedName name="Print_PL">#REF!</definedName>
    <definedName name="_xlnm.Print_Titles">'[29]TB04-Final'!$A:$H,'[29]TB04-Final'!$1:$6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Area">#REF!</definedName>
    <definedName name="PrintArea_1">#REF!</definedName>
    <definedName name="Pro" localSheetId="4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'[26]BS(old format)'!$J$39</definedName>
    <definedName name="QQQ" localSheetId="4">#REF!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qqq">#REF!</definedName>
    <definedName name="qw" localSheetId="4" hidden="1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RATE">[30]RATE!$A$1:$C$32</definedName>
    <definedName name="rate_new" localSheetId="4">#REF!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4">[31]RATE!$A$1:$D$32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BData" localSheetId="4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4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4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umc">#REF!</definedName>
    <definedName name="s" localSheetId="4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a">#REF!</definedName>
    <definedName name="sale">[32]Sale0307!$A$1:$G$401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5" localSheetId="4">#REF!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ALESPLAN" localSheetId="4">#REF!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ROJ">#REF!</definedName>
    <definedName name="SAW" localSheetId="4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4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4" hidden="1">#REF!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het" localSheetId="4">'[3]AA-1'!#REF!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ow">[45]Show!$A$6:$A$9</definedName>
    <definedName name="slo">#REF!</definedName>
    <definedName name="so">#REF!</definedName>
    <definedName name="Spec" localSheetId="4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_1">#REF!</definedName>
    <definedName name="spec1">[46]tb!$A$1:$AF$20</definedName>
    <definedName name="ss" localSheetId="4">[47]ฝ่ายบัญชีและการเงิน!#REF!</definedName>
    <definedName name="ss" localSheetId="2">[47]ฝ่ายบัญชีและการเงิน!#REF!</definedName>
    <definedName name="ss" localSheetId="3">[47]ฝ่ายบัญชีและการเงิน!#REF!</definedName>
    <definedName name="ss" localSheetId="0">[47]ฝ่ายบัญชีและการเงิน!#REF!</definedName>
    <definedName name="ss" localSheetId="1">[47]ฝ่ายบัญชีและการเงิน!#REF!</definedName>
    <definedName name="ssca" localSheetId="4">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s" localSheetId="4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'[26]P&amp;L'!$N$9:$N$44</definedName>
    <definedName name="Table1" localSheetId="4">#REF!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XCYU">#REF!</definedName>
    <definedName name="TAXLYU">#REF!</definedName>
    <definedName name="TBCF">[48]TB2009!$A$1:$H$283</definedName>
    <definedName name="tblin" localSheetId="4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Name" localSheetId="4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out" localSheetId="4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4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[49]detail!#REF!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[49]detail!#REF!</definedName>
    <definedName name="TextRefCopy16">#REF!</definedName>
    <definedName name="TextRefCopy167">#REF!</definedName>
    <definedName name="TextRefCopy169">#REF!</definedName>
    <definedName name="TextRefCopy17">[49]detail!#REF!</definedName>
    <definedName name="TextRefCopy171">#REF!</definedName>
    <definedName name="TextRefCopy172">#REF!</definedName>
    <definedName name="TextRefCopy174">#REF!</definedName>
    <definedName name="TextRefCopy18">[49]detail!#REF!</definedName>
    <definedName name="TextRefCopy19">[49]detail!#REF!</definedName>
    <definedName name="TextRefCopy2">[49]detail!#REF!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[49]detail!#REF!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[49]detail!#REF!</definedName>
    <definedName name="TextRefCopy35">#REF!</definedName>
    <definedName name="TextRefCopy36">#REF!</definedName>
    <definedName name="TextRefCopy37">#REF!</definedName>
    <definedName name="TextRefCopy38">[49]detail!#REF!</definedName>
    <definedName name="TextRefCopy39" localSheetId="2">[50]Sheet1!$C$215</definedName>
    <definedName name="TextRefCopy39" localSheetId="3">[50]Sheet1!$C$215</definedName>
    <definedName name="TextRefCopy39">[51]Sheet1!$C$215</definedName>
    <definedName name="TextRefCopy4">[49]detail!#REF!</definedName>
    <definedName name="TextRefCopy40">#REF!</definedName>
    <definedName name="TextRefCopy41">[49]detail!#REF!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[49]detail!#REF!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[49]detail!#REF!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[49]detail!#REF!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4">#REF!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OT" localSheetId="4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AL" localSheetId="4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4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4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4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ac">#REF!</definedName>
    <definedName name="Values_Entered">IF(Loan_Amount*Interest_Rate*Loan_Years*Loan_Start&gt;0,1,0)</definedName>
    <definedName name="Vat">'[52]20105920'!$A$1:$I$1674</definedName>
    <definedName name="vehicle">#REF!</definedName>
    <definedName name="VET" localSheetId="4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v" localSheetId="4" hidden="1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4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w">#REF!</definedName>
    <definedName name="WWW">#REF!</definedName>
    <definedName name="wwww">#REF!</definedName>
    <definedName name="X" localSheetId="4">'[27]Machine2,3''04'!#REF!</definedName>
    <definedName name="X" localSheetId="2">'[27]Machine2,3''04'!#REF!</definedName>
    <definedName name="X" localSheetId="3">'[27]Machine2,3''04'!#REF!</definedName>
    <definedName name="X" localSheetId="0">'[27]Machine2,3''04'!#REF!</definedName>
    <definedName name="X" localSheetId="1">'[27]Machine2,3''04'!#REF!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4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Y">#REF!</definedName>
    <definedName name="YCYPLU">#REF!</definedName>
    <definedName name="YLYPLU">#REF!</definedName>
    <definedName name="yu" localSheetId="4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z">#REF!</definedName>
    <definedName name="zz" localSheetId="4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เ" localSheetId="4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1149" localSheetId="4">[53]Aging!#REF!</definedName>
    <definedName name="เ1149" localSheetId="2">[53]Aging!#REF!</definedName>
    <definedName name="เ1149" localSheetId="3">[53]Aging!#REF!</definedName>
    <definedName name="เ1149" localSheetId="0">[53]Aging!#REF!</definedName>
    <definedName name="เ1149" localSheetId="1">[53]Aging!#REF!</definedName>
    <definedName name="เครื่องใช้สำนักงาน">#REF!</definedName>
    <definedName name="เงินกู้ยืมจากผู้เป็นหุ้นส่วน">#REF!</definedName>
    <definedName name="เงินสด">#REF!</definedName>
    <definedName name="เจ้าหนี้เช่าซื้อ">#REF!</definedName>
    <definedName name="เช่าซื้อ">#N/A</definedName>
    <definedName name="เบี้ยปรับเงินเพิ่ม">#REF!</definedName>
    <definedName name="กำไรขาดทุนสะสม">#REF!</definedName>
    <definedName name="คชจ" localSheetId="4">[24]!MacroUP</definedName>
    <definedName name="คชจ" localSheetId="2">[24]!MacroUP</definedName>
    <definedName name="คชจ" localSheetId="3">[24]!MacroUP</definedName>
    <definedName name="คชจ" localSheetId="1">[24]!MacroUP</definedName>
    <definedName name="คชจในการบริหาร">[54]งบดุล!#REF!</definedName>
    <definedName name="ค่าเครื่องเขียนแบบพิมพ์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โทรศัพท์">#REF!</definedName>
    <definedName name="ค่าใช้จ่ายเบ็ดเตล็ด">#REF!</definedName>
    <definedName name="ค่าใช้จ่ายในการขนส่ง">#REF!</definedName>
    <definedName name="ค่าใช้จ่ายค้างจ่าย">#REF!</definedName>
    <definedName name="ค่าใช้จ่ายยานพาหนะ">#REF!</definedName>
    <definedName name="ค่าจ้างแรงงาน">#REF!</definedName>
    <definedName name="ค่าซ่อมแซมและบำรุงรักษา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4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อะไหล่ยานพาหนะ">#REF!</definedName>
    <definedName name="งบกำไรขาดทุน">[54]งบดุล!#REF!</definedName>
    <definedName name="งบดุล">[54]งบดุล!#REF!</definedName>
    <definedName name="จำนวนวันทั้งปี">#REF!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ปปป">'[55]ลูกหนี้(เก่า)'!#REF!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'[56]GL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ได้" localSheetId="4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ค่าขนส่ง">#REF!</definedName>
    <definedName name="รายได้อื่น">#REF!</definedName>
    <definedName name="รายการระหว่างกัน_ปี_2539">#REF!</definedName>
    <definedName name="รายงานอัตราแลกเปลี่ยน" localSheetId="4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ละเอียด">[54]งบดุล!#REF!</definedName>
    <definedName name="รายละเอียดประกอบ">[54]งบดุล!#REF!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1" i="5" l="1"/>
  <c r="I51" i="5"/>
  <c r="G51" i="5"/>
  <c r="E51" i="5"/>
  <c r="G36" i="2" l="1"/>
  <c r="K58" i="5" l="1"/>
  <c r="G58" i="5"/>
  <c r="I58" i="5"/>
  <c r="E58" i="5"/>
  <c r="E83" i="1" l="1"/>
  <c r="E57" i="1" l="1"/>
  <c r="G17" i="2" l="1"/>
  <c r="I60" i="5" l="1"/>
  <c r="E60" i="5"/>
  <c r="G11" i="5" l="1"/>
  <c r="K11" i="5"/>
  <c r="A39" i="5"/>
  <c r="N20" i="4"/>
  <c r="N14" i="4"/>
  <c r="K36" i="2"/>
  <c r="I36" i="2"/>
  <c r="E36" i="2"/>
  <c r="I17" i="2"/>
  <c r="E17" i="2"/>
  <c r="I12" i="2"/>
  <c r="E12" i="2"/>
  <c r="N15" i="3"/>
  <c r="N21" i="3"/>
  <c r="A63" i="1"/>
  <c r="A34" i="1"/>
  <c r="I18" i="2" l="1"/>
  <c r="I21" i="2" s="1"/>
  <c r="I10" i="5" s="1"/>
  <c r="E18" i="2"/>
  <c r="E21" i="2" s="1"/>
  <c r="D15" i="4"/>
  <c r="F15" i="4"/>
  <c r="H15" i="4"/>
  <c r="L15" i="4"/>
  <c r="N11" i="4"/>
  <c r="E10" i="5" l="1"/>
  <c r="E23" i="2"/>
  <c r="I23" i="2"/>
  <c r="I27" i="2" s="1"/>
  <c r="I31" i="2" s="1"/>
  <c r="K49" i="1"/>
  <c r="I28" i="1" l="1"/>
  <c r="E28" i="1"/>
  <c r="G28" i="1" l="1"/>
  <c r="K28" i="1"/>
  <c r="I83" i="1" l="1"/>
  <c r="G83" i="1"/>
  <c r="E49" i="1"/>
  <c r="G49" i="1"/>
  <c r="H17" i="4"/>
  <c r="H21" i="4" s="1"/>
  <c r="L16" i="3"/>
  <c r="H16" i="3"/>
  <c r="F16" i="3"/>
  <c r="D16" i="3"/>
  <c r="E58" i="1" l="1"/>
  <c r="D17" i="4"/>
  <c r="D21" i="4" s="1"/>
  <c r="F17" i="4"/>
  <c r="F21" i="4" s="1"/>
  <c r="L21" i="4"/>
  <c r="G12" i="2"/>
  <c r="K12" i="2"/>
  <c r="G18" i="2"/>
  <c r="G21" i="2" s="1"/>
  <c r="G23" i="2" s="1"/>
  <c r="K17" i="2"/>
  <c r="K18" i="2" l="1"/>
  <c r="K21" i="2" s="1"/>
  <c r="K10" i="5" s="1"/>
  <c r="E27" i="2"/>
  <c r="E31" i="2" s="1"/>
  <c r="K23" i="2" l="1"/>
  <c r="K27" i="2" s="1"/>
  <c r="K31" i="2" s="1"/>
  <c r="G10" i="5"/>
  <c r="G12" i="5" s="1"/>
  <c r="G27" i="2"/>
  <c r="G31" i="2" s="1"/>
  <c r="E12" i="5"/>
  <c r="I12" i="5"/>
  <c r="I23" i="5" s="1"/>
  <c r="I32" i="5" s="1"/>
  <c r="I35" i="5" s="1"/>
  <c r="K12" i="5"/>
  <c r="K23" i="5" s="1"/>
  <c r="K32" i="5" s="1"/>
  <c r="K35" i="5" s="1"/>
  <c r="J13" i="4"/>
  <c r="J19" i="4"/>
  <c r="E23" i="5" l="1"/>
  <c r="E32" i="5" s="1"/>
  <c r="G23" i="5"/>
  <c r="G32" i="5" s="1"/>
  <c r="K59" i="5"/>
  <c r="K61" i="5" s="1"/>
  <c r="I59" i="5"/>
  <c r="I61" i="5" s="1"/>
  <c r="J15" i="4"/>
  <c r="N13" i="4"/>
  <c r="N15" i="4" s="1"/>
  <c r="J20" i="3"/>
  <c r="N20" i="3" s="1"/>
  <c r="J14" i="3"/>
  <c r="N19" i="4"/>
  <c r="G35" i="5" l="1"/>
  <c r="G59" i="5" s="1"/>
  <c r="G61" i="5" s="1"/>
  <c r="E35" i="5"/>
  <c r="E59" i="5" s="1"/>
  <c r="E61" i="5" s="1"/>
  <c r="J16" i="3"/>
  <c r="N14" i="3"/>
  <c r="J21" i="4"/>
  <c r="I49" i="1"/>
  <c r="N17" i="4" l="1"/>
  <c r="N21" i="4" s="1"/>
  <c r="H18" i="3" l="1"/>
  <c r="F18" i="3"/>
  <c r="D18" i="3"/>
  <c r="D22" i="3" s="1"/>
  <c r="N12" i="3"/>
  <c r="F22" i="3" l="1"/>
  <c r="H22" i="3"/>
  <c r="L22" i="3"/>
  <c r="J22" i="3"/>
  <c r="K83" i="1"/>
  <c r="K57" i="1"/>
  <c r="K58" i="1" s="1"/>
  <c r="I57" i="1"/>
  <c r="I58" i="1" s="1"/>
  <c r="I84" i="1" s="1"/>
  <c r="G57" i="1"/>
  <c r="K18" i="1"/>
  <c r="I18" i="1"/>
  <c r="G18" i="1"/>
  <c r="E18" i="1"/>
  <c r="G58" i="1" l="1"/>
  <c r="N18" i="3"/>
  <c r="N22" i="3" s="1"/>
  <c r="N16" i="3"/>
  <c r="K29" i="1"/>
  <c r="E29" i="1"/>
  <c r="I29" i="1"/>
  <c r="G29" i="1"/>
  <c r="K84" i="1" l="1"/>
  <c r="G84" i="1"/>
  <c r="E84" i="1"/>
</calcChain>
</file>

<file path=xl/sharedStrings.xml><?xml version="1.0" encoding="utf-8"?>
<sst xmlns="http://schemas.openxmlformats.org/spreadsheetml/2006/main" count="260" uniqueCount="155">
  <si>
    <t xml:space="preserve">บริษัท ฟู้ดแอนด์ดริ๊งส์ จำกัด (มหาชน) 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</si>
  <si>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</si>
  <si>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</si>
  <si>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</si>
  <si>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</si>
  <si>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</si>
  <si>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</si>
  <si>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</si>
  <si>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</si>
  <si>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</si>
  <si>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</si>
  <si>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</si>
  <si>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</si>
  <si>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</si>
  <si>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</si>
  <si>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</si>
  <si>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</si>
  <si>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</si>
  <si>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</si>
  <si>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</si>
  <si>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</si>
  <si>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</si>
  <si>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</si>
  <si>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</si>
  <si>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</si>
  <si>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</si>
  <si>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 xml:space="preserve">  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</si>
  <si>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</si>
  <si>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</si>
  <si>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</si>
  <si>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</si>
  <si>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</si>
  <si>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</si>
  <si>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</si>
  <si>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</si>
  <si>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</si>
  <si>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</si>
  <si>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</si>
  <si>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</si>
  <si>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</si>
  <si>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17,624,308 หุ้น มูลค่าหุ้นละ 10 บาท</t>
  </si>
  <si>
    <t xml:space="preserve">    ทุนที่ออกจำหน่ายและชำระเต็มมูลค่าแล้ว</t>
  </si>
  <si>
    <t>ส่วนเกินมูลค่าหุ้น</t>
  </si>
  <si>
    <t xml:space="preserve">    จัดสรรแล้ว</t>
  </si>
  <si>
    <t xml:space="preserve">        ทุนสำรองตามกฎหมาย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</si>
  <si>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</si>
  <si>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</si>
  <si>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</si>
  <si>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</si>
  <si>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</si>
  <si>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</si>
  <si>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</si>
  <si>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</si>
  <si>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</si>
  <si>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</si>
  <si>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</si>
  <si>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</si>
  <si>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</si>
  <si>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</si>
  <si>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</si>
  <si>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</si>
  <si>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</si>
  <si>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</si>
  <si>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</si>
  <si>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ปรับรายการที่กระทบกำไรก่อนภาษีเป็นเงินสดรับ (จ่าย)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</si>
  <si>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</si>
  <si>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</si>
  <si>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</si>
  <si>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</si>
  <si>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</si>
  <si>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 xml:space="preserve">เงินสดได้มาจากกิจกรรมดำเนินงาน 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</si>
  <si>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</si>
  <si>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</si>
  <si>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กระแสเงินสดจากกิจกรรมจัดหาเงิน</t>
  </si>
  <si>
    <t>ชำระคืนเงินกู้ยืมระยะยาว</t>
  </si>
  <si>
    <t>จ่ายชำระหนี้สินตามสัญญาเช่า</t>
  </si>
  <si>
    <t>จ่ายดอกเบี้ย</t>
  </si>
  <si>
    <t>เงินสดและรายการเทียบเท่าเงินสด ณ 1 มกราคม</t>
  </si>
  <si>
    <t>ข้อมูลกระแสเงินสดเปิดเผยเพิ่มเติม</t>
  </si>
  <si>
    <t>รายการที่ไม่ใช่เงินสด</t>
  </si>
  <si>
    <t xml:space="preserve">สินทรัพย์สิทธิการใช้เพิ่มขึ้นโดยทำสัญญาเช่า 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</si>
  <si>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</si>
  <si>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</si>
  <si>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</si>
  <si>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</si>
  <si>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</si>
  <si>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</si>
  <si>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</si>
  <si>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ส่วนเกินทุน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</si>
  <si>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</si>
  <si>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</si>
  <si>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</si>
  <si>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</si>
  <si>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</si>
  <si>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จากการตีราคาที่ดิน</t>
  </si>
  <si>
    <t>ของผู้ถือหุ้น</t>
  </si>
  <si>
    <t>งบฐานะการเงิน</t>
  </si>
  <si>
    <t>งบการเปลี่ยนแปลงส่วนของผู้ถือหุ้น (งบการเงินที่แสดงเงินลงทุนตามวิธีส่วนได้เสีย)</t>
  </si>
  <si>
    <t>งบการเปลี่ยนแปลงส่วนของผู้ถือหุ้น (งบการเงินเฉพาะกิจการ)</t>
  </si>
  <si>
    <t>เงินสดจ่ายเพื่อซื้อสินทรัพย์ไม่มีตัวตน</t>
  </si>
  <si>
    <t xml:space="preserve">    ยังไม่ได้จัดสรร</t>
  </si>
  <si>
    <t>เงินสดจ่ายเพื่อซื้อสินทรัพย์สิทธิการใช้</t>
  </si>
  <si>
    <t>ยอดคงเหลือ ณ วันที่ 1 มกราคม 2568</t>
  </si>
  <si>
    <t>กำไรสะสม</t>
  </si>
  <si>
    <t>รับดอกเบี้ย</t>
  </si>
  <si>
    <t>เงินสดและรายการเทียบเท่าเงินสดเพิ่มขึ้น(ลดลง)สุทธิ</t>
  </si>
  <si>
    <t>กำไร(ขาดทุน)ต่อหุ้นขั้นพื้นฐาน  (บาท)</t>
  </si>
  <si>
    <t>เงินสดรับจากการขอคืนภาษีเงินได้หัก ณ ที่จ่าย</t>
  </si>
  <si>
    <t>การดำเนินงานที่ยกเลิก</t>
  </si>
  <si>
    <t xml:space="preserve">จากการดำเนินงานต่อเนื่อง </t>
  </si>
  <si>
    <t>จากการดำเนินงานที่ยกเลิก</t>
  </si>
  <si>
    <t>หนี้สินไม่หมุนเวียนอื่น</t>
  </si>
  <si>
    <t>เงินสดสุทธิใช้ไปในกิจกรรมลงทุน</t>
  </si>
  <si>
    <t>เงินสดสุทธิได้มาจาก(ใช้ไปใน)กิจกรรมจัดหาเงิน</t>
  </si>
  <si>
    <t>เงินมัดจำค่าซื้อที่ดิน</t>
  </si>
  <si>
    <t xml:space="preserve">ขาดทุนจากการดำเนินงานที่ยกเลิก </t>
  </si>
  <si>
    <t>ณ วันที่ 31 มีนาคม 2569</t>
  </si>
  <si>
    <t>สอบทานแล้ว/</t>
  </si>
  <si>
    <t>ไม่ได้ตรวจสอบ</t>
  </si>
  <si>
    <t>ตรวจสอบแล้ว</t>
  </si>
  <si>
    <t>31 มีนาคม 2569</t>
  </si>
  <si>
    <t>31 ธันวาคม 2568</t>
  </si>
  <si>
    <t>สำหรับงวดสามเดือนสิ้นสุดวันที่ 31 มีนาคม 2569 (สอบทานแล้ว/ไม่ได้ตรวจสอบ)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</si>
  <si>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</si>
  <si>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</si>
  <si>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</si>
  <si>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กำไรขาดทุนเบ็ดเสร็จรวมสำหรับงวด</t>
  </si>
  <si>
    <t xml:space="preserve">    กำไรสำหรับงวด</t>
  </si>
  <si>
    <t xml:space="preserve">    กำไรขาดทุนเบ็ดเสร็จอื่นสำหรับงวด</t>
  </si>
  <si>
    <t>กำไรขาดทุนเบ็ดเสร็จอื่นสำหรับงวด</t>
  </si>
  <si>
    <t>อุปกรณ์เพิ่มขึ้นจากเจ้าหนี้หมุนเวียนอื่น</t>
  </si>
  <si>
    <t>เงินสดและรายการเทียบเท่าเงินสด ณ 31 มีนาคม</t>
  </si>
  <si>
    <t>ผลขาดทุนด้านเครดิตที่คาดว่าจะเกิดขึ้น</t>
  </si>
  <si>
    <t>หน่วย : พันบาท</t>
  </si>
  <si>
    <t>ขาดทุนสำหรับงวดจากการดำเนินงานที่ยกเลิก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</si>
  <si>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</si>
  <si>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</si>
  <si>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 xml:space="preserve">    ขาดทุนสำหรับงวด</t>
  </si>
  <si>
    <t>เงินสดจ่ายเพื่อมัดจำซื้อที่ดิน</t>
  </si>
  <si>
    <t>รับเงินกู้ยืมระยะสั้นจากสถาบันการเงิน</t>
  </si>
  <si>
    <t>ชำระคืนเงินกู้ยืมระยะสั้น</t>
  </si>
  <si>
    <t>อุปกรณ์เพิ่มขึ้นจากการโอนสินทรัพย์สิทธิการใช้</t>
  </si>
  <si>
    <t>กำไร(ขาดทุน)ก่อนภาษีจากการดำเนินงานต่อเนื่อง</t>
  </si>
  <si>
    <t xml:space="preserve">เงินสดสุทธิได้มาจาก(ใช้ไปใน)กิจกรรมดำเนินงาน </t>
  </si>
  <si>
    <t>กำไร(ขาดทุน)สำหรับงวดจากการดำเนินงานต่อเนื่อง</t>
  </si>
  <si>
    <t>กำไร(ขาดทุน)สำหรับงวด</t>
  </si>
  <si>
    <t>กำไรจากอัตราแลกเปลี่ยนที่ยังไม่เกิดขึ้นจริง</t>
  </si>
  <si>
    <t>(กลับรายการ)ผลขาดทุนจากการปรับมูลค่าสินค้า</t>
  </si>
  <si>
    <t>กำไร(ขาดทุน)ก่อนภาษีเงินได้</t>
  </si>
  <si>
    <t>ค่าใช้จ่าย(รายได้)ภาษีเงินได้</t>
  </si>
  <si>
    <t>กำไร(ขาดทุน)เบ็ดเสร็จรวมสำหรับงวด</t>
  </si>
  <si>
    <t>กำไร(ขาดทุน)ก่อนภาษี</t>
  </si>
  <si>
    <t>เงินสดรับจากการลงทุนในสินทรัพย์ทางกรเงินหมุนเวียนอื่น</t>
  </si>
  <si>
    <t>ขาดทุนจากการขายและตัดจำหน่ายอุปกรณ์</t>
  </si>
  <si>
    <t xml:space="preserve">เงินสดรับจากการจำหน่ายอุปกรณ์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</si>
</sst>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000]d/m/yy;@"/>
    <numFmt numFmtId="167" formatCode="#,##0_);[Black]\(#,##0\)"/>
    <numFmt numFmtId="168" formatCode="\-* #,##0.00_-;\-* #,##0.00\-;_-* &quot;-&quot;??;_-@_-"/>
    <numFmt numFmtId="169" formatCode="#,##0.00_);[Black]\(#,##0.00\)"/>
    <numFmt numFmtId="170" formatCode="_-* #,##0_-;\-* #,##0_-;_-* &quot;-&quot;??_-;_-@_-"/>
    <numFmt numFmtId="171" formatCode="_(* #,##0.00_);_(* \(#,##0.00\);_(* &quot;-&quot;_);_(@_)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sz val="15"/>
      <color rgb="FFFF0000"/>
      <name val="AngsanaUPC"/>
      <family val="1"/>
    </font>
    <font>
      <b/>
      <sz val="15"/>
      <color rgb="FFFF0000"/>
      <name val="AngsanaUPC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0" fontId="16" fillId="0" borderId="0"/>
  </cellStyleXfs>
  <cellXfs count="110">
    <xf numFmtId="0" fontId="0" fillId="0" borderId="0" xfId="0"/>
    <xf numFmtId="43" fontId="2" fillId="0" borderId="0" xfId="2" applyFont="1" applyFill="1"/>
    <xf numFmtId="38" fontId="2" fillId="0" borderId="0" xfId="3" applyNumberFormat="1" applyFont="1" applyFill="1" applyAlignment="1">
      <alignment horizontal="right"/>
    </xf>
    <xf numFmtId="165" fontId="2" fillId="0" borderId="0" xfId="2" applyNumberFormat="1" applyFont="1" applyFill="1" applyAlignment="1">
      <alignment vertical="center"/>
    </xf>
    <xf numFmtId="43" fontId="2" fillId="0" borderId="0" xfId="2" applyFont="1" applyFill="1" applyAlignment="1">
      <alignment vertical="center"/>
    </xf>
    <xf numFmtId="43" fontId="5" fillId="0" borderId="0" xfId="2" applyFont="1" applyFill="1" applyAlignment="1">
      <alignment horizontal="center" vertical="center"/>
    </xf>
    <xf numFmtId="165" fontId="2" fillId="0" borderId="0" xfId="2" applyNumberFormat="1" applyFont="1" applyFill="1" applyAlignment="1"/>
    <xf numFmtId="43" fontId="2" fillId="0" borderId="0" xfId="2" applyFont="1" applyFill="1" applyAlignment="1"/>
    <xf numFmtId="43" fontId="3" fillId="0" borderId="0" xfId="2" applyFont="1" applyFill="1" applyAlignment="1">
      <alignment horizontal="center"/>
    </xf>
    <xf numFmtId="43" fontId="2" fillId="0" borderId="0" xfId="2" applyFont="1" applyFill="1" applyAlignment="1">
      <alignment horizontal="center"/>
    </xf>
    <xf numFmtId="43" fontId="3" fillId="0" borderId="0" xfId="2" applyFont="1" applyFill="1" applyAlignment="1"/>
    <xf numFmtId="43" fontId="3" fillId="0" borderId="0" xfId="2" applyFont="1" applyFill="1" applyAlignment="1">
      <alignment horizontal="right"/>
    </xf>
    <xf numFmtId="43" fontId="3" fillId="0" borderId="0" xfId="2" applyFont="1" applyFill="1"/>
    <xf numFmtId="43" fontId="9" fillId="0" borderId="0" xfId="2" applyFont="1" applyFill="1" applyAlignment="1">
      <alignment horizontal="left"/>
    </xf>
    <xf numFmtId="43" fontId="2" fillId="0" borderId="0" xfId="2" applyFont="1" applyFill="1" applyAlignment="1">
      <alignment horizontal="right"/>
    </xf>
    <xf numFmtId="164" fontId="2" fillId="0" borderId="0" xfId="1" applyFont="1" applyFill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2" fontId="7" fillId="0" borderId="0" xfId="4" applyNumberFormat="1" applyFont="1" applyAlignment="1">
      <alignment horizontal="center"/>
    </xf>
    <xf numFmtId="166" fontId="7" fillId="0" borderId="0" xfId="4" quotePrefix="1" applyNumberFormat="1" applyFont="1" applyAlignment="1">
      <alignment horizontal="center"/>
    </xf>
    <xf numFmtId="38" fontId="2" fillId="0" borderId="0" xfId="4" applyNumberFormat="1" applyFont="1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3" fillId="0" borderId="3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41" fontId="2" fillId="0" borderId="0" xfId="0" applyNumberFormat="1" applyFont="1"/>
    <xf numFmtId="167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167" fontId="2" fillId="0" borderId="5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7" fontId="2" fillId="0" borderId="0" xfId="0" applyNumberFormat="1" applyFont="1"/>
    <xf numFmtId="164" fontId="2" fillId="0" borderId="0" xfId="1" applyFont="1" applyFill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16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0" fontId="3" fillId="0" borderId="0" xfId="0" applyFont="1"/>
    <xf numFmtId="167" fontId="3" fillId="0" borderId="3" xfId="0" applyNumberFormat="1" applyFont="1" applyBorder="1"/>
    <xf numFmtId="168" fontId="3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37" fontId="13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1" fontId="2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7" fontId="2" fillId="0" borderId="4" xfId="0" applyNumberFormat="1" applyFont="1" applyBorder="1" applyAlignment="1">
      <alignment vertical="center"/>
    </xf>
    <xf numFmtId="0" fontId="14" fillId="0" borderId="0" xfId="0" applyFont="1"/>
    <xf numFmtId="164" fontId="5" fillId="0" borderId="0" xfId="1" applyFont="1" applyAlignment="1">
      <alignment horizontal="center" vertical="center"/>
    </xf>
    <xf numFmtId="0" fontId="2" fillId="0" borderId="0" xfId="0" applyFont="1" applyAlignment="1">
      <alignment horizontal="left" indent="1"/>
    </xf>
    <xf numFmtId="0" fontId="12" fillId="0" borderId="0" xfId="0" applyFont="1"/>
    <xf numFmtId="169" fontId="2" fillId="0" borderId="0" xfId="0" applyNumberFormat="1" applyFont="1" applyAlignment="1">
      <alignment vertical="center"/>
    </xf>
    <xf numFmtId="164" fontId="2" fillId="0" borderId="0" xfId="1" applyFont="1"/>
    <xf numFmtId="167" fontId="3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165" fontId="2" fillId="0" borderId="0" xfId="0" applyNumberFormat="1" applyFont="1"/>
    <xf numFmtId="0" fontId="7" fillId="0" borderId="1" xfId="4" quotePrefix="1" applyFont="1" applyBorder="1" applyAlignment="1">
      <alignment horizont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170" fontId="3" fillId="0" borderId="0" xfId="1" applyNumberFormat="1" applyFont="1"/>
    <xf numFmtId="170" fontId="2" fillId="0" borderId="0" xfId="1" applyNumberFormat="1" applyFont="1"/>
    <xf numFmtId="3" fontId="2" fillId="0" borderId="0" xfId="0" applyNumberFormat="1" applyFont="1"/>
    <xf numFmtId="167" fontId="2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7" fillId="0" borderId="1" xfId="4" quotePrefix="1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164" fontId="2" fillId="0" borderId="0" xfId="1" applyFont="1" applyFill="1" applyAlignment="1">
      <alignment horizontal="center" vertical="center"/>
    </xf>
    <xf numFmtId="171" fontId="3" fillId="0" borderId="3" xfId="0" applyNumberFormat="1" applyFont="1" applyBorder="1" applyAlignment="1">
      <alignment horizontal="right" vertical="center"/>
    </xf>
    <xf numFmtId="171" fontId="8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6">
    <cellStyle name="Comma" xfId="1" builtinId="3"/>
    <cellStyle name="Comma 2 61" xfId="2" xr:uid="{D392FA79-0189-4C6A-A46F-1F23E7717F48}"/>
    <cellStyle name="Comma 6 11" xfId="3" xr:uid="{A2109697-AA43-4FE7-B47A-4640B5BEACAB}"/>
    <cellStyle name="Normal" xfId="0" builtinId="0"/>
    <cellStyle name="Normal 2 7" xfId="5" xr:uid="{E97D991F-E529-46EB-B9F0-CF891632A621}"/>
    <cellStyle name="Normal 6 6" xfId="4" xr:uid="{9C3FE04E-DCC5-4FAD-AA85-2A0EC5557B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prapanon/Desktop/YE/B/B2/AST/TTI/TTIQ2.50%20fang/TTI_wkQ250%20fang.xls" TargetMode="External"/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&#3591;&#3610;&#3651;&#3627;&#3617;&#3656;/KPI/53/KPI_Y_53/Customer%20Files/DOCUME~1/bee/LOCALS~1/Temp/notes896CC5/DATA-MO/MO/budget52/pl-&#3609;&#3629;&#3585;&#3651;&#3609;&#3611;&#3637;46-51/Sakaodoen/PRG_EXP51/ABVD/AEXPAC.XLS" TargetMode="External"/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Sheet%20B7-Purchase-Sales%20FA.xls" TargetMode="External"/><Relationship Id="rId1" Type="http://schemas.openxmlformats.org/officeDocument/2006/relationships/externalLinkPath" Target="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prapanon/Desktop/YE/B/B2/namfon/audit2001/Inventory%20Dec.xls" TargetMode="External"/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move/BCK/FS/2017/TBTT/FS/FS/FS_revised%20&#3614;&#3637;&#3656;&#3650;&#3585;&#3657;&#3604;&#3641;&#3649;&#3621;&#3657;&#3623;/Users/prapanon/Desktop/YE/B/B2/namfon/audit2001/Inventory%20Dec.xls" TargetMode="External"/><Relationship Id="rId1" Type="http://schemas.openxmlformats.org/officeDocument/2006/relationships/externalLinkPath" Target="/move/BCK/FS/2017/TBTT/FS/FS/FS_revised%20&#3614;&#3637;&#3656;&#3650;&#3585;&#3657;&#3604;&#3641;&#3649;&#3621;&#3657;&#3623;/Users/prapanon/Desktop/YE/B/B2/namfon/audit2001/Inventory%20Dec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Mis/Mis/Bpw/MIDD/AJM.XLS" TargetMode="External"/><Relationship Id="rId1" Type="http://schemas.openxmlformats.org/officeDocument/2006/relationships/externalLinkPath" Target="/Mis/Mis/Bpw/MIDD/AJM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WINDOWS/Desktop/Fixed/Data/Vehicle.xls" TargetMode="External"/><Relationship Id="rId1" Type="http://schemas.openxmlformats.org/officeDocument/2006/relationships/externalLinkPath" Target="/WINDOWS/Desktop/Fixed/Data/Vehic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for%20present/Copy%20of%20Trial_Balance%20-ytd-dai-06-12%20after%20adjust.xls" TargetMode="External"/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Documents%20and%20Settings/Administrator/My%20Documents/Work/T.U.W/2009/Support%20Working%20Paper/Support%20Lead_TUW_09.xls" TargetMode="External"/><Relationship Id="rId1" Type="http://schemas.openxmlformats.org/officeDocument/2006/relationships/externalLinkPath" Target="/Documents%20and%20Settings/Administrator/My%20Documents/Work/T.U.W/2009/Support%20Working%20Paper/Support%20Lead_TUW_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513CE9\Phor%20Por%2030%20(%202002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5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joop/WGE%20-%202014%20BCK/Documents%20and%20Settings/akom%20likitubntoon/Local%20Settings/Temporary%20Internet%20Files/Content.IE5/5W39PPSB/12-46/DataWork/C_42_Q4_SGV/Bangkok%20Feedmill/DataWork/C_cpf15/BangkokFeedmill/AR-PURCH/AR-AP.XLS" TargetMode="External"/><Relationship Id="rId2" Type="http://schemas.microsoft.com/office/2019/04/relationships/externalLinkLongPath" Target="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Lead BS"/>
      <sheetName val="FS Link"/>
      <sheetName val="test 2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exchange rate"/>
      <sheetName val="ocean voyage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BMCT2003"/>
      <sheetName val="Breakeven Analysis"/>
      <sheetName val="ที่ดินอาคาร อุปกรณ์"/>
      <sheetName val="VL"/>
      <sheetName val="TN"/>
      <sheetName val="ND"/>
      <sheetName val="report detial"/>
      <sheetName val="N-4.4"/>
      <sheetName val="P1"/>
      <sheetName val="MainComp"/>
      <sheetName val="falso"/>
      <sheetName val="mix"/>
      <sheetName val="เงินกู้ธนชาติ"/>
      <sheetName val="exchange_rate"/>
      <sheetName val="qtr3"/>
      <sheetName val="qtr4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assumption"/>
      <sheetName val="Main"/>
      <sheetName val="Summary"/>
      <sheetName val="NOTE 29"/>
      <sheetName val="Library Procedures"/>
      <sheetName val="STart"/>
      <sheetName val="J2"/>
      <sheetName val="J1"/>
      <sheetName val="Control List"/>
      <sheetName val="Control_List"/>
      <sheetName val="基本量販店動向"/>
      <sheetName val="Data2007"/>
      <sheetName val="Control_List1"/>
      <sheetName val="Prod"/>
      <sheetName val="TrialBalance Q3-2002"/>
      <sheetName val="3A STD"/>
      <sheetName val="4003-1 lead"/>
      <sheetName val="ROOMS_ST"/>
      <sheetName val="TELEPHONE"/>
      <sheetName val="Selection"/>
      <sheetName val="Puerto_Rico"/>
      <sheetName val="Amortization Table"/>
      <sheetName val="Level of Effort"/>
      <sheetName val="Rates"/>
      <sheetName val="Competitors"/>
      <sheetName val="PR4"/>
      <sheetName val="Discount"/>
      <sheetName val="Int.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 AE INTEGRAL VALUE MC 1"/>
      <sheetName val="Variables"/>
      <sheetName val="D"/>
      <sheetName val="k-5"/>
      <sheetName val="Actions &amp; Projects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fr"/>
      <sheetName val="Office_Space"/>
      <sheetName val="office"/>
      <sheetName val="Office_Space1"/>
      <sheetName val="forecast"/>
      <sheetName val="tax computation"/>
      <sheetName val="QTY &amp; AMT"/>
      <sheetName val="collection external"/>
      <sheetName val="INDEX"/>
      <sheetName val="E-1-1"/>
      <sheetName val="Jan 01"/>
      <sheetName val="Location Codes"/>
      <sheetName val="เปรียบเทียบเดือน12"/>
      <sheetName val="AccountList"/>
      <sheetName val="Stk"/>
      <sheetName val="A1"/>
      <sheetName val="BudgetType"/>
      <sheetName val="Plants"/>
      <sheetName val="TB10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Lists"/>
      <sheetName val="Tier1リスト"/>
      <sheetName val="グラフ"/>
      <sheetName val="Codes"/>
      <sheetName val="May-Apr 2009"/>
      <sheetName val="Link data-july"/>
      <sheetName val="bbl.43-98"/>
      <sheetName val="Furniture_Master"/>
      <sheetName val=" TB Summaries"/>
      <sheetName val="tp"/>
      <sheetName val="Info"/>
      <sheetName val="salary &amp; pr tax"/>
      <sheetName val="Objective 1 Detail Budget ICNL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6"/>
      <sheetName val="SW"/>
      <sheetName val="הכנסות מוכרות מרבעונים קודמים"/>
      <sheetName val="TAX INCO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drop list"/>
      <sheetName val="FF-21(a)"/>
      <sheetName val="Drivers"/>
      <sheetName val="Volume"/>
      <sheetName val="เงินสำรองเกษียยณอายุ"/>
      <sheetName val="PL selection"/>
      <sheetName val="Net Sales17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AA-1"/>
      <sheetName val="TB09.30.04"/>
      <sheetName val="BS_FULL"/>
      <sheetName val="เครื่องมือ"/>
      <sheetName val="ยานพาหนะ"/>
      <sheetName val="อาคาร"/>
      <sheetName val="e-2 capital afe - carryover"/>
      <sheetName val="O310 (A)"/>
      <sheetName val="ของเข้า"/>
      <sheetName val="R&amp;C"/>
      <sheetName val="Standing Data"/>
      <sheetName val="Asset &amp; Liability"/>
      <sheetName val="Net asset value"/>
      <sheetName val="BS-Thai"/>
      <sheetName val="Wvð"/>
      <sheetName val="Mast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>
        <row r="769">
          <cell r="D769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769">
          <cell r="D769">
            <v>0</v>
          </cell>
        </row>
      </sheetData>
      <sheetData sheetId="421">
        <row r="769">
          <cell r="D769">
            <v>0</v>
          </cell>
        </row>
      </sheetData>
      <sheetData sheetId="422">
        <row r="769">
          <cell r="D769">
            <v>0</v>
          </cell>
        </row>
      </sheetData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>
        <row r="769">
          <cell r="D769">
            <v>0</v>
          </cell>
        </row>
      </sheetData>
      <sheetData sheetId="429">
        <row r="769">
          <cell r="D769">
            <v>0</v>
          </cell>
        </row>
      </sheetData>
      <sheetData sheetId="430">
        <row r="769">
          <cell r="D769">
            <v>0</v>
          </cell>
        </row>
      </sheetData>
      <sheetData sheetId="431"/>
      <sheetData sheetId="432"/>
      <sheetData sheetId="433"/>
      <sheetData sheetId="434">
        <row r="769">
          <cell r="D769">
            <v>0</v>
          </cell>
        </row>
      </sheetData>
      <sheetData sheetId="435">
        <row r="769">
          <cell r="D769">
            <v>0</v>
          </cell>
        </row>
      </sheetData>
      <sheetData sheetId="436"/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/>
      <sheetData sheetId="447"/>
      <sheetData sheetId="448">
        <row r="769">
          <cell r="D769">
            <v>0</v>
          </cell>
        </row>
      </sheetData>
      <sheetData sheetId="449"/>
      <sheetData sheetId="450">
        <row r="769">
          <cell r="D769">
            <v>0</v>
          </cell>
        </row>
      </sheetData>
      <sheetData sheetId="451"/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/>
      <sheetData sheetId="458">
        <row r="769">
          <cell r="D769">
            <v>0</v>
          </cell>
        </row>
      </sheetData>
      <sheetData sheetId="459"/>
      <sheetData sheetId="460"/>
      <sheetData sheetId="461">
        <row r="769">
          <cell r="D769">
            <v>0</v>
          </cell>
        </row>
      </sheetData>
      <sheetData sheetId="462"/>
      <sheetData sheetId="463">
        <row r="769">
          <cell r="D769">
            <v>0</v>
          </cell>
        </row>
      </sheetData>
      <sheetData sheetId="464"/>
      <sheetData sheetId="465"/>
      <sheetData sheetId="466"/>
      <sheetData sheetId="467">
        <row r="769">
          <cell r="D769">
            <v>0</v>
          </cell>
        </row>
      </sheetData>
      <sheetData sheetId="468"/>
      <sheetData sheetId="469">
        <row r="769">
          <cell r="D769">
            <v>0</v>
          </cell>
        </row>
      </sheetData>
      <sheetData sheetId="470"/>
      <sheetData sheetId="471"/>
      <sheetData sheetId="472"/>
      <sheetData sheetId="473"/>
      <sheetData sheetId="474">
        <row r="1">
          <cell r="L1" t="str">
            <v>December</v>
          </cell>
        </row>
      </sheetData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/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/>
      <sheetData sheetId="522">
        <row r="769">
          <cell r="D769">
            <v>0</v>
          </cell>
        </row>
      </sheetData>
      <sheetData sheetId="523"/>
      <sheetData sheetId="524"/>
      <sheetData sheetId="525">
        <row r="769">
          <cell r="D769">
            <v>0</v>
          </cell>
        </row>
      </sheetData>
      <sheetData sheetId="526"/>
      <sheetData sheetId="527"/>
      <sheetData sheetId="528"/>
      <sheetData sheetId="529"/>
      <sheetData sheetId="530"/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/>
      <sheetData sheetId="534">
        <row r="769">
          <cell r="D769">
            <v>0</v>
          </cell>
        </row>
      </sheetData>
      <sheetData sheetId="535"/>
      <sheetData sheetId="536"/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/>
      <sheetData sheetId="541"/>
      <sheetData sheetId="542"/>
      <sheetData sheetId="543"/>
      <sheetData sheetId="544">
        <row r="769">
          <cell r="D769">
            <v>0</v>
          </cell>
        </row>
      </sheetData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/>
      <sheetData sheetId="561"/>
      <sheetData sheetId="562" refreshError="1"/>
      <sheetData sheetId="563"/>
      <sheetData sheetId="564"/>
      <sheetData sheetId="565"/>
      <sheetData sheetId="566" refreshError="1"/>
      <sheetData sheetId="567"/>
      <sheetData sheetId="568" refreshError="1"/>
      <sheetData sheetId="569">
        <row r="1">
          <cell r="L1" t="str">
            <v>December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1">
          <cell r="A1" t="str">
            <v>Region</v>
          </cell>
        </row>
      </sheetData>
      <sheetData sheetId="588" refreshError="1"/>
      <sheetData sheetId="589" refreshError="1"/>
      <sheetData sheetId="590">
        <row r="1">
          <cell r="L1" t="str">
            <v>December</v>
          </cell>
        </row>
      </sheetData>
      <sheetData sheetId="591">
        <row r="1">
          <cell r="A1" t="str">
            <v>Region</v>
          </cell>
        </row>
      </sheetData>
      <sheetData sheetId="592" refreshError="1"/>
      <sheetData sheetId="593">
        <row r="1">
          <cell r="A1" t="str">
            <v>Region</v>
          </cell>
        </row>
      </sheetData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>
        <row r="769">
          <cell r="D769">
            <v>0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769">
          <cell r="D769">
            <v>0</v>
          </cell>
        </row>
      </sheetData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  <sheetName val="กระทบยอด ภงด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ปัจจุบัน_2"/>
      <sheetName val="Sale_05022"/>
      <sheetName val="Sale_0411"/>
      <sheetName val="Sheet1"/>
      <sheetName val="Staff List"/>
      <sheetName val="???????? "/>
      <sheetName val="cal (2)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TP"/>
      <sheetName val="งบดุล"/>
      <sheetName val="発停サイクル表"/>
      <sheetName val="Detail"/>
      <sheetName val="PL-Kip(after adj)"/>
      <sheetName val="STart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eBase"/>
      <sheetName val="Foreign exchange rate"/>
      <sheetName val="Addition_AUC"/>
      <sheetName val="PHSB-GL-TB"/>
      <sheetName val="cal_(2)"/>
      <sheetName val="ปัจจุบัน_4"/>
      <sheetName val="Sale_05024"/>
      <sheetName val="Sale_04112"/>
      <sheetName val="Fagor04-A3112e"/>
      <sheetName val="A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7_1_CUM"/>
      <sheetName val="ops_tb"/>
      <sheetName val="Staff_List"/>
      <sheetName val="Sale_0501"/>
      <sheetName val="Sale_0407"/>
      <sheetName val="Gain_Loss_Calculation"/>
      <sheetName val="Sale_0408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JAN"/>
      <sheetName val="DPLA"/>
      <sheetName val="สรุป"/>
      <sheetName val="As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Wkgs_BS Lea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  <sheetName val="ห้ามลบ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>
        <row r="4">
          <cell r="B4" t="str">
            <v>Australia &amp; New Zealand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>
        <row r="4">
          <cell r="B4" t="str">
            <v>Australia &amp; New Zealand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>
        <row r="4">
          <cell r="B4" t="str">
            <v>Australia &amp; New Zealand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UnitRanges"/>
      <sheetName val="Info"/>
      <sheetName val="Company"/>
      <sheetName val="Data Tables"/>
      <sheetName val="DCRanges"/>
      <sheetName val="Conv"/>
      <sheetName val="Sal+Car"/>
      <sheetName val="Assumptions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F1_Log_On5"/>
      <sheetName val="Base_"/>
      <sheetName val="Stock_Aging"/>
      <sheetName val="aa-1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Sale 0407"/>
      <sheetName val="Sale0402"/>
      <sheetName val="BALANCE SHEET "/>
      <sheetName val="Sale0403"/>
      <sheetName val="AssetStatus"/>
      <sheetName val="AssetType"/>
      <sheetName val="License BOI"/>
      <sheetName val="Depre. Key"/>
      <sheetName val="Sale 0401"/>
      <sheetName val="description"/>
      <sheetName val="K-5"/>
      <sheetName val="Aggregation"/>
      <sheetName val="IOControl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TABLE"/>
      <sheetName val="Calendar 1.3"/>
      <sheetName val="BNDDIR(BOND)"/>
      <sheetName val="CPF_Eqty"/>
      <sheetName val="Cctmst"/>
      <sheetName val="7251-02000-02252"/>
      <sheetName val="7251-01xxxx"/>
      <sheetName val="addl cost"/>
      <sheetName val="Interim --&gt; Top"/>
      <sheetName val="YTD-Actual"/>
      <sheetName val="YTD_Revised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addl_cost"/>
      <sheetName val="addl_cost1"/>
      <sheetName val="COA"/>
      <sheetName val="PARAMETERS"/>
      <sheetName val="J2"/>
      <sheetName val="10-1 Media"/>
      <sheetName val="10-cut"/>
      <sheetName val="aa-1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END#2"/>
      <sheetName val="Control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>
        <row r="1">
          <cell r="A1" t="str">
            <v>CODE A/R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>
        <row r="1">
          <cell r="A1" t="str">
            <v>CODE A/R</v>
          </cell>
        </row>
      </sheetData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>
        <row r="1">
          <cell r="A1" t="str">
            <v>CODE A/R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H-110"/>
      <sheetName val="H-120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Accrue"/>
      <sheetName val="Config"/>
      <sheetName val="MA"/>
      <sheetName val="U4-Recruitment"/>
      <sheetName val="Ref"/>
      <sheetName val="CF"/>
      <sheetName val="Lead"/>
      <sheetName val="計算結果"/>
      <sheetName val="Menu"/>
      <sheetName val="รางวัล_รายการวิทยุ10สถานี"/>
      <sheetName val="ELIM"/>
      <sheetName val="10-1 Media"/>
      <sheetName val="10-cut"/>
      <sheetName val="CASHFLOW"/>
      <sheetName val="BS&amp;PL_TH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Bedrreceptuur"/>
      <sheetName val="Vlookup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BS(old_format)5"/>
      <sheetName val="พค45_3"/>
      <sheetName val="U"/>
      <sheetName val="New Item"/>
      <sheetName val="SP37fin"/>
      <sheetName val="SP37mec"/>
      <sheetName val="SP37b"/>
      <sheetName val="frs_financial_2002 (2)"/>
      <sheetName val="ar1-6"/>
      <sheetName val="Links"/>
      <sheetName val="AM_COST"/>
      <sheetName val="Furniture"/>
      <sheetName val="Dep"/>
      <sheetName val="Index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RS"/>
      <sheetName val="Kalindo"/>
      <sheetName val="report-Jan 2015"/>
      <sheetName val="STOCK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B131 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  <sheetName val="ภงด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Plan"/>
      <sheetName val="Project"/>
      <sheetName val="A"/>
      <sheetName val="dtct_cong"/>
      <sheetName val="10-1_Media"/>
      <sheetName val="U2 Sales"/>
      <sheetName val="Pareto Daily"/>
      <sheetName val="FF-3"/>
      <sheetName val="ราคาF6"/>
      <sheetName val="DGduong"/>
      <sheetName val="ELIM_"/>
      <sheetName val="B-105"/>
      <sheetName val="BGT97STAFF"/>
      <sheetName val="Asstes-NEW '04"/>
      <sheetName val="Newspaper"/>
      <sheetName val="ตั๋วเงินรับ"/>
      <sheetName val="@Master9612"/>
      <sheetName val="TrialBalance Q3-2002"/>
      <sheetName val="608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  <sheetName val="คำอธิบายระบบเงินเดือน"/>
      <sheetName val="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Sale0309"/>
      <sheetName val="Lead"/>
      <sheetName val="Guidanc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>
        <row r="1">
          <cell r="A1" t="str">
            <v>กระบวนการบริหารงานทรัพยากรบุคคล</v>
          </cell>
        </row>
      </sheetData>
      <sheetData sheetId="46">
        <row r="1">
          <cell r="A1" t="str">
            <v>กระบวนการบริหารงานทรัพยากรบุคคล</v>
          </cell>
        </row>
      </sheetData>
      <sheetData sheetId="47">
        <row r="1">
          <cell r="A1" t="str">
            <v>กระบวนการบริหารงานทรัพยากรบุคคล</v>
          </cell>
        </row>
      </sheetData>
      <sheetData sheetId="48">
        <row r="1">
          <cell r="A1" t="str">
            <v>กระบวนการบริหารงานทรัพยากรบุคคล</v>
          </cell>
        </row>
      </sheetData>
      <sheetData sheetId="49">
        <row r="1">
          <cell r="A1" t="str">
            <v>กระบวนการบริหารงานทรัพยากรบุคคล</v>
          </cell>
        </row>
      </sheetData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/>
      <sheetData sheetId="61" refreshError="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>
        <row r="1">
          <cell r="A1" t="str">
            <v>กระบวนการบริหารงานทรัพยากรบุคคล</v>
          </cell>
        </row>
      </sheetData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/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/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/>
      <sheetData sheetId="120"/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/>
      <sheetData sheetId="124" refreshError="1"/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 refreshError="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/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กระบวนการบริหารงานทรัพยากรบุคคล</v>
          </cell>
        </row>
      </sheetData>
      <sheetData sheetId="158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>
        <row r="1">
          <cell r="A1" t="str">
            <v>กระบวนการบริหารงานทรัพยากรบุคคล</v>
          </cell>
        </row>
      </sheetData>
      <sheetData sheetId="161">
        <row r="1">
          <cell r="A1" t="str">
            <v>กระบวนการบริหารงานทรัพยากรบุคคล</v>
          </cell>
        </row>
      </sheetData>
      <sheetData sheetId="162"/>
      <sheetData sheetId="163"/>
      <sheetData sheetId="164"/>
      <sheetData sheetId="165">
        <row r="1">
          <cell r="A1" t="str">
            <v>กระบวนการบริหารงานทรัพยากรบุคคล</v>
          </cell>
        </row>
      </sheetData>
      <sheetData sheetId="166">
        <row r="1">
          <cell r="A1" t="str">
            <v>กระบวนการบริหารงานทรัพยากรบุคคล</v>
          </cell>
        </row>
      </sheetData>
      <sheetData sheetId="167">
        <row r="1">
          <cell r="A1" t="str">
            <v>กระบวนการบริหารงานทรัพยากรบุคคล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>
        <row r="1">
          <cell r="A1" t="str">
            <v>กระบวนการบริหารงานทรัพยากรบุคคล</v>
          </cell>
        </row>
      </sheetData>
      <sheetData sheetId="179"/>
      <sheetData sheetId="180"/>
      <sheetData sheetId="181">
        <row r="1">
          <cell r="A1" t="str">
            <v>กระบวนการบริหารงานทรัพยากรบุคคล</v>
          </cell>
        </row>
      </sheetData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/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lientes"/>
      <sheetName val="Ref"/>
      <sheetName val="ข้อมูล"/>
      <sheetName val="???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Summary of Sale on June 2019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Summary of Sale on June 2019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Summary of Sale on June 2019</v>
          </cell>
        </row>
      </sheetData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Summary of Sale on June 2019</v>
          </cell>
        </row>
      </sheetData>
      <sheetData sheetId="225">
        <row r="1">
          <cell r="A1" t="str">
            <v>Summary of Sale on June 2019</v>
          </cell>
        </row>
      </sheetData>
      <sheetData sheetId="226">
        <row r="1">
          <cell r="A1" t="str">
            <v>Summary of Sale on June 2019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SAMPANNY CO., LTD.</v>
          </cell>
        </row>
      </sheetData>
      <sheetData sheetId="326">
        <row r="1">
          <cell r="A1" t="str">
            <v>SAMPANNY CO., LTD.</v>
          </cell>
        </row>
      </sheetData>
      <sheetData sheetId="327">
        <row r="1">
          <cell r="A1" t="str">
            <v>SAMPANNY CO., LTD.</v>
          </cell>
        </row>
      </sheetData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/>
      <sheetData sheetId="425">
        <row r="1">
          <cell r="A1" t="str">
            <v>รายการผลตอบแทนไตรมาสที่ 1-62</v>
          </cell>
        </row>
      </sheetData>
      <sheetData sheetId="426"/>
      <sheetData sheetId="427">
        <row r="1">
          <cell r="A1" t="str">
            <v>รายการผลตอบแทนไตรมาสที่ 1-62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N-4.4"/>
      <sheetName val="Sale0406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5 months (Interim)"/>
      <sheetName val="4003-1 lead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  <sheetName val="ST02"/>
      <sheetName val="ST05"/>
      <sheetName val="ST04"/>
      <sheetName val="ST01"/>
      <sheetName val="ST03"/>
      <sheetName val="Bill No. 2 - Carpark"/>
      <sheetName val="Employee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 List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PJ_List"/>
      <sheetName val="conso46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Graph Ratio - Fin Analysis"/>
      <sheetName val="หน้า 1"/>
      <sheetName val="1 leadschedule"/>
      <sheetName val="Info"/>
      <sheetName val="Courtyard Marriott"/>
      <sheetName val="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ใบสำคัญจ่าย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CLIENT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21220070"/>
      <sheetName val="Check Diff Pivot"/>
      <sheetName val="Pivot"/>
      <sheetName val="SAP"/>
      <sheetName val="Detail_BT"/>
      <sheetName val="รายการตู้กินเงิน"/>
      <sheetName val="exp"/>
      <sheetName val="Cash Flow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Ass(SDMar-Apr)"/>
      <sheetName val="สรุปรวม"/>
      <sheetName val="งบกำไรฯ_48(1)"/>
      <sheetName val="เขตการค้าย่อย"/>
      <sheetName val="Mtl Summary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สรุป"/>
      <sheetName val="NewIndex_ห้ามลบ "/>
      <sheetName val="N"/>
      <sheetName val="boq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>
            <v>1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>
        <row r="1">
          <cell r="A1">
            <v>1</v>
          </cell>
        </row>
      </sheetData>
      <sheetData sheetId="282">
        <row r="1">
          <cell r="A1">
            <v>1</v>
          </cell>
        </row>
      </sheetData>
      <sheetData sheetId="283">
        <row r="1">
          <cell r="A1" t="str">
            <v>บริษัท ซี.เจ. เอ็กซ์เพรส กรุ๊ป จำกัด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บริษัท ซี.เจ. เอ็กซ์เพรส กรุ๊ป จำกัด</v>
          </cell>
        </row>
      </sheetData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 t="str">
            <v>บริษัท ซี.เจ. เอ็กซ์เพรส กรุ๊ป จำกัด</v>
          </cell>
        </row>
      </sheetData>
      <sheetData sheetId="440"/>
      <sheetData sheetId="441">
        <row r="1">
          <cell r="A1">
            <v>1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>
        <row r="1">
          <cell r="A1" t="str">
            <v>CLIENT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>
            <v>1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>
            <v>1</v>
          </cell>
        </row>
      </sheetData>
      <sheetData sheetId="487"/>
      <sheetData sheetId="488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/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UPG表"/>
      <sheetName val="LedgerBudget"/>
      <sheetName val="U-2.1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/>
      <sheetData sheetId="129">
        <row r="1">
          <cell r="A1" t="str">
            <v>INVOICE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CLIENT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K_T.PrecisionDesign1"/>
      <sheetName val="Prod_Data"/>
      <sheetName val="Raw Data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>
        <row r="1">
          <cell r="A1" t="str">
            <v>CLIENT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CLIENT</v>
          </cell>
        </row>
      </sheetData>
      <sheetData sheetId="96"/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Output sales tax (for internal use )</v>
          </cell>
        </row>
      </sheetData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PJ List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2.FA"/>
      <sheetName val="Corp. sheet - Stress"/>
      <sheetName val="200-110"/>
      <sheetName val="Link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/>
      <sheetData sheetId="430"/>
      <sheetData sheetId="431"/>
      <sheetData sheetId="432"/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FY2019financial_Graph_Data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Assumptions"/>
      <sheetName val="New DYNA"/>
      <sheetName val="ELF"/>
      <sheetName val="Co info"/>
      <sheetName val="New Item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CLIENT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Format 90 Local"/>
      <sheetName val="asia"/>
      <sheetName val="Energy(update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/>
      <sheetData sheetId="101"/>
      <sheetData sheetId="102"/>
      <sheetData sheetId="103"/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">
          <cell r="A2" t="str">
            <v>SUBJECT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 t="str">
            <v>SUBJECT</v>
          </cell>
        </row>
      </sheetData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/>
      <sheetData sheetId="419">
        <row r="2">
          <cell r="A2" t="str">
            <v>L040278</v>
          </cell>
        </row>
      </sheetData>
      <sheetData sheetId="420"/>
      <sheetData sheetId="421">
        <row r="2">
          <cell r="A2" t="str">
            <v>L040278</v>
          </cell>
        </row>
      </sheetData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/>
      <sheetData sheetId="429">
        <row r="2">
          <cell r="A2" t="str">
            <v>L040278</v>
          </cell>
        </row>
      </sheetData>
      <sheetData sheetId="430"/>
      <sheetData sheetId="431"/>
      <sheetData sheetId="432">
        <row r="2">
          <cell r="A2" t="str">
            <v>L040278</v>
          </cell>
        </row>
      </sheetData>
      <sheetData sheetId="433"/>
      <sheetData sheetId="434"/>
      <sheetData sheetId="435"/>
      <sheetData sheetId="436"/>
      <sheetData sheetId="437">
        <row r="2">
          <cell r="A2" t="str">
            <v>L040278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WPJ_CR "/>
      <sheetName val="PC3100"/>
      <sheetName val="非固内訳"/>
      <sheetName val="MS Box"/>
      <sheetName val="MOLP C"/>
      <sheetName val="invoice"/>
      <sheetName val="MIROR_H9(TR1)"/>
      <sheetName val="หน้า 1"/>
      <sheetName val="Parameters"/>
      <sheetName val="Val_Ind"/>
      <sheetName val="Sheet2"/>
      <sheetName val="Corp. sheet - Stress"/>
      <sheetName val="FF_2 _1_"/>
      <sheetName val="exch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/>
      <sheetData sheetId="102">
        <row r="1">
          <cell r="A1" t="str">
            <v>CLIENT</v>
          </cell>
        </row>
      </sheetData>
      <sheetData sheetId="103"/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>
        <row r="1">
          <cell r="A1" t="str">
            <v>CLIENT</v>
          </cell>
        </row>
      </sheetData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>
        <row r="1">
          <cell r="A1" t="str">
            <v>INVOICE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INVOICE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Cash Flow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/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>
        <row r="1">
          <cell r="A1" t="str">
            <v>INVOICE</v>
          </cell>
        </row>
      </sheetData>
      <sheetData sheetId="398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OtherData"/>
      <sheetName val="weeks"/>
      <sheetName val="K-1A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Summary on June 25, 2019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INVOICE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 refreshError="1"/>
      <sheetData sheetId="571" refreshError="1"/>
      <sheetData sheetId="572" refreshError="1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/>
      <sheetData sheetId="631"/>
      <sheetData sheetId="632"/>
      <sheetData sheetId="633"/>
      <sheetData sheetId="634">
        <row r="1">
          <cell r="A1" t="str">
            <v>INVOICE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">
          <cell r="A1" t="str">
            <v>INVOICE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  <sheetName val="Assumptions"/>
      <sheetName val="ภงด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  <sheetName val="_Currency"/>
      <sheetName val="P69"/>
      <sheetName val="_Account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TB P12"/>
      <sheetName val="Sheet &amp; Coil (TTTC)"/>
      <sheetName val="EXIT"/>
      <sheetName val="chalinee ปี49"/>
      <sheetName val="RSS9801"/>
      <sheetName val="選択項目一覧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Tax assets&amp;liab"/>
      <sheetName val="MPL 技連"/>
      <sheetName val="342E BLOCK"/>
      <sheetName val="2118-00 "/>
      <sheetName val="chalinee_ปี491"/>
      <sheetName val="chalinee_ปี49"/>
      <sheetName val="ประมาณการประตูหน้าต่าง "/>
      <sheetName val="Worksheet"/>
      <sheetName val="set_"/>
      <sheetName val="切替情報"/>
      <sheetName val="O3"/>
      <sheetName val="O4"/>
      <sheetName val="Job List1"/>
      <sheetName val="N"/>
      <sheetName val="oresreqsum"/>
      <sheetName val="非固内訳"/>
      <sheetName val="Val_Ind"/>
      <sheetName val="ชื่อหุ้น"/>
      <sheetName val="B&amp;S 1999"/>
      <sheetName val="e"/>
      <sheetName val="b- 1"/>
      <sheetName val="Balance Sheet"/>
      <sheetName val="C"/>
      <sheetName val="11922"/>
      <sheetName val="3월가격"/>
      <sheetName val="FF-4"/>
      <sheetName val="Register Cal Mar_04_July_05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ลูกหนี้(เก่า)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  <sheetName val="Sale_0501"/>
      <sheetName val="แจกแจง__งบดุล_1"/>
      <sheetName val="NEW_NAME1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68982-DFE6-47DB-A20B-81F650EFA652}">
  <dimension ref="A1:P91"/>
  <sheetViews>
    <sheetView showGridLines="0" tabSelected="1" zoomScale="75" zoomScaleNormal="75" zoomScaleSheetLayoutView="100" workbookViewId="0">
      <selection activeCell="I16" sqref="I16"/>
    </sheetView>
  </sheetViews>
  <sheetFormatPr defaultColWidth="7.21875" defaultRowHeight="21.75" customHeight="1"/>
  <cols>
    <col min="1" max="1" width="3.21875" style="48" customWidth="1"/>
    <col min="2" max="2" width="33.6640625" style="48" customWidth="1"/>
    <col min="3" max="3" width="8" style="17" customWidth="1"/>
    <col min="4" max="4" width="1.109375" style="17" customWidth="1"/>
    <col min="5" max="5" width="14.77734375" style="17" customWidth="1"/>
    <col min="6" max="6" width="1.109375" style="17" customWidth="1"/>
    <col min="7" max="7" width="14.77734375" style="17" customWidth="1"/>
    <col min="8" max="8" width="1.109375" style="17" customWidth="1"/>
    <col min="9" max="9" width="14.77734375" style="17" customWidth="1"/>
    <col min="10" max="10" width="1.109375" style="17" customWidth="1"/>
    <col min="11" max="11" width="14.77734375" style="17" customWidth="1"/>
    <col min="12" max="12" width="7.21875" style="17"/>
    <col min="13" max="13" width="14" style="17" customWidth="1"/>
    <col min="14" max="14" width="10.44140625" style="17" bestFit="1" customWidth="1"/>
    <col min="15" max="15" width="10.21875" style="17" bestFit="1" customWidth="1"/>
    <col min="16" max="172" width="7.21875" style="17"/>
    <col min="173" max="173" width="3.21875" style="17" customWidth="1"/>
    <col min="174" max="174" width="50.6640625" style="17" customWidth="1"/>
    <col min="175" max="175" width="9.21875" style="17" customWidth="1"/>
    <col min="176" max="176" width="1.109375" style="17" customWidth="1"/>
    <col min="177" max="177" width="10" style="17" bestFit="1" customWidth="1"/>
    <col min="178" max="178" width="1.109375" style="17" customWidth="1"/>
    <col min="179" max="179" width="10" style="17" bestFit="1" customWidth="1"/>
    <col min="180" max="180" width="7.21875" style="17"/>
    <col min="181" max="181" width="9.109375" style="17" bestFit="1" customWidth="1"/>
    <col min="182" max="182" width="10" style="17" bestFit="1" customWidth="1"/>
    <col min="183" max="16384" width="7.21875" style="17"/>
  </cols>
  <sheetData>
    <row r="1" spans="1:15" ht="21.75" customHeight="1">
      <c r="A1" s="103">
        <v>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5" ht="21.75" customHeight="1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5" ht="21.75" customHeight="1">
      <c r="A3" s="104" t="s">
        <v>96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5" ht="21.75" customHeight="1">
      <c r="A4" s="104" t="s">
        <v>116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5" ht="21.75" customHeight="1">
      <c r="A5" s="18"/>
      <c r="B5" s="18"/>
      <c r="C5" s="18"/>
      <c r="D5" s="18"/>
      <c r="E5" s="18"/>
      <c r="F5" s="18"/>
      <c r="G5" s="18"/>
      <c r="H5" s="18"/>
      <c r="I5" s="81"/>
      <c r="J5" s="18"/>
      <c r="K5" s="2" t="s">
        <v>133</v>
      </c>
    </row>
    <row r="6" spans="1:15" ht="21.75" customHeight="1">
      <c r="A6" s="18"/>
      <c r="B6" s="18"/>
      <c r="C6" s="18"/>
      <c r="D6" s="18"/>
      <c r="E6" s="105" t="s">
        <v>1</v>
      </c>
      <c r="F6" s="105"/>
      <c r="G6" s="105"/>
      <c r="H6" s="18"/>
      <c r="I6" s="18"/>
      <c r="J6" s="18"/>
      <c r="K6" s="18"/>
    </row>
    <row r="7" spans="1:15" ht="21.75" customHeight="1">
      <c r="A7" s="18"/>
      <c r="B7" s="18"/>
      <c r="C7" s="18"/>
      <c r="D7" s="18"/>
      <c r="E7" s="102" t="s">
        <v>2</v>
      </c>
      <c r="F7" s="102"/>
      <c r="G7" s="102"/>
      <c r="H7" s="18"/>
      <c r="I7" s="102" t="s">
        <v>3</v>
      </c>
      <c r="J7" s="102"/>
      <c r="K7" s="102"/>
    </row>
    <row r="8" spans="1:15" ht="21.75" customHeight="1">
      <c r="A8" s="18"/>
      <c r="B8" s="18"/>
      <c r="C8" s="18"/>
      <c r="D8" s="18"/>
      <c r="E8" s="93" t="s">
        <v>117</v>
      </c>
      <c r="F8" s="92"/>
      <c r="G8" s="92"/>
      <c r="H8" s="18"/>
      <c r="I8" s="93" t="s">
        <v>117</v>
      </c>
      <c r="J8" s="93"/>
      <c r="K8" s="93"/>
    </row>
    <row r="9" spans="1:15" ht="21.75" customHeight="1">
      <c r="A9" s="18"/>
      <c r="B9" s="18"/>
      <c r="C9" s="18"/>
      <c r="D9" s="18"/>
      <c r="E9" s="93" t="s">
        <v>118</v>
      </c>
      <c r="F9" s="92"/>
      <c r="G9" s="93" t="s">
        <v>119</v>
      </c>
      <c r="H9" s="18"/>
      <c r="I9" s="93" t="s">
        <v>118</v>
      </c>
      <c r="J9" s="93"/>
      <c r="K9" s="93" t="s">
        <v>119</v>
      </c>
    </row>
    <row r="10" spans="1:15" ht="21.75" customHeight="1">
      <c r="A10" s="19" t="s">
        <v>4</v>
      </c>
      <c r="B10" s="19"/>
      <c r="C10" s="20" t="s">
        <v>5</v>
      </c>
      <c r="D10" s="20"/>
      <c r="E10" s="84" t="s">
        <v>120</v>
      </c>
      <c r="F10" s="20"/>
      <c r="G10" s="94" t="s">
        <v>121</v>
      </c>
      <c r="H10" s="21"/>
      <c r="I10" s="94" t="s">
        <v>120</v>
      </c>
      <c r="J10" s="20"/>
      <c r="K10" s="94" t="s">
        <v>121</v>
      </c>
    </row>
    <row r="11" spans="1:15" ht="21.75" customHeight="1">
      <c r="A11" s="19"/>
      <c r="B11" s="19"/>
      <c r="C11" s="20"/>
      <c r="D11" s="20"/>
      <c r="E11" s="22"/>
      <c r="F11" s="20"/>
      <c r="G11" s="22"/>
      <c r="H11" s="21"/>
      <c r="I11" s="21"/>
      <c r="J11" s="23"/>
      <c r="K11" s="21"/>
    </row>
    <row r="12" spans="1:15" ht="21.75" customHeight="1">
      <c r="A12" s="24" t="s">
        <v>6</v>
      </c>
      <c r="B12" s="24"/>
      <c r="C12" s="20"/>
      <c r="D12" s="20"/>
      <c r="E12" s="25"/>
      <c r="F12" s="20"/>
      <c r="G12" s="25"/>
      <c r="H12" s="20"/>
      <c r="I12" s="25"/>
      <c r="J12" s="25"/>
      <c r="K12" s="25"/>
    </row>
    <row r="13" spans="1:15" ht="21.75" customHeight="1">
      <c r="A13" s="26" t="s">
        <v>7</v>
      </c>
      <c r="B13" s="26"/>
      <c r="C13" s="20"/>
      <c r="D13" s="20"/>
      <c r="E13" s="27">
        <v>1576</v>
      </c>
      <c r="F13" s="20"/>
      <c r="G13" s="27">
        <v>38385</v>
      </c>
      <c r="H13" s="20"/>
      <c r="I13" s="27">
        <v>1576</v>
      </c>
      <c r="J13" s="27"/>
      <c r="K13" s="27">
        <v>38385</v>
      </c>
      <c r="M13" s="90"/>
    </row>
    <row r="14" spans="1:15" ht="21.75" customHeight="1">
      <c r="A14" s="26" t="s">
        <v>8</v>
      </c>
      <c r="B14" s="28"/>
      <c r="C14" s="20">
        <v>5</v>
      </c>
      <c r="D14" s="20"/>
      <c r="E14" s="27">
        <v>58009</v>
      </c>
      <c r="F14" s="20"/>
      <c r="G14" s="27">
        <v>58571</v>
      </c>
      <c r="H14" s="20"/>
      <c r="I14" s="27">
        <v>58009</v>
      </c>
      <c r="J14" s="27"/>
      <c r="K14" s="27">
        <v>58571</v>
      </c>
      <c r="M14" s="39"/>
      <c r="N14" s="90"/>
      <c r="O14" s="90"/>
    </row>
    <row r="15" spans="1:15" ht="21.75" customHeight="1">
      <c r="A15" s="26" t="s">
        <v>9</v>
      </c>
      <c r="B15" s="26"/>
      <c r="C15" s="20">
        <v>6</v>
      </c>
      <c r="D15" s="20"/>
      <c r="E15" s="27">
        <v>76989</v>
      </c>
      <c r="F15" s="20"/>
      <c r="G15" s="27">
        <v>78423</v>
      </c>
      <c r="H15" s="20"/>
      <c r="I15" s="27">
        <v>76989</v>
      </c>
      <c r="J15" s="27"/>
      <c r="K15" s="27">
        <v>78423</v>
      </c>
      <c r="M15" s="39"/>
    </row>
    <row r="16" spans="1:15" ht="21.75" customHeight="1">
      <c r="A16" s="26" t="s">
        <v>10</v>
      </c>
      <c r="B16" s="26"/>
      <c r="C16" s="20"/>
      <c r="D16" s="20"/>
      <c r="E16" s="64">
        <v>0</v>
      </c>
      <c r="F16" s="20"/>
      <c r="G16" s="27">
        <v>1000</v>
      </c>
      <c r="H16" s="20"/>
      <c r="I16" s="64">
        <v>0</v>
      </c>
      <c r="J16" s="29"/>
      <c r="K16" s="27">
        <v>1000</v>
      </c>
      <c r="M16" s="39"/>
    </row>
    <row r="17" spans="1:13" ht="21.75" customHeight="1">
      <c r="A17" s="26" t="s">
        <v>11</v>
      </c>
      <c r="B17" s="26"/>
      <c r="C17" s="20"/>
      <c r="D17" s="20"/>
      <c r="E17" s="27">
        <v>3876</v>
      </c>
      <c r="F17" s="20"/>
      <c r="G17" s="27">
        <v>2077</v>
      </c>
      <c r="H17" s="20"/>
      <c r="I17" s="27">
        <v>3876</v>
      </c>
      <c r="J17" s="27"/>
      <c r="K17" s="27">
        <v>2077</v>
      </c>
      <c r="M17" s="39"/>
    </row>
    <row r="18" spans="1:13" ht="21.75" customHeight="1">
      <c r="A18" s="19" t="s">
        <v>12</v>
      </c>
      <c r="B18" s="19"/>
      <c r="C18" s="20"/>
      <c r="D18" s="20"/>
      <c r="E18" s="30">
        <f>SUM(E13:E17)</f>
        <v>140450</v>
      </c>
      <c r="F18" s="20"/>
      <c r="G18" s="30">
        <f>SUM(G13:G17)</f>
        <v>178456</v>
      </c>
      <c r="H18" s="20"/>
      <c r="I18" s="30">
        <f>SUM(I13:I17)</f>
        <v>140450</v>
      </c>
      <c r="J18" s="31"/>
      <c r="K18" s="30">
        <f>SUM(K13:K17)</f>
        <v>178456</v>
      </c>
    </row>
    <row r="19" spans="1:13" ht="21.75" customHeight="1">
      <c r="A19" s="26"/>
      <c r="B19" s="26"/>
      <c r="C19" s="20"/>
      <c r="D19" s="20"/>
      <c r="E19" s="29"/>
      <c r="F19" s="20"/>
      <c r="G19" s="29"/>
      <c r="H19" s="20"/>
      <c r="I19" s="29"/>
      <c r="J19" s="29"/>
      <c r="K19" s="29"/>
    </row>
    <row r="20" spans="1:13" ht="21.75" customHeight="1">
      <c r="A20" s="24" t="s">
        <v>13</v>
      </c>
      <c r="B20" s="24"/>
      <c r="C20" s="20"/>
      <c r="D20" s="20"/>
      <c r="E20" s="29"/>
      <c r="F20" s="20"/>
      <c r="G20" s="29"/>
      <c r="H20" s="20"/>
      <c r="I20" s="29"/>
      <c r="J20" s="29"/>
      <c r="K20" s="29"/>
    </row>
    <row r="21" spans="1:13" ht="21.75" customHeight="1">
      <c r="A21" s="26" t="s">
        <v>14</v>
      </c>
      <c r="B21" s="24"/>
      <c r="C21" s="20">
        <v>7</v>
      </c>
      <c r="D21" s="20"/>
      <c r="E21" s="27">
        <v>84254</v>
      </c>
      <c r="F21" s="20"/>
      <c r="G21" s="27">
        <v>81585</v>
      </c>
      <c r="H21" s="20"/>
      <c r="I21" s="87">
        <v>68203</v>
      </c>
      <c r="J21" s="27"/>
      <c r="K21" s="87">
        <v>68203</v>
      </c>
      <c r="M21" s="39"/>
    </row>
    <row r="22" spans="1:13" ht="21.75" customHeight="1">
      <c r="A22" s="26" t="s">
        <v>15</v>
      </c>
      <c r="B22" s="24"/>
      <c r="C22" s="20">
        <v>8</v>
      </c>
      <c r="D22" s="20"/>
      <c r="E22" s="27">
        <v>1201928</v>
      </c>
      <c r="F22" s="20"/>
      <c r="G22" s="27">
        <v>1201928</v>
      </c>
      <c r="H22" s="20"/>
      <c r="I22" s="27">
        <v>1201928</v>
      </c>
      <c r="J22" s="27"/>
      <c r="K22" s="27">
        <v>1201928</v>
      </c>
      <c r="M22" s="39"/>
    </row>
    <row r="23" spans="1:13" ht="21.75" customHeight="1">
      <c r="A23" s="26" t="s">
        <v>16</v>
      </c>
      <c r="B23" s="24"/>
      <c r="C23" s="20">
        <v>9</v>
      </c>
      <c r="D23" s="20"/>
      <c r="E23" s="27">
        <v>386543</v>
      </c>
      <c r="F23" s="20"/>
      <c r="G23" s="27">
        <v>390405</v>
      </c>
      <c r="H23" s="20"/>
      <c r="I23" s="27">
        <v>386543</v>
      </c>
      <c r="J23" s="27"/>
      <c r="K23" s="27">
        <v>390405</v>
      </c>
      <c r="M23" s="39"/>
    </row>
    <row r="24" spans="1:13" ht="21.75" customHeight="1">
      <c r="A24" s="26" t="s">
        <v>17</v>
      </c>
      <c r="B24" s="24"/>
      <c r="C24" s="20"/>
      <c r="D24" s="20"/>
      <c r="E24" s="27">
        <v>11361</v>
      </c>
      <c r="F24" s="20"/>
      <c r="G24" s="27">
        <v>10045</v>
      </c>
      <c r="H24" s="20"/>
      <c r="I24" s="27">
        <v>11361</v>
      </c>
      <c r="J24" s="20"/>
      <c r="K24" s="27">
        <v>10045</v>
      </c>
      <c r="M24" s="39"/>
    </row>
    <row r="25" spans="1:13" ht="21.75" customHeight="1">
      <c r="A25" s="26" t="s">
        <v>18</v>
      </c>
      <c r="B25" s="24"/>
      <c r="C25" s="20"/>
      <c r="D25" s="20"/>
      <c r="E25" s="27">
        <v>4372</v>
      </c>
      <c r="F25" s="20"/>
      <c r="G25" s="27">
        <v>4206</v>
      </c>
      <c r="H25" s="20"/>
      <c r="I25" s="27">
        <v>4372</v>
      </c>
      <c r="J25" s="27"/>
      <c r="K25" s="27">
        <v>4206</v>
      </c>
      <c r="M25" s="39"/>
    </row>
    <row r="26" spans="1:13" ht="21.75" customHeight="1">
      <c r="A26" s="26" t="s">
        <v>114</v>
      </c>
      <c r="B26" s="24"/>
      <c r="C26" s="20">
        <v>10</v>
      </c>
      <c r="D26" s="20"/>
      <c r="E26" s="35">
        <v>297070</v>
      </c>
      <c r="F26" s="20"/>
      <c r="G26" s="35">
        <v>135687</v>
      </c>
      <c r="H26" s="20"/>
      <c r="I26" s="35">
        <v>297070</v>
      </c>
      <c r="J26" s="27"/>
      <c r="K26" s="35">
        <v>135687</v>
      </c>
      <c r="M26" s="39"/>
    </row>
    <row r="27" spans="1:13" ht="21.75" customHeight="1">
      <c r="A27" s="26" t="s">
        <v>19</v>
      </c>
      <c r="B27" s="26"/>
      <c r="C27" s="20"/>
      <c r="D27" s="20"/>
      <c r="E27" s="27">
        <v>10038</v>
      </c>
      <c r="F27" s="20"/>
      <c r="G27" s="27">
        <v>1340</v>
      </c>
      <c r="H27" s="20"/>
      <c r="I27" s="27">
        <v>10038</v>
      </c>
      <c r="J27" s="32"/>
      <c r="K27" s="27">
        <v>1340</v>
      </c>
      <c r="M27" s="39"/>
    </row>
    <row r="28" spans="1:13" ht="21.75" customHeight="1">
      <c r="A28" s="19" t="s">
        <v>20</v>
      </c>
      <c r="B28" s="19"/>
      <c r="C28" s="33"/>
      <c r="D28" s="20"/>
      <c r="E28" s="30">
        <f>SUM(E21:E27)</f>
        <v>1995566</v>
      </c>
      <c r="F28" s="20"/>
      <c r="G28" s="30">
        <f>SUM(G21:G27)</f>
        <v>1825196</v>
      </c>
      <c r="H28" s="20"/>
      <c r="I28" s="30">
        <f>SUM(I21:I27)</f>
        <v>1979515</v>
      </c>
      <c r="J28" s="31"/>
      <c r="K28" s="30">
        <f>SUM(K21:K27)</f>
        <v>1811814</v>
      </c>
      <c r="M28" s="90"/>
    </row>
    <row r="29" spans="1:13" ht="21.75" customHeight="1" thickBot="1">
      <c r="A29" s="19" t="s">
        <v>21</v>
      </c>
      <c r="B29" s="19"/>
      <c r="C29" s="20"/>
      <c r="D29" s="20"/>
      <c r="E29" s="34">
        <f>E28+E18</f>
        <v>2136016</v>
      </c>
      <c r="F29" s="20"/>
      <c r="G29" s="34">
        <f>G28+G18</f>
        <v>2003652</v>
      </c>
      <c r="H29" s="20"/>
      <c r="I29" s="34">
        <f>I28+I18</f>
        <v>2119965</v>
      </c>
      <c r="J29" s="31"/>
      <c r="K29" s="34">
        <f>K28+K18</f>
        <v>1990270</v>
      </c>
    </row>
    <row r="30" spans="1:13" ht="21.75" customHeight="1" thickTop="1">
      <c r="A30" s="19"/>
      <c r="B30" s="19"/>
      <c r="C30" s="20"/>
      <c r="D30" s="20"/>
      <c r="E30" s="31"/>
      <c r="F30" s="20"/>
      <c r="G30" s="31"/>
      <c r="H30" s="20"/>
      <c r="I30" s="31"/>
      <c r="J30" s="31"/>
      <c r="K30" s="31"/>
    </row>
    <row r="31" spans="1:13" ht="21.75" customHeight="1">
      <c r="A31" s="103">
        <v>2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</row>
    <row r="32" spans="1:13" ht="21.75" customHeight="1">
      <c r="A32" s="104" t="s">
        <v>0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</row>
    <row r="33" spans="1:13" ht="21.75" customHeight="1">
      <c r="A33" s="104" t="s">
        <v>96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</row>
    <row r="34" spans="1:13" ht="21.75" customHeight="1">
      <c r="A34" s="104" t="str">
        <f>+A4</f>
        <v>ณ วันที่ 31 มีนาคม 2569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</row>
    <row r="35" spans="1:13" ht="21.7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2" t="s">
        <v>133</v>
      </c>
    </row>
    <row r="36" spans="1:13" ht="21.75" customHeight="1">
      <c r="A36" s="18"/>
      <c r="B36" s="18"/>
      <c r="C36" s="18"/>
      <c r="D36" s="18"/>
      <c r="E36" s="105" t="s">
        <v>1</v>
      </c>
      <c r="F36" s="105"/>
      <c r="G36" s="105"/>
      <c r="H36" s="18"/>
      <c r="I36" s="18"/>
      <c r="J36" s="18"/>
      <c r="K36" s="18"/>
    </row>
    <row r="37" spans="1:13" ht="21.75" customHeight="1">
      <c r="A37" s="18"/>
      <c r="B37" s="18"/>
      <c r="C37" s="18"/>
      <c r="D37" s="18"/>
      <c r="E37" s="102" t="s">
        <v>2</v>
      </c>
      <c r="F37" s="102"/>
      <c r="G37" s="102"/>
      <c r="H37" s="18"/>
      <c r="I37" s="102" t="s">
        <v>3</v>
      </c>
      <c r="J37" s="102"/>
      <c r="K37" s="102"/>
    </row>
    <row r="38" spans="1:13" ht="21.75" customHeight="1">
      <c r="A38" s="18"/>
      <c r="B38" s="18"/>
      <c r="C38" s="18"/>
      <c r="D38" s="18"/>
      <c r="E38" s="93" t="s">
        <v>117</v>
      </c>
      <c r="F38" s="92"/>
      <c r="G38" s="92"/>
      <c r="H38" s="18"/>
      <c r="I38" s="93" t="s">
        <v>117</v>
      </c>
      <c r="J38" s="93"/>
      <c r="K38" s="93"/>
    </row>
    <row r="39" spans="1:13" ht="21.75" customHeight="1">
      <c r="A39" s="18"/>
      <c r="B39" s="18"/>
      <c r="C39" s="18"/>
      <c r="D39" s="18"/>
      <c r="E39" s="93" t="s">
        <v>118</v>
      </c>
      <c r="F39" s="92"/>
      <c r="G39" s="93" t="s">
        <v>119</v>
      </c>
      <c r="H39" s="18"/>
      <c r="I39" s="93" t="s">
        <v>118</v>
      </c>
      <c r="J39" s="93"/>
      <c r="K39" s="93" t="s">
        <v>119</v>
      </c>
    </row>
    <row r="40" spans="1:13" ht="21.75" customHeight="1">
      <c r="A40" s="19" t="s">
        <v>22</v>
      </c>
      <c r="B40" s="19"/>
      <c r="C40" s="20" t="s">
        <v>5</v>
      </c>
      <c r="D40" s="20"/>
      <c r="E40" s="84" t="s">
        <v>120</v>
      </c>
      <c r="F40" s="20"/>
      <c r="G40" s="94" t="s">
        <v>121</v>
      </c>
      <c r="H40" s="21"/>
      <c r="I40" s="94" t="s">
        <v>120</v>
      </c>
      <c r="J40" s="20"/>
      <c r="K40" s="94" t="s">
        <v>121</v>
      </c>
    </row>
    <row r="41" spans="1:13" ht="21.75" customHeight="1">
      <c r="A41" s="19"/>
      <c r="B41" s="19"/>
      <c r="C41" s="20"/>
      <c r="D41" s="20"/>
      <c r="E41" s="22"/>
      <c r="F41" s="20"/>
      <c r="G41" s="22"/>
      <c r="H41" s="21"/>
      <c r="I41" s="21"/>
      <c r="J41" s="23"/>
      <c r="K41" s="21"/>
    </row>
    <row r="42" spans="1:13" ht="21.75" customHeight="1">
      <c r="A42" s="24" t="s">
        <v>23</v>
      </c>
      <c r="B42" s="26"/>
      <c r="C42" s="16"/>
      <c r="D42" s="16"/>
      <c r="E42" s="16"/>
      <c r="F42" s="16"/>
      <c r="G42" s="16"/>
      <c r="H42" s="16"/>
      <c r="I42" s="106"/>
      <c r="J42" s="106"/>
      <c r="K42" s="106"/>
    </row>
    <row r="43" spans="1:13" ht="21.75" customHeight="1">
      <c r="A43" s="26" t="s">
        <v>135</v>
      </c>
      <c r="B43" s="26"/>
      <c r="C43" s="16"/>
      <c r="D43" s="16"/>
      <c r="E43" s="16"/>
      <c r="F43" s="16"/>
      <c r="G43" s="16"/>
      <c r="H43" s="16"/>
      <c r="I43" s="20"/>
      <c r="J43" s="20"/>
      <c r="K43" s="20"/>
    </row>
    <row r="44" spans="1:13" ht="21.75" customHeight="1">
      <c r="A44" s="26" t="s">
        <v>136</v>
      </c>
      <c r="B44" s="26"/>
      <c r="C44" s="20">
        <v>11</v>
      </c>
      <c r="D44" s="16"/>
      <c r="E44" s="27">
        <v>301250</v>
      </c>
      <c r="F44" s="98"/>
      <c r="G44" s="27">
        <v>168991</v>
      </c>
      <c r="H44" s="98"/>
      <c r="I44" s="27">
        <v>301250</v>
      </c>
      <c r="J44" s="76"/>
      <c r="K44" s="27">
        <v>168991</v>
      </c>
      <c r="M44" s="39"/>
    </row>
    <row r="45" spans="1:13" ht="21.75" customHeight="1">
      <c r="A45" s="26" t="s">
        <v>24</v>
      </c>
      <c r="B45" s="24"/>
      <c r="C45" s="20"/>
      <c r="D45" s="16"/>
      <c r="E45" s="27">
        <v>37082</v>
      </c>
      <c r="F45" s="16"/>
      <c r="G45" s="27">
        <v>41146</v>
      </c>
      <c r="H45" s="16"/>
      <c r="I45" s="27">
        <v>37082</v>
      </c>
      <c r="J45" s="27"/>
      <c r="K45" s="27">
        <v>41146</v>
      </c>
      <c r="M45" s="39"/>
    </row>
    <row r="46" spans="1:13" ht="21.75" customHeight="1">
      <c r="A46" s="26" t="s">
        <v>25</v>
      </c>
      <c r="B46" s="24"/>
      <c r="C46" s="20"/>
      <c r="D46" s="16"/>
      <c r="E46" s="27"/>
      <c r="F46" s="16"/>
      <c r="G46" s="27"/>
      <c r="H46" s="16"/>
      <c r="I46" s="27"/>
      <c r="J46" s="27"/>
      <c r="K46" s="27"/>
      <c r="M46" s="39"/>
    </row>
    <row r="47" spans="1:13" ht="21.75" customHeight="1">
      <c r="A47" s="26" t="s">
        <v>26</v>
      </c>
      <c r="B47" s="24"/>
      <c r="C47" s="20">
        <v>12</v>
      </c>
      <c r="D47" s="16"/>
      <c r="E47" s="27">
        <v>4196</v>
      </c>
      <c r="F47" s="16"/>
      <c r="G47" s="27">
        <v>3390</v>
      </c>
      <c r="H47" s="16"/>
      <c r="I47" s="27">
        <v>4196</v>
      </c>
      <c r="J47" s="27"/>
      <c r="K47" s="27">
        <v>3390</v>
      </c>
      <c r="M47" s="39"/>
    </row>
    <row r="48" spans="1:13" ht="21.75" customHeight="1">
      <c r="A48" s="26" t="s">
        <v>27</v>
      </c>
      <c r="B48" s="28"/>
      <c r="C48" s="20"/>
      <c r="D48" s="20"/>
      <c r="E48" s="27">
        <v>15</v>
      </c>
      <c r="F48" s="20"/>
      <c r="G48" s="27">
        <v>15</v>
      </c>
      <c r="H48" s="20"/>
      <c r="I48" s="27">
        <v>15</v>
      </c>
      <c r="J48" s="27"/>
      <c r="K48" s="27">
        <v>15</v>
      </c>
      <c r="M48" s="39"/>
    </row>
    <row r="49" spans="1:14" ht="21.75" customHeight="1">
      <c r="A49" s="19" t="s">
        <v>28</v>
      </c>
      <c r="B49" s="19"/>
      <c r="C49" s="20"/>
      <c r="D49" s="20"/>
      <c r="E49" s="36">
        <f>SUM(E44:E48)</f>
        <v>342543</v>
      </c>
      <c r="F49" s="20"/>
      <c r="G49" s="36">
        <f>SUM(G44:G48)</f>
        <v>213542</v>
      </c>
      <c r="H49" s="20"/>
      <c r="I49" s="36">
        <f>SUM(I44:I48)</f>
        <v>342543</v>
      </c>
      <c r="J49" s="37"/>
      <c r="K49" s="36">
        <f>SUM(K44:K48)</f>
        <v>213542</v>
      </c>
      <c r="M49" s="39"/>
    </row>
    <row r="50" spans="1:14" ht="21.75" customHeight="1">
      <c r="A50" s="26"/>
      <c r="B50" s="26"/>
      <c r="C50" s="20"/>
      <c r="D50" s="20"/>
      <c r="E50" s="32"/>
      <c r="F50" s="20"/>
      <c r="G50" s="32"/>
      <c r="H50" s="20"/>
      <c r="I50" s="32"/>
      <c r="J50" s="38"/>
      <c r="K50" s="38"/>
      <c r="M50" s="39"/>
    </row>
    <row r="51" spans="1:14" ht="21.75" customHeight="1">
      <c r="A51" s="24" t="s">
        <v>29</v>
      </c>
      <c r="B51" s="28"/>
      <c r="D51" s="20"/>
      <c r="E51" s="32"/>
      <c r="F51" s="20"/>
      <c r="G51" s="32"/>
      <c r="H51" s="20"/>
      <c r="I51" s="32"/>
      <c r="J51" s="38"/>
      <c r="K51" s="38"/>
      <c r="M51" s="39"/>
    </row>
    <row r="52" spans="1:14" ht="21.75" customHeight="1">
      <c r="A52" s="26" t="s">
        <v>30</v>
      </c>
      <c r="B52" s="28"/>
      <c r="C52" s="20">
        <v>12</v>
      </c>
      <c r="D52" s="20"/>
      <c r="E52" s="27">
        <v>5337</v>
      </c>
      <c r="F52" s="20"/>
      <c r="G52" s="27">
        <v>4395</v>
      </c>
      <c r="H52" s="20"/>
      <c r="I52" s="27">
        <v>5337</v>
      </c>
      <c r="J52" s="38"/>
      <c r="K52" s="27">
        <v>4395</v>
      </c>
      <c r="M52" s="39"/>
    </row>
    <row r="53" spans="1:14" ht="21.75" customHeight="1">
      <c r="A53" s="26" t="s">
        <v>31</v>
      </c>
      <c r="B53" s="26"/>
      <c r="C53" s="20">
        <v>16</v>
      </c>
      <c r="D53" s="20"/>
      <c r="E53" s="27">
        <v>273453</v>
      </c>
      <c r="F53" s="20"/>
      <c r="G53" s="27">
        <v>273521</v>
      </c>
      <c r="H53" s="20"/>
      <c r="I53" s="27">
        <v>273453</v>
      </c>
      <c r="J53" s="38"/>
      <c r="K53" s="27">
        <v>273521</v>
      </c>
      <c r="M53" s="39"/>
    </row>
    <row r="54" spans="1:14" ht="21.75" customHeight="1">
      <c r="A54" s="26" t="s">
        <v>32</v>
      </c>
      <c r="B54" s="24"/>
      <c r="E54" s="27"/>
      <c r="G54" s="27"/>
      <c r="I54" s="27"/>
      <c r="K54" s="27"/>
      <c r="M54" s="39"/>
    </row>
    <row r="55" spans="1:14" ht="21.75" customHeight="1">
      <c r="A55" s="26" t="s">
        <v>33</v>
      </c>
      <c r="B55" s="24"/>
      <c r="C55" s="20">
        <v>13</v>
      </c>
      <c r="D55" s="16"/>
      <c r="E55" s="27">
        <v>19782</v>
      </c>
      <c r="F55" s="16"/>
      <c r="G55" s="27">
        <v>19259</v>
      </c>
      <c r="H55" s="16"/>
      <c r="I55" s="27">
        <v>19782</v>
      </c>
      <c r="J55" s="27"/>
      <c r="K55" s="27">
        <v>19259</v>
      </c>
      <c r="M55" s="39"/>
      <c r="N55" s="90"/>
    </row>
    <row r="56" spans="1:14" ht="21.75" customHeight="1">
      <c r="A56" s="26" t="s">
        <v>111</v>
      </c>
      <c r="B56" s="24"/>
      <c r="C56" s="20"/>
      <c r="D56" s="16"/>
      <c r="E56" s="27">
        <v>1777</v>
      </c>
      <c r="F56" s="16"/>
      <c r="G56" s="27">
        <v>1255</v>
      </c>
      <c r="H56" s="16"/>
      <c r="I56" s="27">
        <v>1777</v>
      </c>
      <c r="J56" s="27"/>
      <c r="K56" s="27">
        <v>1255</v>
      </c>
      <c r="M56" s="39"/>
    </row>
    <row r="57" spans="1:14" ht="21.75" customHeight="1">
      <c r="A57" s="19" t="s">
        <v>34</v>
      </c>
      <c r="B57" s="19"/>
      <c r="C57" s="20"/>
      <c r="D57" s="20"/>
      <c r="E57" s="36">
        <f>SUM(E52:E56)</f>
        <v>300349</v>
      </c>
      <c r="F57" s="20"/>
      <c r="G57" s="36">
        <f>SUM(G52:G56)</f>
        <v>298430</v>
      </c>
      <c r="H57" s="20"/>
      <c r="I57" s="36">
        <f>SUM(I52:I56)</f>
        <v>300349</v>
      </c>
      <c r="J57" s="37"/>
      <c r="K57" s="36">
        <f>SUM(K52:K56)</f>
        <v>298430</v>
      </c>
      <c r="M57" s="39"/>
    </row>
    <row r="58" spans="1:14" ht="21.75" customHeight="1">
      <c r="A58" s="19" t="s">
        <v>35</v>
      </c>
      <c r="B58" s="19"/>
      <c r="C58" s="20"/>
      <c r="D58" s="20"/>
      <c r="E58" s="36">
        <f>E57+E49</f>
        <v>642892</v>
      </c>
      <c r="F58" s="20"/>
      <c r="G58" s="36">
        <f>G57+G49</f>
        <v>511972</v>
      </c>
      <c r="H58" s="20"/>
      <c r="I58" s="36">
        <f>I57+I49</f>
        <v>642892</v>
      </c>
      <c r="J58" s="37"/>
      <c r="K58" s="36">
        <f>K57+K49</f>
        <v>511972</v>
      </c>
    </row>
    <row r="59" spans="1:14" ht="21.75" customHeight="1">
      <c r="A59" s="19"/>
      <c r="B59" s="19"/>
      <c r="C59" s="20"/>
      <c r="D59" s="20"/>
      <c r="E59" s="40"/>
      <c r="F59" s="20"/>
      <c r="G59" s="40"/>
      <c r="H59" s="20"/>
      <c r="I59" s="40"/>
      <c r="J59" s="31"/>
      <c r="K59" s="40"/>
    </row>
    <row r="60" spans="1:14" ht="21.75" customHeight="1">
      <c r="A60" s="103">
        <v>3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3"/>
    </row>
    <row r="61" spans="1:14" ht="21.75" customHeight="1">
      <c r="A61" s="104" t="s">
        <v>0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</row>
    <row r="62" spans="1:14" ht="21.75" customHeight="1">
      <c r="A62" s="104" t="s">
        <v>96</v>
      </c>
      <c r="B62" s="104"/>
      <c r="C62" s="104"/>
      <c r="D62" s="104"/>
      <c r="E62" s="104"/>
      <c r="F62" s="104"/>
      <c r="G62" s="104"/>
      <c r="H62" s="104"/>
      <c r="I62" s="104"/>
      <c r="J62" s="104"/>
      <c r="K62" s="104"/>
    </row>
    <row r="63" spans="1:14" ht="21.75" customHeight="1">
      <c r="A63" s="104" t="str">
        <f>+A4</f>
        <v>ณ วันที่ 31 มีนาคม 2569</v>
      </c>
      <c r="B63" s="104"/>
      <c r="C63" s="104"/>
      <c r="D63" s="104"/>
      <c r="E63" s="104"/>
      <c r="F63" s="104"/>
      <c r="G63" s="104"/>
      <c r="H63" s="104"/>
      <c r="I63" s="104"/>
      <c r="J63" s="104"/>
      <c r="K63" s="104"/>
    </row>
    <row r="64" spans="1:14" ht="21.75" customHeight="1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2" t="s">
        <v>133</v>
      </c>
    </row>
    <row r="65" spans="1:11" ht="21.75" customHeight="1">
      <c r="A65" s="18"/>
      <c r="B65" s="18"/>
      <c r="C65" s="18"/>
      <c r="D65" s="18"/>
      <c r="E65" s="105" t="s">
        <v>1</v>
      </c>
      <c r="F65" s="105"/>
      <c r="G65" s="105"/>
      <c r="H65" s="18"/>
      <c r="I65" s="18"/>
      <c r="J65" s="18"/>
      <c r="K65" s="18"/>
    </row>
    <row r="66" spans="1:11" ht="21.75" customHeight="1">
      <c r="A66" s="18"/>
      <c r="B66" s="18"/>
      <c r="C66" s="18"/>
      <c r="D66" s="18"/>
      <c r="E66" s="102" t="s">
        <v>2</v>
      </c>
      <c r="F66" s="102"/>
      <c r="G66" s="102"/>
      <c r="H66" s="18"/>
      <c r="I66" s="102" t="s">
        <v>3</v>
      </c>
      <c r="J66" s="102"/>
      <c r="K66" s="102"/>
    </row>
    <row r="67" spans="1:11" ht="21.75" customHeight="1">
      <c r="A67" s="18"/>
      <c r="B67" s="18"/>
      <c r="C67" s="18"/>
      <c r="D67" s="18"/>
      <c r="E67" s="93" t="s">
        <v>117</v>
      </c>
      <c r="F67" s="92"/>
      <c r="G67" s="92"/>
      <c r="H67" s="18"/>
      <c r="I67" s="93" t="s">
        <v>117</v>
      </c>
      <c r="J67" s="93"/>
      <c r="K67" s="93"/>
    </row>
    <row r="68" spans="1:11" ht="21.75" customHeight="1">
      <c r="A68" s="18"/>
      <c r="B68" s="18"/>
      <c r="C68" s="18"/>
      <c r="D68" s="18"/>
      <c r="E68" s="93" t="s">
        <v>118</v>
      </c>
      <c r="F68" s="92"/>
      <c r="G68" s="93" t="s">
        <v>119</v>
      </c>
      <c r="H68" s="18"/>
      <c r="I68" s="93" t="s">
        <v>118</v>
      </c>
      <c r="J68" s="93"/>
      <c r="K68" s="93" t="s">
        <v>119</v>
      </c>
    </row>
    <row r="69" spans="1:11" ht="21.75" customHeight="1">
      <c r="A69" s="19" t="s">
        <v>36</v>
      </c>
      <c r="B69" s="19"/>
      <c r="C69" s="20" t="s">
        <v>5</v>
      </c>
      <c r="D69" s="20"/>
      <c r="E69" s="84" t="s">
        <v>120</v>
      </c>
      <c r="F69" s="20"/>
      <c r="G69" s="94" t="s">
        <v>121</v>
      </c>
      <c r="H69" s="21"/>
      <c r="I69" s="94" t="s">
        <v>120</v>
      </c>
      <c r="J69" s="20"/>
      <c r="K69" s="94" t="s">
        <v>121</v>
      </c>
    </row>
    <row r="70" spans="1:11" ht="21.75" customHeight="1">
      <c r="A70" s="26"/>
      <c r="B70" s="26"/>
      <c r="C70" s="25"/>
      <c r="D70" s="20"/>
      <c r="E70" s="20"/>
      <c r="F70" s="20"/>
      <c r="G70" s="20"/>
      <c r="H70" s="20"/>
      <c r="I70" s="106"/>
      <c r="J70" s="106"/>
      <c r="K70" s="106"/>
    </row>
    <row r="71" spans="1:11" ht="21.75" customHeight="1">
      <c r="A71" s="24" t="s">
        <v>37</v>
      </c>
      <c r="B71" s="24"/>
      <c r="C71" s="20"/>
      <c r="D71" s="20"/>
      <c r="E71" s="41"/>
      <c r="F71" s="20"/>
      <c r="G71" s="41"/>
      <c r="H71" s="20"/>
      <c r="I71" s="41"/>
      <c r="J71" s="42"/>
      <c r="K71" s="41"/>
    </row>
    <row r="72" spans="1:11" ht="21.75" customHeight="1">
      <c r="A72" s="26" t="s">
        <v>38</v>
      </c>
      <c r="B72" s="26"/>
      <c r="C72" s="20"/>
      <c r="D72" s="25"/>
      <c r="E72" s="25"/>
      <c r="F72" s="25"/>
      <c r="G72" s="25"/>
      <c r="H72" s="25"/>
      <c r="I72" s="25"/>
      <c r="J72" s="25"/>
      <c r="K72" s="25"/>
    </row>
    <row r="73" spans="1:11" ht="21.75" customHeight="1">
      <c r="A73" s="26" t="s">
        <v>39</v>
      </c>
      <c r="B73" s="26"/>
      <c r="C73" s="20"/>
      <c r="D73" s="42"/>
      <c r="E73" s="42"/>
      <c r="F73" s="42"/>
      <c r="G73" s="42"/>
      <c r="H73" s="42"/>
      <c r="I73" s="42"/>
      <c r="J73" s="42"/>
      <c r="K73" s="42"/>
    </row>
    <row r="74" spans="1:11" ht="21.75" customHeight="1" thickBot="1">
      <c r="A74" s="28" t="s">
        <v>40</v>
      </c>
      <c r="B74" s="43"/>
      <c r="C74" s="20"/>
      <c r="D74" s="42"/>
      <c r="E74" s="44">
        <v>176243</v>
      </c>
      <c r="F74" s="42"/>
      <c r="G74" s="44">
        <v>176243</v>
      </c>
      <c r="H74" s="3"/>
      <c r="I74" s="44">
        <v>176243</v>
      </c>
      <c r="J74" s="42"/>
      <c r="K74" s="44">
        <v>176243</v>
      </c>
    </row>
    <row r="75" spans="1:11" ht="21.75" customHeight="1" thickTop="1">
      <c r="A75" s="26" t="s">
        <v>41</v>
      </c>
      <c r="B75" s="29"/>
      <c r="C75" s="20"/>
      <c r="D75" s="42"/>
      <c r="E75" s="3"/>
      <c r="F75" s="3"/>
      <c r="G75" s="3"/>
      <c r="H75" s="3"/>
      <c r="I75" s="3"/>
      <c r="J75" s="42"/>
      <c r="K75" s="3"/>
    </row>
    <row r="76" spans="1:11" ht="21.75" customHeight="1">
      <c r="A76" s="28" t="s">
        <v>40</v>
      </c>
      <c r="B76" s="43"/>
      <c r="C76" s="20"/>
      <c r="D76" s="25"/>
      <c r="E76" s="27">
        <v>176243</v>
      </c>
      <c r="F76" s="25"/>
      <c r="G76" s="27">
        <v>176243</v>
      </c>
      <c r="H76" s="25"/>
      <c r="I76" s="27">
        <v>176243</v>
      </c>
      <c r="J76" s="27"/>
      <c r="K76" s="27">
        <v>176243</v>
      </c>
    </row>
    <row r="77" spans="1:11" ht="21.75" customHeight="1">
      <c r="A77" s="26" t="s">
        <v>42</v>
      </c>
      <c r="B77" s="43"/>
      <c r="C77" s="20"/>
      <c r="D77" s="25"/>
      <c r="E77" s="27">
        <v>125668</v>
      </c>
      <c r="F77" s="25"/>
      <c r="G77" s="27">
        <v>125668</v>
      </c>
      <c r="H77" s="25"/>
      <c r="I77" s="27">
        <v>125668</v>
      </c>
      <c r="J77" s="27"/>
      <c r="K77" s="27">
        <v>125668</v>
      </c>
    </row>
    <row r="78" spans="1:11" ht="21.75" customHeight="1">
      <c r="A78" s="26" t="s">
        <v>103</v>
      </c>
      <c r="B78" s="19"/>
      <c r="C78" s="20"/>
      <c r="D78" s="20"/>
      <c r="E78" s="18"/>
      <c r="F78" s="20"/>
      <c r="G78" s="18"/>
      <c r="H78" s="20"/>
      <c r="I78" s="18"/>
      <c r="J78" s="16"/>
      <c r="K78" s="18"/>
    </row>
    <row r="79" spans="1:11" ht="21.75" customHeight="1">
      <c r="A79" s="26" t="s">
        <v>43</v>
      </c>
      <c r="B79" s="26"/>
      <c r="C79" s="20"/>
      <c r="D79" s="20"/>
      <c r="E79" s="45"/>
      <c r="F79" s="20"/>
      <c r="G79" s="45"/>
      <c r="H79" s="20"/>
      <c r="I79" s="45"/>
      <c r="J79" s="25"/>
      <c r="K79" s="45"/>
    </row>
    <row r="80" spans="1:11" ht="21.75" customHeight="1">
      <c r="A80" s="26" t="s">
        <v>44</v>
      </c>
      <c r="B80" s="26"/>
      <c r="C80" s="20"/>
      <c r="D80" s="16"/>
      <c r="E80" s="27">
        <v>17624</v>
      </c>
      <c r="F80" s="16"/>
      <c r="G80" s="27">
        <v>17624</v>
      </c>
      <c r="H80" s="16"/>
      <c r="I80" s="27">
        <v>17624</v>
      </c>
      <c r="J80" s="27"/>
      <c r="K80" s="27">
        <v>17624</v>
      </c>
    </row>
    <row r="81" spans="1:16" ht="21.75" customHeight="1">
      <c r="A81" s="26" t="s">
        <v>100</v>
      </c>
      <c r="B81" s="26"/>
      <c r="C81" s="20"/>
      <c r="D81" s="16"/>
      <c r="E81" s="27">
        <v>57092</v>
      </c>
      <c r="F81" s="16"/>
      <c r="G81" s="27">
        <v>55648</v>
      </c>
      <c r="H81" s="16"/>
      <c r="I81" s="27">
        <v>41041</v>
      </c>
      <c r="J81" s="27"/>
      <c r="K81" s="27">
        <v>42266</v>
      </c>
    </row>
    <row r="82" spans="1:16" ht="21.75" customHeight="1">
      <c r="A82" s="26" t="s">
        <v>45</v>
      </c>
      <c r="B82" s="24"/>
      <c r="C82" s="20"/>
      <c r="D82" s="20"/>
      <c r="E82" s="27">
        <v>1116497</v>
      </c>
      <c r="F82" s="20"/>
      <c r="G82" s="27">
        <v>1116497</v>
      </c>
      <c r="H82" s="20"/>
      <c r="I82" s="27">
        <v>1116497</v>
      </c>
      <c r="J82" s="27"/>
      <c r="K82" s="27">
        <v>1116497</v>
      </c>
    </row>
    <row r="83" spans="1:16" ht="21.75" customHeight="1">
      <c r="A83" s="19" t="s">
        <v>46</v>
      </c>
      <c r="B83" s="26"/>
      <c r="C83" s="20"/>
      <c r="D83" s="20"/>
      <c r="E83" s="30">
        <f>SUM(E76:E82)</f>
        <v>1493124</v>
      </c>
      <c r="F83" s="20"/>
      <c r="G83" s="30">
        <f>SUM(G76:G82)</f>
        <v>1491680</v>
      </c>
      <c r="H83" s="20"/>
      <c r="I83" s="30">
        <f>SUM(I76:I82)</f>
        <v>1477073</v>
      </c>
      <c r="J83" s="31"/>
      <c r="K83" s="30">
        <f>SUM(K76:K82)</f>
        <v>1478298</v>
      </c>
    </row>
    <row r="84" spans="1:16" ht="21.75" customHeight="1" thickBot="1">
      <c r="A84" s="19" t="s">
        <v>47</v>
      </c>
      <c r="B84" s="26"/>
      <c r="C84" s="20"/>
      <c r="D84" s="20"/>
      <c r="E84" s="34">
        <f>E83+E58</f>
        <v>2136016</v>
      </c>
      <c r="F84" s="20"/>
      <c r="G84" s="34">
        <f>G83+G58</f>
        <v>2003652</v>
      </c>
      <c r="H84" s="20"/>
      <c r="I84" s="34">
        <f>I83+I58</f>
        <v>2119965</v>
      </c>
      <c r="J84" s="31"/>
      <c r="K84" s="34">
        <f>K83+K58</f>
        <v>1990270</v>
      </c>
      <c r="M84" s="80"/>
      <c r="N84" s="80"/>
      <c r="O84" s="80"/>
      <c r="P84" s="80"/>
    </row>
    <row r="85" spans="1:16" ht="21.75" customHeight="1" thickTop="1">
      <c r="A85" s="28"/>
      <c r="B85" s="43"/>
      <c r="C85" s="20"/>
      <c r="D85" s="20"/>
      <c r="E85" s="4"/>
      <c r="F85" s="5"/>
      <c r="G85" s="4"/>
      <c r="H85" s="5"/>
      <c r="I85" s="4"/>
      <c r="J85" s="4"/>
      <c r="K85" s="4"/>
    </row>
    <row r="86" spans="1:16" s="15" customFormat="1" ht="21.75" customHeight="1">
      <c r="A86" s="47"/>
      <c r="B86" s="47"/>
    </row>
    <row r="87" spans="1:16" ht="21.75" customHeight="1">
      <c r="E87" s="1"/>
      <c r="F87" s="1"/>
      <c r="G87" s="1"/>
      <c r="H87" s="1"/>
      <c r="I87" s="1"/>
      <c r="J87" s="1"/>
      <c r="K87" s="1"/>
    </row>
    <row r="88" spans="1:16" ht="21.75" customHeight="1">
      <c r="G88" s="46"/>
      <c r="I88" s="1"/>
    </row>
    <row r="89" spans="1:16" ht="21.75" customHeight="1">
      <c r="I89" s="46"/>
    </row>
    <row r="90" spans="1:16" ht="21.75" customHeight="1">
      <c r="I90" s="46"/>
    </row>
    <row r="91" spans="1:16" ht="21.75" customHeight="1">
      <c r="I91" s="49"/>
      <c r="K91" s="46"/>
    </row>
  </sheetData>
  <mergeCells count="23">
    <mergeCell ref="E66:G66"/>
    <mergeCell ref="I66:K66"/>
    <mergeCell ref="I70:K70"/>
    <mergeCell ref="I42:K42"/>
    <mergeCell ref="A60:K60"/>
    <mergeCell ref="A61:K61"/>
    <mergeCell ref="A62:K62"/>
    <mergeCell ref="A63:K63"/>
    <mergeCell ref="E65:G65"/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</mergeCells>
  <pageMargins left="0.59055118110236227" right="3.937007874015748E-2" top="0.51181102362204722" bottom="0" header="3.937007874015748E-2" footer="0"/>
  <pageSetup paperSize="9" scale="85" fitToHeight="0" orientation="portrait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
</oddFooter>
  </headerFooter>
  <rowBreaks count="2" manualBreakCount="2">
    <brk id="30" max="10" man="1"/>
    <brk id="5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65EB6-8509-496D-BC40-C99A00E83D84}">
  <dimension ref="A1:M41"/>
  <sheetViews>
    <sheetView showGridLines="0" zoomScale="75" zoomScaleNormal="75" zoomScaleSheetLayoutView="100" workbookViewId="0">
      <selection sqref="A1:K1"/>
    </sheetView>
  </sheetViews>
  <sheetFormatPr defaultColWidth="7.21875" defaultRowHeight="21.75" customHeight="1"/>
  <cols>
    <col min="1" max="1" width="3.109375" style="48" customWidth="1"/>
    <col min="2" max="2" width="45.21875" style="48" customWidth="1"/>
    <col min="3" max="3" width="6.109375" style="17" customWidth="1"/>
    <col min="4" max="4" width="1.21875" style="17" customWidth="1"/>
    <col min="5" max="5" width="13.77734375" style="17" customWidth="1"/>
    <col min="6" max="6" width="1.109375" style="17" customWidth="1"/>
    <col min="7" max="7" width="12.21875" style="17" customWidth="1"/>
    <col min="8" max="8" width="1.109375" style="17" customWidth="1"/>
    <col min="9" max="9" width="14" style="17" customWidth="1"/>
    <col min="10" max="10" width="1.109375" style="17" customWidth="1"/>
    <col min="11" max="11" width="12.77734375" style="17" customWidth="1"/>
    <col min="12" max="12" width="7.21875" style="17"/>
    <col min="13" max="13" width="10.33203125" style="17" bestFit="1" customWidth="1"/>
    <col min="14" max="162" width="7.21875" style="17"/>
    <col min="163" max="163" width="3.21875" style="17" customWidth="1"/>
    <col min="164" max="164" width="50.6640625" style="17" customWidth="1"/>
    <col min="165" max="165" width="9.21875" style="17" customWidth="1"/>
    <col min="166" max="166" width="1.109375" style="17" customWidth="1"/>
    <col min="167" max="167" width="10" style="17" bestFit="1" customWidth="1"/>
    <col min="168" max="168" width="1.109375" style="17" customWidth="1"/>
    <col min="169" max="169" width="10" style="17" bestFit="1" customWidth="1"/>
    <col min="170" max="170" width="7.21875" style="17"/>
    <col min="171" max="171" width="9.109375" style="17" bestFit="1" customWidth="1"/>
    <col min="172" max="172" width="10" style="17" bestFit="1" customWidth="1"/>
    <col min="173" max="16384" width="7.21875" style="17"/>
  </cols>
  <sheetData>
    <row r="1" spans="1:13" ht="21.75" customHeight="1">
      <c r="A1" s="103">
        <v>4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3" ht="21.75" customHeight="1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3" ht="21.75" customHeight="1">
      <c r="A3" s="104" t="s">
        <v>48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3" ht="21.75" customHeight="1">
      <c r="A4" s="104" t="s">
        <v>122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3" ht="21.75" customHeight="1">
      <c r="A5" s="18"/>
      <c r="B5" s="18"/>
      <c r="C5" s="18"/>
      <c r="D5" s="18"/>
      <c r="E5" s="81"/>
      <c r="F5" s="18"/>
      <c r="G5" s="81"/>
      <c r="H5" s="18"/>
      <c r="I5" s="18"/>
      <c r="J5" s="18"/>
      <c r="K5" s="2" t="s">
        <v>133</v>
      </c>
    </row>
    <row r="6" spans="1:13" ht="21.75" customHeight="1">
      <c r="A6" s="18"/>
      <c r="B6" s="18"/>
      <c r="C6" s="18"/>
      <c r="D6" s="18"/>
      <c r="E6" s="105" t="s">
        <v>1</v>
      </c>
      <c r="F6" s="105"/>
      <c r="G6" s="105"/>
      <c r="H6" s="18"/>
      <c r="I6" s="18"/>
      <c r="J6" s="18"/>
      <c r="K6" s="18"/>
    </row>
    <row r="7" spans="1:13" ht="21.75" customHeight="1">
      <c r="A7" s="18"/>
      <c r="B7" s="18"/>
      <c r="C7" s="18"/>
      <c r="D7" s="18"/>
      <c r="E7" s="102" t="s">
        <v>2</v>
      </c>
      <c r="F7" s="102"/>
      <c r="G7" s="102"/>
      <c r="H7" s="18"/>
      <c r="I7" s="102" t="s">
        <v>3</v>
      </c>
      <c r="J7" s="102"/>
      <c r="K7" s="102"/>
    </row>
    <row r="8" spans="1:13" ht="21.75" customHeight="1">
      <c r="A8" s="19"/>
      <c r="B8" s="19"/>
      <c r="C8" s="56" t="s">
        <v>5</v>
      </c>
      <c r="D8" s="20"/>
      <c r="E8" s="84">
        <v>2569</v>
      </c>
      <c r="F8" s="20"/>
      <c r="G8" s="84">
        <v>2568</v>
      </c>
      <c r="H8" s="21"/>
      <c r="I8" s="84">
        <v>2569</v>
      </c>
      <c r="J8" s="20"/>
      <c r="K8" s="84">
        <v>2568</v>
      </c>
    </row>
    <row r="9" spans="1:13" ht="21.75" customHeight="1">
      <c r="A9" s="24" t="s">
        <v>50</v>
      </c>
      <c r="B9" s="19"/>
      <c r="C9" s="68"/>
      <c r="D9" s="20"/>
      <c r="E9" s="27"/>
      <c r="F9" s="20"/>
      <c r="G9" s="27"/>
      <c r="H9" s="20"/>
      <c r="I9" s="27"/>
      <c r="J9" s="27"/>
      <c r="K9" s="27"/>
    </row>
    <row r="10" spans="1:13" ht="21.75" customHeight="1">
      <c r="A10" s="26" t="s">
        <v>49</v>
      </c>
      <c r="B10" s="19"/>
      <c r="C10" s="20"/>
      <c r="D10" s="20"/>
      <c r="E10" s="27">
        <v>93506</v>
      </c>
      <c r="F10" s="20"/>
      <c r="G10" s="35">
        <v>180453</v>
      </c>
      <c r="H10" s="20"/>
      <c r="I10" s="27">
        <v>93506</v>
      </c>
      <c r="J10" s="20"/>
      <c r="K10" s="35">
        <v>180453</v>
      </c>
      <c r="M10" s="46"/>
    </row>
    <row r="11" spans="1:13" ht="21.75" customHeight="1">
      <c r="A11" s="26" t="s">
        <v>51</v>
      </c>
      <c r="B11" s="19"/>
      <c r="C11" s="20"/>
      <c r="D11" s="20"/>
      <c r="E11" s="27">
        <v>4953</v>
      </c>
      <c r="F11" s="20"/>
      <c r="G11" s="35">
        <v>4970</v>
      </c>
      <c r="H11" s="20"/>
      <c r="I11" s="27">
        <v>4953</v>
      </c>
      <c r="J11" s="20"/>
      <c r="K11" s="35">
        <v>4970</v>
      </c>
      <c r="M11" s="46"/>
    </row>
    <row r="12" spans="1:13" ht="21.75" customHeight="1">
      <c r="A12" s="19" t="s">
        <v>52</v>
      </c>
      <c r="B12" s="19"/>
      <c r="C12" s="20"/>
      <c r="D12" s="20"/>
      <c r="E12" s="86">
        <f>SUM(E10:E11)</f>
        <v>98459</v>
      </c>
      <c r="F12" s="31"/>
      <c r="G12" s="30">
        <f>SUM(G10:G11)</f>
        <v>185423</v>
      </c>
      <c r="H12" s="20"/>
      <c r="I12" s="86">
        <f>SUM(I10:I11)</f>
        <v>98459</v>
      </c>
      <c r="J12" s="31"/>
      <c r="K12" s="30">
        <f>SUM(K10:K11)</f>
        <v>185423</v>
      </c>
      <c r="M12" s="46"/>
    </row>
    <row r="13" spans="1:13" ht="21.75" customHeight="1">
      <c r="A13" s="24" t="s">
        <v>53</v>
      </c>
      <c r="B13" s="42"/>
      <c r="C13" s="42"/>
      <c r="D13" s="42"/>
      <c r="E13" s="42"/>
      <c r="F13" s="42"/>
      <c r="G13" s="42"/>
      <c r="H13" s="42"/>
      <c r="I13" s="31"/>
      <c r="J13" s="42"/>
      <c r="K13" s="42"/>
      <c r="M13" s="46"/>
    </row>
    <row r="14" spans="1:13" ht="21.75" customHeight="1">
      <c r="A14" s="26" t="s">
        <v>54</v>
      </c>
      <c r="B14" s="19"/>
      <c r="C14" s="69">
        <v>6</v>
      </c>
      <c r="D14" s="42"/>
      <c r="E14" s="27">
        <v>74017</v>
      </c>
      <c r="F14" s="42"/>
      <c r="G14" s="35">
        <v>138559</v>
      </c>
      <c r="H14" s="42"/>
      <c r="I14" s="27">
        <v>74017</v>
      </c>
      <c r="J14" s="42"/>
      <c r="K14" s="35">
        <v>138559</v>
      </c>
      <c r="M14" s="46"/>
    </row>
    <row r="15" spans="1:13" ht="21.75" customHeight="1">
      <c r="A15" s="26" t="s">
        <v>55</v>
      </c>
      <c r="B15" s="19"/>
      <c r="C15" s="20"/>
      <c r="D15" s="42"/>
      <c r="E15" s="27">
        <v>6727</v>
      </c>
      <c r="F15" s="42"/>
      <c r="G15" s="35">
        <v>13631</v>
      </c>
      <c r="H15" s="42"/>
      <c r="I15" s="27">
        <v>6727</v>
      </c>
      <c r="J15" s="42"/>
      <c r="K15" s="35">
        <v>13631</v>
      </c>
      <c r="M15" s="46"/>
    </row>
    <row r="16" spans="1:13" ht="21.75" customHeight="1">
      <c r="A16" s="26" t="s">
        <v>56</v>
      </c>
      <c r="B16" s="19"/>
      <c r="C16" s="20"/>
      <c r="D16" s="25"/>
      <c r="E16" s="27">
        <v>17525</v>
      </c>
      <c r="F16" s="25"/>
      <c r="G16" s="35">
        <v>14855</v>
      </c>
      <c r="H16" s="25"/>
      <c r="I16" s="27">
        <v>17525</v>
      </c>
      <c r="J16" s="25"/>
      <c r="K16" s="35">
        <v>14855</v>
      </c>
      <c r="M16" s="46"/>
    </row>
    <row r="17" spans="1:13" ht="21.75" customHeight="1">
      <c r="A17" s="19" t="s">
        <v>57</v>
      </c>
      <c r="B17" s="26"/>
      <c r="C17" s="20"/>
      <c r="D17" s="20"/>
      <c r="E17" s="97">
        <f>SUM(E14:E16)</f>
        <v>98269</v>
      </c>
      <c r="F17" s="20"/>
      <c r="G17" s="30">
        <f>SUM(G14:G16)</f>
        <v>167045</v>
      </c>
      <c r="H17" s="20"/>
      <c r="I17" s="97">
        <f>SUM(I14:I16)</f>
        <v>98269</v>
      </c>
      <c r="J17" s="31"/>
      <c r="K17" s="30">
        <f>SUM(K14:K16)</f>
        <v>167045</v>
      </c>
      <c r="M17" s="46"/>
    </row>
    <row r="18" spans="1:13" ht="21.75" customHeight="1">
      <c r="A18" s="19" t="s">
        <v>58</v>
      </c>
      <c r="B18" s="26"/>
      <c r="C18" s="20"/>
      <c r="D18" s="20"/>
      <c r="E18" s="97">
        <f>+E12-E17</f>
        <v>190</v>
      </c>
      <c r="F18" s="20"/>
      <c r="G18" s="97">
        <f>+G12-G17</f>
        <v>18378</v>
      </c>
      <c r="H18" s="31"/>
      <c r="I18" s="97">
        <f>+I12-I17</f>
        <v>190</v>
      </c>
      <c r="J18" s="31"/>
      <c r="K18" s="97">
        <f>+K12-K17</f>
        <v>18378</v>
      </c>
      <c r="M18" s="46"/>
    </row>
    <row r="19" spans="1:13" ht="21.75" customHeight="1">
      <c r="A19" s="26" t="s">
        <v>59</v>
      </c>
      <c r="B19" s="19"/>
      <c r="C19" s="20"/>
      <c r="D19" s="25"/>
      <c r="E19" s="27">
        <v>-1483</v>
      </c>
      <c r="F19" s="25"/>
      <c r="G19" s="35">
        <v>-143</v>
      </c>
      <c r="H19" s="25"/>
      <c r="I19" s="27">
        <v>-1483</v>
      </c>
      <c r="J19" s="27"/>
      <c r="K19" s="35">
        <v>-143</v>
      </c>
      <c r="M19" s="46"/>
    </row>
    <row r="20" spans="1:13" ht="21.75" customHeight="1">
      <c r="A20" s="26" t="s">
        <v>60</v>
      </c>
      <c r="B20" s="26"/>
      <c r="C20" s="20">
        <v>7</v>
      </c>
      <c r="D20" s="20"/>
      <c r="E20" s="91">
        <v>2669</v>
      </c>
      <c r="F20" s="20"/>
      <c r="G20" s="70">
        <v>2677</v>
      </c>
      <c r="H20" s="20"/>
      <c r="I20" s="70">
        <v>0</v>
      </c>
      <c r="J20" s="27"/>
      <c r="K20" s="70">
        <v>0</v>
      </c>
      <c r="M20" s="46"/>
    </row>
    <row r="21" spans="1:13" ht="21.75" customHeight="1">
      <c r="A21" s="19" t="s">
        <v>148</v>
      </c>
      <c r="B21" s="26"/>
      <c r="C21" s="25"/>
      <c r="D21" s="20"/>
      <c r="E21" s="97">
        <f>SUM(E18:E20)</f>
        <v>1376</v>
      </c>
      <c r="F21" s="71"/>
      <c r="G21" s="31">
        <f>SUM(G18:G20)</f>
        <v>20912</v>
      </c>
      <c r="H21" s="71"/>
      <c r="I21" s="97">
        <f>SUM(I18:I20)</f>
        <v>-1293</v>
      </c>
      <c r="J21" s="42"/>
      <c r="K21" s="31">
        <f>SUM(K18:K20)</f>
        <v>18235</v>
      </c>
      <c r="M21" s="46"/>
    </row>
    <row r="22" spans="1:13" ht="21.75" customHeight="1">
      <c r="A22" s="26" t="s">
        <v>149</v>
      </c>
      <c r="B22" s="72"/>
      <c r="C22" s="20">
        <v>16</v>
      </c>
      <c r="D22" s="20"/>
      <c r="E22" s="27">
        <v>-68</v>
      </c>
      <c r="F22" s="20"/>
      <c r="G22" s="35">
        <v>855</v>
      </c>
      <c r="H22" s="20"/>
      <c r="I22" s="27">
        <v>-68</v>
      </c>
      <c r="J22" s="27"/>
      <c r="K22" s="35">
        <v>855</v>
      </c>
      <c r="M22" s="46"/>
    </row>
    <row r="23" spans="1:13" ht="21.75" customHeight="1" thickBot="1">
      <c r="A23" s="19" t="s">
        <v>144</v>
      </c>
      <c r="B23" s="19"/>
      <c r="C23" s="20"/>
      <c r="D23" s="20"/>
      <c r="E23" s="96">
        <f>E21-E22</f>
        <v>1444</v>
      </c>
      <c r="F23" s="20"/>
      <c r="G23" s="34">
        <f>G21-G22</f>
        <v>20057</v>
      </c>
      <c r="H23" s="20"/>
      <c r="I23" s="34">
        <f>I21-I22</f>
        <v>-1225</v>
      </c>
      <c r="J23" s="31"/>
      <c r="K23" s="34">
        <f>K21-K22</f>
        <v>17380</v>
      </c>
      <c r="M23" s="46"/>
    </row>
    <row r="24" spans="1:13" ht="21.75" customHeight="1" thickTop="1">
      <c r="A24" s="26"/>
      <c r="B24" s="26"/>
      <c r="C24" s="20"/>
      <c r="D24" s="20"/>
      <c r="E24" s="25"/>
      <c r="F24" s="20"/>
      <c r="G24" s="25"/>
      <c r="H24" s="20"/>
      <c r="I24" s="27"/>
      <c r="J24" s="25"/>
      <c r="K24" s="25"/>
      <c r="M24" s="46"/>
    </row>
    <row r="25" spans="1:13" ht="21.75" customHeight="1">
      <c r="A25" s="19" t="s">
        <v>108</v>
      </c>
      <c r="B25" s="19"/>
      <c r="C25" s="20"/>
      <c r="D25" s="20"/>
      <c r="E25" s="25"/>
      <c r="F25" s="20"/>
      <c r="G25" s="25"/>
      <c r="H25" s="20"/>
      <c r="I25" s="27"/>
      <c r="J25" s="25"/>
      <c r="K25" s="25"/>
      <c r="M25" s="46"/>
    </row>
    <row r="26" spans="1:13" ht="21.75" customHeight="1">
      <c r="A26" s="26" t="s">
        <v>134</v>
      </c>
      <c r="B26" s="26"/>
      <c r="C26" s="20">
        <v>14</v>
      </c>
      <c r="D26" s="20"/>
      <c r="E26" s="95">
        <v>0</v>
      </c>
      <c r="F26" s="71"/>
      <c r="G26" s="70">
        <v>-203</v>
      </c>
      <c r="H26" s="20"/>
      <c r="I26" s="70">
        <v>0</v>
      </c>
      <c r="J26" s="27"/>
      <c r="K26" s="70">
        <v>-203</v>
      </c>
      <c r="M26" s="46"/>
    </row>
    <row r="27" spans="1:13" ht="21.75" customHeight="1" thickBot="1">
      <c r="A27" s="19" t="s">
        <v>145</v>
      </c>
      <c r="B27" s="19"/>
      <c r="C27" s="20"/>
      <c r="D27" s="20"/>
      <c r="E27" s="96">
        <f>E23+E26</f>
        <v>1444</v>
      </c>
      <c r="F27" s="20"/>
      <c r="G27" s="34">
        <f>G23+G26</f>
        <v>19854</v>
      </c>
      <c r="H27" s="20"/>
      <c r="I27" s="96">
        <f>I23+I26</f>
        <v>-1225</v>
      </c>
      <c r="J27" s="31"/>
      <c r="K27" s="34">
        <f>K23+K26</f>
        <v>17177</v>
      </c>
      <c r="M27" s="46"/>
    </row>
    <row r="28" spans="1:13" ht="21.75" customHeight="1" thickTop="1">
      <c r="A28" s="19"/>
      <c r="B28" s="19"/>
      <c r="C28" s="20"/>
      <c r="D28" s="20"/>
      <c r="E28" s="31"/>
      <c r="F28" s="20"/>
      <c r="G28" s="31"/>
      <c r="H28" s="20"/>
      <c r="I28" s="31"/>
      <c r="J28" s="31"/>
      <c r="K28" s="31"/>
    </row>
    <row r="29" spans="1:13" ht="21.75" customHeight="1">
      <c r="A29" s="19" t="s">
        <v>61</v>
      </c>
      <c r="B29" s="26"/>
      <c r="C29" s="20"/>
      <c r="D29" s="20"/>
      <c r="E29" s="25"/>
      <c r="F29" s="20"/>
      <c r="G29" s="25"/>
      <c r="H29" s="20"/>
      <c r="I29" s="27"/>
      <c r="J29" s="25"/>
      <c r="K29" s="25"/>
    </row>
    <row r="30" spans="1:13" ht="21.6" customHeight="1">
      <c r="A30" s="19" t="s">
        <v>129</v>
      </c>
      <c r="B30" s="24"/>
      <c r="C30" s="20"/>
      <c r="D30" s="20"/>
      <c r="E30" s="95">
        <v>0</v>
      </c>
      <c r="F30" s="71"/>
      <c r="G30" s="95">
        <v>0</v>
      </c>
      <c r="H30" s="71"/>
      <c r="I30" s="95">
        <v>0</v>
      </c>
      <c r="J30" s="31"/>
      <c r="K30" s="95">
        <v>0</v>
      </c>
    </row>
    <row r="31" spans="1:13" ht="21.6" customHeight="1" thickBot="1">
      <c r="A31" s="61" t="s">
        <v>150</v>
      </c>
      <c r="B31" s="24"/>
      <c r="C31" s="20"/>
      <c r="D31" s="20"/>
      <c r="E31" s="96">
        <f>E27+E30</f>
        <v>1444</v>
      </c>
      <c r="F31" s="35"/>
      <c r="G31" s="34">
        <f>+G27+G30</f>
        <v>19854</v>
      </c>
      <c r="H31" s="35"/>
      <c r="I31" s="96">
        <f>I27+I30</f>
        <v>-1225</v>
      </c>
      <c r="J31" s="31"/>
      <c r="K31" s="34">
        <f>+K27+K30</f>
        <v>17177</v>
      </c>
    </row>
    <row r="32" spans="1:13" ht="21.75" customHeight="1" thickTop="1">
      <c r="A32" s="19"/>
      <c r="I32" s="46"/>
    </row>
    <row r="33" spans="1:11" ht="21.75" customHeight="1">
      <c r="A33" s="19" t="s">
        <v>106</v>
      </c>
      <c r="C33" s="20"/>
    </row>
    <row r="34" spans="1:11" ht="22.2">
      <c r="A34" s="19"/>
      <c r="B34" s="48" t="s">
        <v>109</v>
      </c>
      <c r="C34" s="20"/>
      <c r="E34" s="79">
        <v>0.08</v>
      </c>
      <c r="F34" s="20"/>
      <c r="G34" s="79">
        <v>1.1399999999999999</v>
      </c>
      <c r="H34" s="20"/>
      <c r="I34" s="79">
        <v>-7.0000000000000007E-2</v>
      </c>
      <c r="J34" s="31"/>
      <c r="K34" s="79">
        <v>0.99</v>
      </c>
    </row>
    <row r="35" spans="1:11" ht="22.2">
      <c r="A35" s="19"/>
      <c r="B35" s="48" t="s">
        <v>110</v>
      </c>
      <c r="E35" s="95">
        <v>0</v>
      </c>
      <c r="F35" s="20"/>
      <c r="G35" s="79">
        <v>-0.01</v>
      </c>
      <c r="H35" s="20"/>
      <c r="I35" s="95">
        <v>0</v>
      </c>
      <c r="J35" s="31"/>
      <c r="K35" s="79">
        <v>-0.01</v>
      </c>
    </row>
    <row r="36" spans="1:11" ht="22.2">
      <c r="A36" s="19"/>
      <c r="E36" s="99">
        <f>E34+E35</f>
        <v>0.08</v>
      </c>
      <c r="F36" s="100"/>
      <c r="G36" s="99">
        <f>G34+G35</f>
        <v>1.1299999999999999</v>
      </c>
      <c r="H36" s="101"/>
      <c r="I36" s="99">
        <f>I34+I35</f>
        <v>-7.0000000000000007E-2</v>
      </c>
      <c r="J36" s="101"/>
      <c r="K36" s="99">
        <f>K34+K35</f>
        <v>0.98</v>
      </c>
    </row>
    <row r="37" spans="1:11" ht="21.75" customHeight="1" thickTop="1">
      <c r="E37" s="46"/>
      <c r="I37" s="46"/>
    </row>
    <row r="38" spans="1:11" ht="21.75" customHeight="1">
      <c r="E38" s="46"/>
      <c r="K38" s="80"/>
    </row>
    <row r="39" spans="1:11" ht="21.75" customHeight="1">
      <c r="E39" s="39"/>
    </row>
    <row r="40" spans="1:11" ht="21.75" customHeight="1">
      <c r="E40" s="80"/>
    </row>
    <row r="41" spans="1:11" ht="21.75" customHeight="1">
      <c r="E41" s="80"/>
      <c r="G41" s="39"/>
    </row>
  </sheetData>
  <mergeCells count="7">
    <mergeCell ref="A1:K1"/>
    <mergeCell ref="E7:G7"/>
    <mergeCell ref="I7:K7"/>
    <mergeCell ref="A2:K2"/>
    <mergeCell ref="A3:K3"/>
    <mergeCell ref="A4:K4"/>
    <mergeCell ref="E6:G6"/>
  </mergeCells>
  <pageMargins left="0.59055118110236227" right="3.937007874015748E-2" top="0.51181102362204722" bottom="0.23622047244094491" header="3.937007874015748E-2" footer="0.23622047244094491"/>
  <pageSetup paperSize="9" scale="85" fitToHeight="0" orientation="portrait" r:id="rId1"/>
  <headerFooter>
    <oddFooter>&amp;L&amp;"Angsana New,Regular"&amp;14หมายเหตุประกอบงบการเงินแบบย่อเป็นส่วนหนึ่งของงบการเงินระหว่างกาลนี้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5F35-2E37-4569-9E9B-859285EDC3B7}">
  <dimension ref="A1:Q27"/>
  <sheetViews>
    <sheetView showGridLines="0" topLeftCell="A7" zoomScaleNormal="100" zoomScaleSheetLayoutView="115" workbookViewId="0">
      <selection activeCell="F14" sqref="F14"/>
    </sheetView>
  </sheetViews>
  <sheetFormatPr defaultColWidth="7.21875" defaultRowHeight="21.75" customHeight="1"/>
  <cols>
    <col min="1" max="1" width="54.6640625" style="48" customWidth="1"/>
    <col min="2" max="2" width="7" style="53" customWidth="1"/>
    <col min="3" max="3" width="1.109375" style="17" customWidth="1"/>
    <col min="4" max="4" width="14" style="17" customWidth="1"/>
    <col min="5" max="5" width="1.109375" style="17" customWidth="1"/>
    <col min="6" max="6" width="14.109375" style="17" customWidth="1"/>
    <col min="7" max="7" width="1.109375" style="17" customWidth="1"/>
    <col min="8" max="8" width="14.109375" style="17" customWidth="1"/>
    <col min="9" max="9" width="1.109375" style="17" customWidth="1"/>
    <col min="10" max="10" width="14" style="17" customWidth="1"/>
    <col min="11" max="11" width="1.77734375" style="17" customWidth="1"/>
    <col min="12" max="12" width="15.6640625" style="17" customWidth="1"/>
    <col min="13" max="13" width="1.109375" style="17" customWidth="1"/>
    <col min="14" max="14" width="15" style="17" bestFit="1" customWidth="1"/>
    <col min="15" max="15" width="1.109375" style="17" customWidth="1"/>
    <col min="16" max="16" width="13" style="17" customWidth="1"/>
    <col min="17" max="18" width="10.21875" style="17" customWidth="1"/>
    <col min="19" max="226" width="7.21875" style="17"/>
    <col min="227" max="227" width="40.21875" style="17" customWidth="1"/>
    <col min="228" max="228" width="7" style="17" customWidth="1"/>
    <col min="229" max="229" width="1.109375" style="17" customWidth="1"/>
    <col min="230" max="230" width="8.21875" style="17" customWidth="1"/>
    <col min="231" max="231" width="1.109375" style="17" customWidth="1"/>
    <col min="232" max="232" width="11" style="17" customWidth="1"/>
    <col min="233" max="233" width="1.109375" style="17" customWidth="1"/>
    <col min="234" max="234" width="8.21875" style="17" customWidth="1"/>
    <col min="235" max="235" width="1.109375" style="17" customWidth="1"/>
    <col min="236" max="236" width="9.21875" style="17" customWidth="1"/>
    <col min="237" max="237" width="1.109375" style="17" customWidth="1"/>
    <col min="238" max="238" width="10.21875" style="17" customWidth="1"/>
    <col min="239" max="239" width="1.109375" style="17" customWidth="1"/>
    <col min="240" max="240" width="8.21875" style="17" customWidth="1"/>
    <col min="241" max="241" width="1.109375" style="17" customWidth="1"/>
    <col min="242" max="242" width="8.21875" style="17" bestFit="1" customWidth="1"/>
    <col min="243" max="243" width="9.88671875" style="17" bestFit="1" customWidth="1"/>
    <col min="244" max="16384" width="7.21875" style="17"/>
  </cols>
  <sheetData>
    <row r="1" spans="1:17" ht="1.2" customHeight="1"/>
    <row r="2" spans="1:17" ht="21.75" customHeight="1">
      <c r="A2" s="107">
        <v>5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1:17" ht="21.75" customHeight="1">
      <c r="A3" s="108" t="s">
        <v>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1:17" ht="21.75" customHeight="1">
      <c r="A4" s="108" t="s">
        <v>97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7" ht="21.75" customHeight="1">
      <c r="A5" s="108" t="s">
        <v>122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</row>
    <row r="6" spans="1:17" ht="21.75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2" t="s">
        <v>133</v>
      </c>
    </row>
    <row r="7" spans="1:17" ht="22.2" customHeight="1">
      <c r="A7" s="52"/>
      <c r="B7" s="52"/>
      <c r="C7" s="52"/>
      <c r="D7" s="52"/>
      <c r="E7" s="52"/>
      <c r="F7" s="52"/>
      <c r="L7" s="50" t="s">
        <v>81</v>
      </c>
    </row>
    <row r="8" spans="1:17" ht="21.75" customHeight="1">
      <c r="B8" s="48"/>
      <c r="C8" s="53"/>
      <c r="E8" s="51"/>
      <c r="F8" s="50"/>
      <c r="G8" s="50"/>
      <c r="H8" s="109" t="s">
        <v>103</v>
      </c>
      <c r="I8" s="109"/>
      <c r="J8" s="109"/>
      <c r="K8" s="50"/>
      <c r="L8" s="54" t="s">
        <v>82</v>
      </c>
      <c r="M8" s="55"/>
      <c r="N8" s="51"/>
      <c r="O8" s="51"/>
    </row>
    <row r="9" spans="1:17" ht="21.75" customHeight="1">
      <c r="B9" s="50"/>
      <c r="C9" s="55"/>
      <c r="D9" s="50"/>
      <c r="F9" s="50"/>
      <c r="G9" s="50"/>
      <c r="H9" s="50" t="s">
        <v>83</v>
      </c>
      <c r="J9" s="50"/>
      <c r="K9" s="50"/>
      <c r="L9" s="50"/>
      <c r="O9" s="50"/>
    </row>
    <row r="10" spans="1:17" ht="21.75" customHeight="1">
      <c r="B10" s="50"/>
      <c r="C10" s="55"/>
      <c r="D10" s="50" t="s">
        <v>84</v>
      </c>
      <c r="F10" s="50" t="s">
        <v>85</v>
      </c>
      <c r="G10" s="50"/>
      <c r="H10" s="50" t="s">
        <v>86</v>
      </c>
      <c r="I10" s="50"/>
      <c r="J10" s="50" t="s">
        <v>87</v>
      </c>
      <c r="K10" s="50"/>
      <c r="L10" s="50" t="s">
        <v>88</v>
      </c>
      <c r="N10" s="50" t="s">
        <v>89</v>
      </c>
      <c r="O10" s="50"/>
    </row>
    <row r="11" spans="1:17" ht="21.75" customHeight="1">
      <c r="B11" s="56" t="s">
        <v>5</v>
      </c>
      <c r="C11" s="55"/>
      <c r="D11" s="54" t="s">
        <v>90</v>
      </c>
      <c r="F11" s="54" t="s">
        <v>91</v>
      </c>
      <c r="G11" s="50"/>
      <c r="H11" s="54" t="s">
        <v>92</v>
      </c>
      <c r="I11" s="50"/>
      <c r="J11" s="54" t="s">
        <v>93</v>
      </c>
      <c r="K11" s="50"/>
      <c r="L11" s="54" t="s">
        <v>94</v>
      </c>
      <c r="N11" s="54" t="s">
        <v>95</v>
      </c>
      <c r="O11" s="50"/>
    </row>
    <row r="12" spans="1:17" ht="21.75" customHeight="1">
      <c r="A12" s="52" t="s">
        <v>102</v>
      </c>
      <c r="B12" s="55"/>
      <c r="C12" s="50"/>
      <c r="D12" s="57">
        <v>176243</v>
      </c>
      <c r="E12" s="58"/>
      <c r="F12" s="57">
        <v>125668</v>
      </c>
      <c r="G12" s="58"/>
      <c r="H12" s="57">
        <v>17624</v>
      </c>
      <c r="I12" s="58"/>
      <c r="J12" s="57">
        <v>100329</v>
      </c>
      <c r="K12" s="58"/>
      <c r="L12" s="57">
        <v>1010064</v>
      </c>
      <c r="M12" s="58"/>
      <c r="N12" s="88">
        <f>SUM(D12:M12)</f>
        <v>1429928</v>
      </c>
      <c r="O12" s="59"/>
      <c r="P12" s="57"/>
    </row>
    <row r="13" spans="1:17" ht="21.75" customHeight="1">
      <c r="A13" s="48" t="s">
        <v>126</v>
      </c>
      <c r="B13" s="55"/>
      <c r="C13" s="50"/>
      <c r="D13" s="60"/>
      <c r="E13" s="59"/>
      <c r="F13" s="60"/>
      <c r="G13" s="59"/>
      <c r="H13" s="60"/>
      <c r="I13" s="59"/>
      <c r="J13" s="60"/>
      <c r="K13" s="59"/>
      <c r="L13" s="35"/>
      <c r="M13" s="59"/>
      <c r="N13" s="89"/>
      <c r="O13" s="59"/>
    </row>
    <row r="14" spans="1:17" ht="21.75" customHeight="1">
      <c r="A14" s="48" t="s">
        <v>127</v>
      </c>
      <c r="B14" s="55"/>
      <c r="C14" s="50"/>
      <c r="D14" s="64">
        <v>0</v>
      </c>
      <c r="E14" s="67"/>
      <c r="F14" s="64">
        <v>0</v>
      </c>
      <c r="G14" s="67"/>
      <c r="H14" s="64">
        <v>0</v>
      </c>
      <c r="I14" s="67"/>
      <c r="J14" s="46">
        <f>+SI!G27</f>
        <v>19854</v>
      </c>
      <c r="K14" s="59"/>
      <c r="L14" s="64">
        <v>0</v>
      </c>
      <c r="M14" s="59"/>
      <c r="N14" s="64">
        <f>SUM(D14:L14)</f>
        <v>19854</v>
      </c>
      <c r="O14" s="59"/>
      <c r="P14" s="46"/>
    </row>
    <row r="15" spans="1:17" ht="21.75" customHeight="1">
      <c r="A15" s="48" t="s">
        <v>128</v>
      </c>
      <c r="B15" s="55"/>
      <c r="C15" s="50"/>
      <c r="D15" s="64">
        <v>0</v>
      </c>
      <c r="E15" s="67"/>
      <c r="F15" s="64">
        <v>0</v>
      </c>
      <c r="G15" s="67"/>
      <c r="H15" s="64">
        <v>0</v>
      </c>
      <c r="I15" s="59"/>
      <c r="J15" s="64">
        <v>0</v>
      </c>
      <c r="K15" s="59"/>
      <c r="L15" s="64">
        <v>0</v>
      </c>
      <c r="M15" s="59"/>
      <c r="N15" s="64">
        <f>SUM(D15:L15)</f>
        <v>0</v>
      </c>
      <c r="O15" s="59"/>
    </row>
    <row r="16" spans="1:17" ht="21.75" customHeight="1" thickBot="1">
      <c r="A16" s="52" t="s">
        <v>123</v>
      </c>
      <c r="B16" s="55"/>
      <c r="C16" s="51"/>
      <c r="D16" s="62">
        <f>SUM(D12:D15)</f>
        <v>176243</v>
      </c>
      <c r="E16" s="58"/>
      <c r="F16" s="62">
        <f>SUM(F12:F15)</f>
        <v>125668</v>
      </c>
      <c r="G16" s="58"/>
      <c r="H16" s="62">
        <f>SUM(H12:H15)</f>
        <v>17624</v>
      </c>
      <c r="I16" s="58"/>
      <c r="J16" s="62">
        <f>SUM(J12:J15)</f>
        <v>120183</v>
      </c>
      <c r="K16" s="58"/>
      <c r="L16" s="62">
        <f>SUM(L12:L15)</f>
        <v>1010064</v>
      </c>
      <c r="M16" s="58"/>
      <c r="N16" s="62">
        <f>SUM(N12:N15)</f>
        <v>1449782</v>
      </c>
      <c r="O16" s="58"/>
      <c r="P16" s="46"/>
      <c r="Q16" s="46"/>
    </row>
    <row r="17" spans="1:16" s="61" customFormat="1" ht="21.75" customHeight="1" thickTop="1">
      <c r="A17" s="52"/>
      <c r="B17" s="55"/>
      <c r="C17" s="51"/>
      <c r="D17" s="57"/>
      <c r="E17" s="58"/>
      <c r="F17" s="63"/>
      <c r="G17" s="58"/>
      <c r="H17" s="63"/>
      <c r="I17" s="58"/>
      <c r="J17" s="57"/>
      <c r="K17" s="58"/>
      <c r="L17" s="63"/>
      <c r="M17" s="58"/>
      <c r="N17" s="57"/>
      <c r="O17" s="58"/>
    </row>
    <row r="18" spans="1:16" ht="21.6" customHeight="1">
      <c r="A18" s="52" t="s">
        <v>124</v>
      </c>
      <c r="B18" s="55"/>
      <c r="C18" s="50"/>
      <c r="D18" s="85">
        <f>+D16</f>
        <v>176243</v>
      </c>
      <c r="E18" s="85"/>
      <c r="F18" s="85">
        <f>+F16</f>
        <v>125668</v>
      </c>
      <c r="G18" s="85"/>
      <c r="H18" s="85">
        <f>+H16</f>
        <v>17624</v>
      </c>
      <c r="I18" s="85"/>
      <c r="J18" s="85">
        <v>55648</v>
      </c>
      <c r="K18" s="85"/>
      <c r="L18" s="85">
        <v>1116497</v>
      </c>
      <c r="M18" s="58"/>
      <c r="N18" s="85">
        <f>SUM(D18:L18)</f>
        <v>1491680</v>
      </c>
      <c r="O18" s="59"/>
    </row>
    <row r="19" spans="1:16" ht="21.6" customHeight="1">
      <c r="A19" s="48" t="s">
        <v>126</v>
      </c>
      <c r="B19" s="55"/>
      <c r="C19" s="50"/>
      <c r="D19" s="60"/>
      <c r="E19" s="59"/>
      <c r="F19" s="60"/>
      <c r="G19" s="59"/>
      <c r="H19" s="60"/>
      <c r="I19" s="59"/>
      <c r="J19" s="60"/>
      <c r="K19" s="59"/>
      <c r="L19" s="35"/>
      <c r="M19" s="59"/>
      <c r="N19" s="46"/>
      <c r="O19" s="59"/>
    </row>
    <row r="20" spans="1:16" ht="21.6" customHeight="1">
      <c r="A20" s="48" t="s">
        <v>127</v>
      </c>
      <c r="B20" s="55"/>
      <c r="C20" s="50"/>
      <c r="D20" s="64">
        <v>0</v>
      </c>
      <c r="E20" s="67"/>
      <c r="F20" s="64">
        <v>0</v>
      </c>
      <c r="G20" s="67"/>
      <c r="H20" s="64">
        <v>0</v>
      </c>
      <c r="I20" s="67"/>
      <c r="J20" s="64">
        <f>+SI!E27</f>
        <v>1444</v>
      </c>
      <c r="K20" s="59"/>
      <c r="L20" s="64">
        <v>0</v>
      </c>
      <c r="M20" s="59"/>
      <c r="N20" s="64">
        <f>SUM(D20:L20)</f>
        <v>1444</v>
      </c>
      <c r="O20" s="59"/>
    </row>
    <row r="21" spans="1:16" ht="21.6" customHeight="1">
      <c r="A21" s="48" t="s">
        <v>128</v>
      </c>
      <c r="B21" s="55"/>
      <c r="C21" s="50"/>
      <c r="D21" s="64">
        <v>0</v>
      </c>
      <c r="E21" s="67"/>
      <c r="F21" s="64">
        <v>0</v>
      </c>
      <c r="G21" s="67"/>
      <c r="H21" s="64">
        <v>0</v>
      </c>
      <c r="I21" s="59"/>
      <c r="J21" s="64">
        <v>0</v>
      </c>
      <c r="K21" s="59"/>
      <c r="L21" s="64">
        <v>0</v>
      </c>
      <c r="M21" s="59"/>
      <c r="N21" s="64">
        <f>SUM(D21:L21)</f>
        <v>0</v>
      </c>
      <c r="O21" s="59"/>
    </row>
    <row r="22" spans="1:16" ht="21.6" customHeight="1" thickBot="1">
      <c r="A22" s="52" t="s">
        <v>125</v>
      </c>
      <c r="B22" s="55"/>
      <c r="C22" s="51"/>
      <c r="D22" s="62">
        <f>SUM(D18:D21)</f>
        <v>176243</v>
      </c>
      <c r="E22" s="58"/>
      <c r="F22" s="62">
        <f>SUM(F18:F21)</f>
        <v>125668</v>
      </c>
      <c r="G22" s="58"/>
      <c r="H22" s="62">
        <f>SUM(H18:H21)</f>
        <v>17624</v>
      </c>
      <c r="I22" s="58"/>
      <c r="J22" s="62">
        <f>SUM(J18:J21)</f>
        <v>57092</v>
      </c>
      <c r="K22" s="58"/>
      <c r="L22" s="62">
        <f>SUM(L18:L21)</f>
        <v>1116497</v>
      </c>
      <c r="M22" s="58"/>
      <c r="N22" s="62">
        <f>SUM(N18:N21)</f>
        <v>1493124</v>
      </c>
      <c r="O22" s="58"/>
      <c r="P22" s="80"/>
    </row>
    <row r="23" spans="1:16" ht="21.75" customHeight="1" thickTop="1"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6" ht="21.75" customHeight="1"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6" spans="1:16" ht="21.75" customHeight="1"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</row>
    <row r="27" spans="1:16" ht="21.75" customHeight="1"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</row>
  </sheetData>
  <mergeCells count="5">
    <mergeCell ref="A2:N2"/>
    <mergeCell ref="A3:N3"/>
    <mergeCell ref="A4:N4"/>
    <mergeCell ref="A5:N5"/>
    <mergeCell ref="H8:J8"/>
  </mergeCells>
  <pageMargins left="0.59055118110236204" right="3.9370078740157501E-2" top="0.511811023622047" bottom="0" header="3.9370078740157501E-2" footer="0"/>
  <pageSetup paperSize="9" scale="85" orientation="landscape" r:id="rId1"/>
  <headerFooter>
    <oddFooter>&amp;L&amp;"Angsana New,Regular"&amp;14หมายเหตุประกอบงบการเงินแบบย่อเป็นส่วนหนึ่งของงบการเงินระหว่างกาลนี้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B637B-143D-4364-9265-A0FBB2C84411}">
  <dimension ref="A1:Q25"/>
  <sheetViews>
    <sheetView showGridLines="0" zoomScale="75" zoomScaleNormal="75" zoomScaleSheetLayoutView="90" workbookViewId="0">
      <selection activeCell="A17" sqref="A17"/>
    </sheetView>
  </sheetViews>
  <sheetFormatPr defaultColWidth="11" defaultRowHeight="21.75" customHeight="1"/>
  <cols>
    <col min="1" max="1" width="49.77734375" style="48" customWidth="1"/>
    <col min="2" max="2" width="6.88671875" style="53" customWidth="1"/>
    <col min="3" max="3" width="1.21875" style="17" customWidth="1"/>
    <col min="4" max="4" width="14.77734375" style="17" customWidth="1"/>
    <col min="5" max="5" width="1.109375" style="17" customWidth="1"/>
    <col min="6" max="6" width="14.77734375" style="17" customWidth="1"/>
    <col min="7" max="7" width="1.109375" style="17" customWidth="1"/>
    <col min="8" max="8" width="14.77734375" style="17" customWidth="1"/>
    <col min="9" max="9" width="1.109375" style="17" customWidth="1"/>
    <col min="10" max="10" width="14.77734375" style="17" customWidth="1"/>
    <col min="11" max="11" width="1.109375" style="17" customWidth="1"/>
    <col min="12" max="12" width="17.21875" style="17" customWidth="1"/>
    <col min="13" max="13" width="1.109375" style="17" customWidth="1"/>
    <col min="14" max="14" width="14.77734375" style="17" customWidth="1"/>
    <col min="15" max="15" width="1.109375" style="17" customWidth="1"/>
    <col min="16" max="16" width="14.21875" style="7" bestFit="1" customWidth="1"/>
    <col min="17" max="248" width="7.21875" style="17" customWidth="1"/>
    <col min="249" max="249" width="40.21875" style="17" customWidth="1"/>
    <col min="250" max="250" width="7" style="17" customWidth="1"/>
    <col min="251" max="251" width="1.109375" style="17" customWidth="1"/>
    <col min="252" max="252" width="8.21875" style="17" customWidth="1"/>
    <col min="253" max="253" width="1.109375" style="17" customWidth="1"/>
    <col min="254" max="16384" width="11" style="17"/>
  </cols>
  <sheetData>
    <row r="1" spans="1:17" ht="21.75" customHeight="1">
      <c r="A1" s="107">
        <v>6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</row>
    <row r="2" spans="1:17" ht="21.75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7" ht="21.75" customHeight="1">
      <c r="A3" s="108" t="s">
        <v>98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1:17" ht="21.75" customHeight="1">
      <c r="A4" s="108" t="s">
        <v>122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7" ht="21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2" t="s">
        <v>133</v>
      </c>
    </row>
    <row r="6" spans="1:17" ht="21.75" customHeight="1">
      <c r="A6" s="52"/>
      <c r="B6" s="52"/>
      <c r="C6" s="52"/>
      <c r="D6" s="52"/>
      <c r="E6" s="52"/>
      <c r="F6" s="52"/>
      <c r="L6" s="50" t="s">
        <v>81</v>
      </c>
      <c r="O6" s="51"/>
      <c r="P6" s="8"/>
    </row>
    <row r="7" spans="1:17" ht="21.75" customHeight="1">
      <c r="B7" s="48"/>
      <c r="C7" s="53"/>
      <c r="E7" s="51"/>
      <c r="F7" s="50"/>
      <c r="G7" s="50"/>
      <c r="H7" s="109" t="s">
        <v>103</v>
      </c>
      <c r="I7" s="109"/>
      <c r="J7" s="109"/>
      <c r="K7" s="50"/>
      <c r="L7" s="54" t="s">
        <v>82</v>
      </c>
      <c r="M7" s="55"/>
      <c r="N7" s="51"/>
      <c r="O7" s="50"/>
      <c r="P7" s="9"/>
    </row>
    <row r="8" spans="1:17" ht="21.75" customHeight="1">
      <c r="B8" s="50"/>
      <c r="C8" s="55"/>
      <c r="D8" s="50"/>
      <c r="F8" s="50"/>
      <c r="G8" s="50"/>
      <c r="H8" s="50" t="s">
        <v>83</v>
      </c>
      <c r="J8" s="50"/>
      <c r="K8" s="50"/>
      <c r="L8" s="50"/>
      <c r="O8" s="50"/>
      <c r="P8" s="9"/>
    </row>
    <row r="9" spans="1:17" ht="21.75" customHeight="1">
      <c r="B9" s="50"/>
      <c r="C9" s="55"/>
      <c r="D9" s="50" t="s">
        <v>84</v>
      </c>
      <c r="F9" s="50" t="s">
        <v>85</v>
      </c>
      <c r="G9" s="50"/>
      <c r="H9" s="50" t="s">
        <v>86</v>
      </c>
      <c r="I9" s="50"/>
      <c r="J9" s="50" t="s">
        <v>87</v>
      </c>
      <c r="K9" s="50"/>
      <c r="L9" s="50" t="s">
        <v>88</v>
      </c>
      <c r="N9" s="50" t="s">
        <v>89</v>
      </c>
      <c r="O9" s="50"/>
      <c r="P9" s="9"/>
    </row>
    <row r="10" spans="1:17" ht="21.75" customHeight="1">
      <c r="B10" s="56" t="s">
        <v>5</v>
      </c>
      <c r="C10" s="55"/>
      <c r="D10" s="54" t="s">
        <v>90</v>
      </c>
      <c r="F10" s="54" t="s">
        <v>91</v>
      </c>
      <c r="G10" s="50"/>
      <c r="H10" s="54" t="s">
        <v>92</v>
      </c>
      <c r="I10" s="50"/>
      <c r="J10" s="54" t="s">
        <v>93</v>
      </c>
      <c r="K10" s="50"/>
      <c r="L10" s="54" t="s">
        <v>94</v>
      </c>
      <c r="N10" s="54" t="s">
        <v>95</v>
      </c>
      <c r="O10" s="53"/>
      <c r="P10" s="9"/>
    </row>
    <row r="11" spans="1:17" ht="21.75" customHeight="1">
      <c r="A11" s="52" t="s">
        <v>102</v>
      </c>
      <c r="B11" s="55"/>
      <c r="C11" s="50"/>
      <c r="D11" s="57">
        <v>176243</v>
      </c>
      <c r="E11" s="58"/>
      <c r="F11" s="57">
        <v>125668</v>
      </c>
      <c r="G11" s="58"/>
      <c r="H11" s="57">
        <v>17624</v>
      </c>
      <c r="I11" s="58"/>
      <c r="J11" s="57">
        <v>71575</v>
      </c>
      <c r="K11" s="58"/>
      <c r="L11" s="57">
        <v>1010064</v>
      </c>
      <c r="M11" s="58"/>
      <c r="N11" s="57">
        <f>SUM(D11:L11)</f>
        <v>1401174</v>
      </c>
      <c r="O11" s="59"/>
    </row>
    <row r="12" spans="1:17" s="61" customFormat="1" ht="21.75" customHeight="1">
      <c r="A12" s="48" t="s">
        <v>126</v>
      </c>
      <c r="B12" s="55"/>
      <c r="C12" s="51"/>
      <c r="D12" s="60"/>
      <c r="E12" s="58"/>
      <c r="F12" s="60"/>
      <c r="G12" s="58"/>
      <c r="H12" s="46"/>
      <c r="I12" s="58"/>
      <c r="J12" s="46"/>
      <c r="K12" s="59"/>
      <c r="L12" s="60"/>
      <c r="M12" s="58"/>
      <c r="N12" s="46"/>
      <c r="O12" s="58"/>
      <c r="P12" s="10"/>
    </row>
    <row r="13" spans="1:17" s="61" customFormat="1" ht="21.75" customHeight="1">
      <c r="A13" s="48" t="s">
        <v>127</v>
      </c>
      <c r="B13" s="55"/>
      <c r="C13" s="51"/>
      <c r="D13" s="35">
        <v>0</v>
      </c>
      <c r="E13" s="59"/>
      <c r="F13" s="35">
        <v>0</v>
      </c>
      <c r="G13" s="59"/>
      <c r="H13" s="35">
        <v>0</v>
      </c>
      <c r="I13" s="59"/>
      <c r="J13" s="35">
        <f>+SI!K27</f>
        <v>17177</v>
      </c>
      <c r="K13" s="59"/>
      <c r="L13" s="35">
        <v>0</v>
      </c>
      <c r="M13" s="59"/>
      <c r="N13" s="46">
        <f>SUM(D13:L13)</f>
        <v>17177</v>
      </c>
      <c r="O13" s="58"/>
      <c r="P13" s="10"/>
      <c r="Q13" s="57"/>
    </row>
    <row r="14" spans="1:17" s="61" customFormat="1" ht="21.75" customHeight="1">
      <c r="A14" s="48" t="s">
        <v>128</v>
      </c>
      <c r="B14" s="55"/>
      <c r="C14" s="51"/>
      <c r="D14" s="35">
        <v>0</v>
      </c>
      <c r="E14" s="59"/>
      <c r="F14" s="35">
        <v>0</v>
      </c>
      <c r="G14" s="59"/>
      <c r="H14" s="35">
        <v>0</v>
      </c>
      <c r="I14" s="59"/>
      <c r="J14" s="35">
        <v>0</v>
      </c>
      <c r="K14" s="59"/>
      <c r="L14" s="35">
        <v>0</v>
      </c>
      <c r="M14" s="59"/>
      <c r="N14" s="35">
        <f>SUM(D14:L14)</f>
        <v>0</v>
      </c>
      <c r="O14" s="58"/>
      <c r="P14" s="10"/>
      <c r="Q14" s="57"/>
    </row>
    <row r="15" spans="1:17" ht="21.75" customHeight="1" thickBot="1">
      <c r="A15" s="52" t="s">
        <v>123</v>
      </c>
      <c r="B15" s="55"/>
      <c r="C15" s="51"/>
      <c r="D15" s="62">
        <f>SUM(D11:D14)</f>
        <v>176243</v>
      </c>
      <c r="E15" s="58"/>
      <c r="F15" s="62">
        <f>SUM(F11:F14)</f>
        <v>125668</v>
      </c>
      <c r="G15" s="58"/>
      <c r="H15" s="62">
        <f>SUM(H11:H14)</f>
        <v>17624</v>
      </c>
      <c r="I15" s="58"/>
      <c r="J15" s="62">
        <f>SUM(J11:J14)</f>
        <v>88752</v>
      </c>
      <c r="K15" s="58"/>
      <c r="L15" s="62">
        <f>SUM(L11:L14)</f>
        <v>1010064</v>
      </c>
      <c r="M15" s="58"/>
      <c r="N15" s="62">
        <f>SUM(N11:N14)</f>
        <v>1418351</v>
      </c>
      <c r="O15" s="58"/>
      <c r="P15" s="10"/>
      <c r="Q15" s="46"/>
    </row>
    <row r="16" spans="1:17" s="61" customFormat="1" ht="21.75" customHeight="1" thickTop="1">
      <c r="A16" s="52"/>
      <c r="B16" s="55"/>
      <c r="C16" s="51"/>
      <c r="D16" s="57"/>
      <c r="E16" s="58"/>
      <c r="F16" s="63"/>
      <c r="G16" s="58"/>
      <c r="H16" s="63"/>
      <c r="I16" s="58"/>
      <c r="J16" s="57"/>
      <c r="K16" s="58"/>
      <c r="L16" s="63"/>
      <c r="M16" s="58"/>
      <c r="N16" s="57"/>
      <c r="O16" s="58"/>
      <c r="P16" s="10"/>
    </row>
    <row r="17" spans="1:16" ht="21.6" customHeight="1">
      <c r="A17" s="52" t="s">
        <v>124</v>
      </c>
      <c r="B17" s="55"/>
      <c r="C17" s="50"/>
      <c r="D17" s="57">
        <f>+D15</f>
        <v>176243</v>
      </c>
      <c r="E17" s="58"/>
      <c r="F17" s="57">
        <f>+F15</f>
        <v>125668</v>
      </c>
      <c r="G17" s="59"/>
      <c r="H17" s="57">
        <f>+H15</f>
        <v>17624</v>
      </c>
      <c r="I17" s="58"/>
      <c r="J17" s="57">
        <v>42266</v>
      </c>
      <c r="K17" s="58"/>
      <c r="L17" s="57">
        <v>1116497</v>
      </c>
      <c r="M17" s="58"/>
      <c r="N17" s="57">
        <f>SUM(D17:L17)</f>
        <v>1478298</v>
      </c>
      <c r="O17" s="59"/>
      <c r="P17" s="17"/>
    </row>
    <row r="18" spans="1:16" s="61" customFormat="1" ht="21.6" customHeight="1">
      <c r="A18" s="48" t="s">
        <v>150</v>
      </c>
      <c r="B18" s="55"/>
      <c r="C18" s="51"/>
      <c r="D18" s="60"/>
      <c r="E18" s="58"/>
      <c r="F18" s="60"/>
      <c r="G18" s="58"/>
      <c r="H18" s="46"/>
      <c r="I18" s="58"/>
      <c r="J18" s="46"/>
      <c r="K18" s="59"/>
      <c r="L18" s="60"/>
      <c r="M18" s="58"/>
      <c r="N18" s="35"/>
      <c r="O18" s="58"/>
    </row>
    <row r="19" spans="1:16" s="61" customFormat="1" ht="21.6" customHeight="1">
      <c r="A19" s="48" t="s">
        <v>137</v>
      </c>
      <c r="B19" s="55"/>
      <c r="C19" s="51"/>
      <c r="D19" s="35">
        <v>0</v>
      </c>
      <c r="E19" s="59"/>
      <c r="F19" s="35">
        <v>0</v>
      </c>
      <c r="G19" s="59"/>
      <c r="H19" s="35">
        <v>0</v>
      </c>
      <c r="I19" s="59"/>
      <c r="J19" s="35">
        <f>+SI!I27</f>
        <v>-1225</v>
      </c>
      <c r="K19" s="59"/>
      <c r="L19" s="35">
        <v>0</v>
      </c>
      <c r="M19" s="59"/>
      <c r="N19" s="35">
        <f>SUM(D19:L19)</f>
        <v>-1225</v>
      </c>
      <c r="O19" s="58"/>
    </row>
    <row r="20" spans="1:16" s="61" customFormat="1" ht="21.6" customHeight="1">
      <c r="A20" s="48" t="s">
        <v>128</v>
      </c>
      <c r="B20" s="55"/>
      <c r="C20" s="51"/>
      <c r="D20" s="35">
        <v>0</v>
      </c>
      <c r="E20" s="59"/>
      <c r="F20" s="35">
        <v>0</v>
      </c>
      <c r="G20" s="59"/>
      <c r="H20" s="35">
        <v>0</v>
      </c>
      <c r="I20" s="59"/>
      <c r="J20" s="35">
        <v>0</v>
      </c>
      <c r="K20" s="59"/>
      <c r="L20" s="35">
        <v>0</v>
      </c>
      <c r="M20" s="59"/>
      <c r="N20" s="35">
        <f>SUM(D20:L20)</f>
        <v>0</v>
      </c>
      <c r="O20" s="58"/>
    </row>
    <row r="21" spans="1:16" ht="21.6" customHeight="1" thickBot="1">
      <c r="A21" s="52" t="s">
        <v>125</v>
      </c>
      <c r="B21" s="55"/>
      <c r="C21" s="51"/>
      <c r="D21" s="62">
        <f>SUM(D17:D20)</f>
        <v>176243</v>
      </c>
      <c r="E21" s="58"/>
      <c r="F21" s="62">
        <f>SUM(F17:F20)</f>
        <v>125668</v>
      </c>
      <c r="G21" s="58"/>
      <c r="H21" s="62">
        <f>SUM(H17:H20)</f>
        <v>17624</v>
      </c>
      <c r="I21" s="58"/>
      <c r="J21" s="62">
        <f>SUM(J17:J20)</f>
        <v>41041</v>
      </c>
      <c r="K21" s="58"/>
      <c r="L21" s="62">
        <f>SUM(L17:L20)</f>
        <v>1116497</v>
      </c>
      <c r="M21" s="58"/>
      <c r="N21" s="62">
        <f>SUM(N17:N20)</f>
        <v>1477073</v>
      </c>
      <c r="O21" s="58"/>
      <c r="P21" s="80"/>
    </row>
    <row r="22" spans="1:16" ht="21.75" customHeight="1" thickTop="1">
      <c r="A22" s="65"/>
      <c r="B22" s="55"/>
      <c r="C22" s="51"/>
      <c r="D22" s="12"/>
      <c r="E22" s="11"/>
      <c r="F22" s="12"/>
      <c r="G22" s="11"/>
      <c r="H22" s="12"/>
      <c r="I22" s="11"/>
      <c r="J22" s="12"/>
      <c r="K22" s="11"/>
      <c r="L22" s="12"/>
      <c r="M22" s="11"/>
      <c r="N22" s="12"/>
      <c r="O22" s="66"/>
    </row>
    <row r="23" spans="1:16" ht="21.75" customHeight="1">
      <c r="A23" s="65"/>
      <c r="B23" s="55"/>
      <c r="C23" s="51"/>
      <c r="D23" s="13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66"/>
    </row>
    <row r="24" spans="1:16" ht="21.75" customHeight="1">
      <c r="D24" s="49"/>
      <c r="F24" s="49"/>
      <c r="H24" s="49"/>
      <c r="J24" s="49"/>
      <c r="L24" s="49"/>
      <c r="N24" s="49"/>
    </row>
    <row r="25" spans="1:16" ht="21.75" customHeight="1">
      <c r="N25" s="80"/>
    </row>
  </sheetData>
  <mergeCells count="5">
    <mergeCell ref="A1:N1"/>
    <mergeCell ref="A2:N2"/>
    <mergeCell ref="A3:N3"/>
    <mergeCell ref="A4:N4"/>
    <mergeCell ref="H7:J7"/>
  </mergeCells>
  <pageMargins left="0.59055118110236204" right="3.9370078740157501E-2" top="0.511811023622047" bottom="0" header="3.9370078740157501E-2" footer="0"/>
  <pageSetup paperSize="9" scale="85" fitToHeight="0" orientation="landscape" r:id="rId1"/>
  <headerFooter>
    <oddFooter>&amp;L&amp;"Angsana New,Regular"&amp;14หมายเหตุประกอบงบการเงินแบบย่อเป็นส่วนหนึ่งของงบการเงินระหว่างกาลนี้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D64F5-E998-4809-AA25-CB6EB10F8FDD}">
  <dimension ref="A1:P72"/>
  <sheetViews>
    <sheetView showGridLines="0" zoomScale="75" zoomScaleNormal="75" zoomScaleSheetLayoutView="100" workbookViewId="0">
      <selection activeCell="E20" sqref="E20"/>
    </sheetView>
  </sheetViews>
  <sheetFormatPr defaultColWidth="7.21875" defaultRowHeight="21.75" customHeight="1"/>
  <cols>
    <col min="1" max="1" width="3.109375" style="48" customWidth="1"/>
    <col min="2" max="2" width="45.21875" style="48" customWidth="1"/>
    <col min="3" max="3" width="6.109375" style="17" customWidth="1"/>
    <col min="4" max="4" width="1.21875" style="17" customWidth="1"/>
    <col min="5" max="5" width="13.77734375" style="17" customWidth="1"/>
    <col min="6" max="6" width="1.109375" style="17" customWidth="1"/>
    <col min="7" max="7" width="12.21875" style="17" customWidth="1"/>
    <col min="8" max="8" width="1.109375" style="17" customWidth="1"/>
    <col min="9" max="9" width="14" style="17" customWidth="1"/>
    <col min="10" max="10" width="1.109375" style="17" customWidth="1"/>
    <col min="11" max="11" width="12.77734375" style="17" customWidth="1"/>
    <col min="12" max="162" width="7.21875" style="17"/>
    <col min="163" max="163" width="3.21875" style="17" customWidth="1"/>
    <col min="164" max="164" width="50.6640625" style="17" customWidth="1"/>
    <col min="165" max="165" width="9.21875" style="17" customWidth="1"/>
    <col min="166" max="166" width="1.109375" style="17" customWidth="1"/>
    <col min="167" max="167" width="10" style="17" bestFit="1" customWidth="1"/>
    <col min="168" max="168" width="1.109375" style="17" customWidth="1"/>
    <col min="169" max="169" width="10" style="17" bestFit="1" customWidth="1"/>
    <col min="170" max="170" width="7.21875" style="17"/>
    <col min="171" max="171" width="9.109375" style="17" bestFit="1" customWidth="1"/>
    <col min="172" max="172" width="10" style="17" bestFit="1" customWidth="1"/>
    <col min="173" max="16384" width="7.21875" style="17"/>
  </cols>
  <sheetData>
    <row r="1" spans="1:14" ht="21.6">
      <c r="A1" s="103">
        <v>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4" ht="21.75" customHeight="1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4" ht="21.75" customHeight="1">
      <c r="A3" s="104" t="s">
        <v>62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4" ht="21.75" customHeight="1">
      <c r="A4" s="104" t="s">
        <v>122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4" ht="21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2" t="s">
        <v>133</v>
      </c>
    </row>
    <row r="6" spans="1:14" ht="21.75" customHeight="1">
      <c r="A6" s="18"/>
      <c r="B6" s="18"/>
      <c r="C6" s="18"/>
      <c r="D6" s="18"/>
      <c r="E6" s="105" t="s">
        <v>1</v>
      </c>
      <c r="F6" s="105"/>
      <c r="G6" s="105"/>
      <c r="H6" s="18"/>
      <c r="I6" s="18"/>
      <c r="J6" s="18"/>
      <c r="K6" s="18"/>
    </row>
    <row r="7" spans="1:14" ht="21.75" customHeight="1">
      <c r="A7" s="18"/>
      <c r="B7" s="18"/>
      <c r="C7" s="18"/>
      <c r="D7" s="18"/>
      <c r="E7" s="102" t="s">
        <v>2</v>
      </c>
      <c r="F7" s="102"/>
      <c r="G7" s="102"/>
      <c r="H7" s="18"/>
      <c r="I7" s="102" t="s">
        <v>3</v>
      </c>
      <c r="J7" s="102"/>
      <c r="K7" s="102"/>
    </row>
    <row r="8" spans="1:14" ht="21.75" customHeight="1">
      <c r="A8" s="19"/>
      <c r="B8" s="19"/>
      <c r="C8" s="20" t="s">
        <v>5</v>
      </c>
      <c r="D8" s="20"/>
      <c r="E8" s="84">
        <v>2569</v>
      </c>
      <c r="F8" s="20"/>
      <c r="G8" s="84">
        <v>2568</v>
      </c>
      <c r="H8" s="21"/>
      <c r="I8" s="84">
        <v>2569</v>
      </c>
      <c r="J8" s="20"/>
      <c r="K8" s="84">
        <v>2568</v>
      </c>
    </row>
    <row r="9" spans="1:14" ht="21.75" customHeight="1">
      <c r="A9" s="24" t="s">
        <v>63</v>
      </c>
      <c r="B9" s="19"/>
      <c r="C9" s="68"/>
      <c r="D9" s="20"/>
      <c r="E9" s="27"/>
      <c r="F9" s="20"/>
      <c r="G9" s="27"/>
      <c r="H9" s="20"/>
      <c r="I9" s="27"/>
      <c r="J9" s="27"/>
      <c r="K9" s="27"/>
    </row>
    <row r="10" spans="1:14" ht="21.75" customHeight="1">
      <c r="A10" s="26" t="s">
        <v>142</v>
      </c>
      <c r="B10" s="19"/>
      <c r="C10" s="20"/>
      <c r="D10" s="20"/>
      <c r="E10" s="27">
        <f>+SI!E21</f>
        <v>1376</v>
      </c>
      <c r="F10" s="20"/>
      <c r="G10" s="27">
        <f>+SI!G21</f>
        <v>20912</v>
      </c>
      <c r="H10" s="20"/>
      <c r="I10" s="27">
        <f>+SI!I21</f>
        <v>-1293</v>
      </c>
      <c r="J10" s="27"/>
      <c r="K10" s="27">
        <f>+SI!K21</f>
        <v>18235</v>
      </c>
    </row>
    <row r="11" spans="1:14" ht="21.75" customHeight="1">
      <c r="A11" s="26" t="s">
        <v>115</v>
      </c>
      <c r="B11" s="19"/>
      <c r="C11" s="20"/>
      <c r="D11" s="20"/>
      <c r="E11" s="70">
        <v>0</v>
      </c>
      <c r="F11" s="20"/>
      <c r="G11" s="91">
        <f>+SI!G26</f>
        <v>-203</v>
      </c>
      <c r="H11" s="20"/>
      <c r="I11" s="70">
        <v>0</v>
      </c>
      <c r="J11" s="27"/>
      <c r="K11" s="91">
        <f>+SI!K26</f>
        <v>-203</v>
      </c>
    </row>
    <row r="12" spans="1:14" ht="21.75" customHeight="1">
      <c r="A12" s="26" t="s">
        <v>151</v>
      </c>
      <c r="B12" s="19"/>
      <c r="C12" s="20"/>
      <c r="D12" s="20"/>
      <c r="E12" s="27">
        <f t="shared" ref="E12:K12" si="0">SUM(E10:E11)</f>
        <v>1376</v>
      </c>
      <c r="F12" s="33"/>
      <c r="G12" s="27">
        <f t="shared" si="0"/>
        <v>20709</v>
      </c>
      <c r="H12" s="33"/>
      <c r="I12" s="27">
        <f t="shared" si="0"/>
        <v>-1293</v>
      </c>
      <c r="J12" s="27"/>
      <c r="K12" s="27">
        <f t="shared" si="0"/>
        <v>18032</v>
      </c>
    </row>
    <row r="13" spans="1:14" ht="21.75" customHeight="1">
      <c r="A13" s="73" t="s">
        <v>64</v>
      </c>
      <c r="B13" s="19"/>
      <c r="C13" s="20"/>
      <c r="D13" s="20"/>
      <c r="E13" s="27"/>
      <c r="F13" s="20"/>
      <c r="G13" s="27"/>
      <c r="H13" s="20"/>
      <c r="I13" s="27"/>
      <c r="J13" s="27"/>
      <c r="K13" s="27"/>
    </row>
    <row r="14" spans="1:14" ht="21.75" customHeight="1">
      <c r="A14" s="26" t="s">
        <v>59</v>
      </c>
      <c r="B14" s="19"/>
      <c r="C14" s="20"/>
      <c r="D14" s="20"/>
      <c r="E14" s="27">
        <v>1483</v>
      </c>
      <c r="F14" s="20"/>
      <c r="G14" s="27">
        <v>143</v>
      </c>
      <c r="H14" s="20"/>
      <c r="I14" s="27">
        <v>1483</v>
      </c>
      <c r="J14" s="27"/>
      <c r="K14" s="27">
        <v>143</v>
      </c>
      <c r="N14" s="46"/>
    </row>
    <row r="15" spans="1:14" ht="21.75" customHeight="1">
      <c r="A15" s="26" t="s">
        <v>65</v>
      </c>
      <c r="B15" s="19"/>
      <c r="C15" s="20"/>
      <c r="D15" s="20"/>
      <c r="E15" s="27">
        <v>5691</v>
      </c>
      <c r="F15" s="20"/>
      <c r="G15" s="27">
        <v>5716</v>
      </c>
      <c r="H15" s="20"/>
      <c r="I15" s="27">
        <v>5691</v>
      </c>
      <c r="J15" s="27"/>
      <c r="K15" s="27">
        <v>5716</v>
      </c>
      <c r="N15" s="46"/>
    </row>
    <row r="16" spans="1:14" ht="21.75" customHeight="1">
      <c r="A16" s="26" t="s">
        <v>132</v>
      </c>
      <c r="B16" s="19"/>
      <c r="C16" s="20"/>
      <c r="D16" s="20"/>
      <c r="E16" s="35">
        <v>0</v>
      </c>
      <c r="F16" s="20"/>
      <c r="G16" s="35">
        <v>82</v>
      </c>
      <c r="H16" s="20"/>
      <c r="I16" s="35">
        <v>0</v>
      </c>
      <c r="J16" s="27"/>
      <c r="K16" s="35">
        <v>82</v>
      </c>
      <c r="N16" s="46"/>
    </row>
    <row r="17" spans="1:16" ht="21.75" customHeight="1">
      <c r="A17" s="26" t="s">
        <v>147</v>
      </c>
      <c r="B17" s="19"/>
      <c r="C17" s="20"/>
      <c r="D17" s="20"/>
      <c r="E17" s="27">
        <v>-159</v>
      </c>
      <c r="F17" s="20"/>
      <c r="G17" s="27">
        <v>448</v>
      </c>
      <c r="H17" s="20"/>
      <c r="I17" s="27">
        <v>-159</v>
      </c>
      <c r="J17" s="27"/>
      <c r="K17" s="27">
        <v>448</v>
      </c>
      <c r="N17" s="46"/>
    </row>
    <row r="18" spans="1:16" ht="21.75" customHeight="1">
      <c r="A18" s="26" t="s">
        <v>66</v>
      </c>
      <c r="B18" s="19"/>
      <c r="C18" s="20"/>
      <c r="D18" s="20"/>
      <c r="E18" s="27">
        <v>683</v>
      </c>
      <c r="F18" s="20"/>
      <c r="G18" s="27">
        <v>538</v>
      </c>
      <c r="H18" s="20"/>
      <c r="I18" s="27">
        <v>683</v>
      </c>
      <c r="J18" s="27"/>
      <c r="K18" s="27">
        <v>538</v>
      </c>
      <c r="N18" s="46"/>
    </row>
    <row r="19" spans="1:16" ht="21.75" customHeight="1">
      <c r="A19" s="26" t="s">
        <v>146</v>
      </c>
      <c r="B19" s="82"/>
      <c r="C19" s="20"/>
      <c r="D19" s="20"/>
      <c r="E19" s="27">
        <v>-211</v>
      </c>
      <c r="F19" s="20"/>
      <c r="G19" s="27">
        <v>-128</v>
      </c>
      <c r="H19" s="20"/>
      <c r="I19" s="27">
        <v>-211</v>
      </c>
      <c r="J19" s="27"/>
      <c r="K19" s="27">
        <v>-128</v>
      </c>
      <c r="N19" s="46"/>
    </row>
    <row r="20" spans="1:16" ht="21.75" customHeight="1">
      <c r="A20" s="26" t="s">
        <v>153</v>
      </c>
      <c r="B20" s="19"/>
      <c r="C20" s="20"/>
      <c r="D20" s="20"/>
      <c r="E20" s="35">
        <v>0</v>
      </c>
      <c r="F20" s="20"/>
      <c r="G20" s="35">
        <v>24</v>
      </c>
      <c r="H20" s="20"/>
      <c r="I20" s="35">
        <v>0</v>
      </c>
      <c r="J20" s="27"/>
      <c r="K20" s="35">
        <v>24</v>
      </c>
      <c r="N20" s="46"/>
    </row>
    <row r="21" spans="1:16" ht="21.75" customHeight="1">
      <c r="A21" s="26" t="s">
        <v>60</v>
      </c>
      <c r="B21" s="19"/>
      <c r="C21" s="20">
        <v>7</v>
      </c>
      <c r="D21" s="20"/>
      <c r="E21" s="27">
        <v>-2669</v>
      </c>
      <c r="F21" s="20"/>
      <c r="G21" s="27">
        <v>-2677</v>
      </c>
      <c r="H21" s="20"/>
      <c r="I21" s="35">
        <v>0</v>
      </c>
      <c r="J21" s="27"/>
      <c r="K21" s="35">
        <v>0</v>
      </c>
      <c r="N21" s="46"/>
    </row>
    <row r="22" spans="1:16" ht="21.75" customHeight="1">
      <c r="A22" s="26" t="s">
        <v>67</v>
      </c>
      <c r="B22" s="19"/>
      <c r="C22" s="20"/>
      <c r="D22" s="20"/>
      <c r="E22" s="27">
        <v>-11</v>
      </c>
      <c r="F22" s="20"/>
      <c r="G22" s="27">
        <v>-310</v>
      </c>
      <c r="H22" s="20"/>
      <c r="I22" s="27">
        <v>-11</v>
      </c>
      <c r="J22" s="27"/>
      <c r="K22" s="27">
        <v>-310</v>
      </c>
      <c r="N22" s="46"/>
    </row>
    <row r="23" spans="1:16" ht="21.75" customHeight="1">
      <c r="A23" s="19"/>
      <c r="B23" s="19"/>
      <c r="C23" s="20"/>
      <c r="D23" s="20"/>
      <c r="E23" s="74">
        <f>SUM(E12:E22)</f>
        <v>6183</v>
      </c>
      <c r="F23" s="20"/>
      <c r="G23" s="74">
        <f>SUM(G12:G22)</f>
        <v>24545</v>
      </c>
      <c r="H23" s="20"/>
      <c r="I23" s="74">
        <f>SUM(I12:I22)</f>
        <v>6183</v>
      </c>
      <c r="J23" s="27"/>
      <c r="K23" s="74">
        <f>SUM(K12:K22)</f>
        <v>24545</v>
      </c>
      <c r="N23" s="46"/>
    </row>
    <row r="24" spans="1:16" ht="21.75" customHeight="1">
      <c r="A24" s="73" t="s">
        <v>68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N24" s="46"/>
      <c r="O24" s="46"/>
    </row>
    <row r="25" spans="1:16" ht="21.75" customHeight="1">
      <c r="A25" s="26" t="s">
        <v>8</v>
      </c>
      <c r="B25" s="42"/>
      <c r="C25" s="42"/>
      <c r="D25" s="42"/>
      <c r="E25" s="27">
        <v>788</v>
      </c>
      <c r="F25" s="27"/>
      <c r="G25" s="27">
        <v>-4043</v>
      </c>
      <c r="H25" s="27"/>
      <c r="I25" s="27">
        <v>788</v>
      </c>
      <c r="J25" s="27"/>
      <c r="K25" s="27">
        <v>-4043</v>
      </c>
      <c r="N25" s="46"/>
      <c r="P25" s="46"/>
    </row>
    <row r="26" spans="1:16" ht="21.75" customHeight="1">
      <c r="A26" s="26" t="s">
        <v>9</v>
      </c>
      <c r="B26" s="42"/>
      <c r="C26" s="42"/>
      <c r="D26" s="42"/>
      <c r="E26" s="27">
        <v>1593</v>
      </c>
      <c r="F26" s="27"/>
      <c r="G26" s="27">
        <v>6732</v>
      </c>
      <c r="H26" s="27"/>
      <c r="I26" s="27">
        <v>1593</v>
      </c>
      <c r="J26" s="27"/>
      <c r="K26" s="27">
        <v>6732</v>
      </c>
      <c r="N26" s="46"/>
    </row>
    <row r="27" spans="1:16" ht="21.75" customHeight="1">
      <c r="A27" s="26" t="s">
        <v>11</v>
      </c>
      <c r="B27" s="42"/>
      <c r="C27" s="42"/>
      <c r="D27" s="42"/>
      <c r="E27" s="27">
        <v>-1799</v>
      </c>
      <c r="F27" s="27"/>
      <c r="G27" s="27">
        <v>-3346</v>
      </c>
      <c r="H27" s="27"/>
      <c r="I27" s="27">
        <v>-1799</v>
      </c>
      <c r="J27" s="27"/>
      <c r="K27" s="27">
        <v>-3346</v>
      </c>
      <c r="N27" s="46"/>
    </row>
    <row r="28" spans="1:16" ht="21.75" customHeight="1">
      <c r="A28" s="26" t="s">
        <v>19</v>
      </c>
      <c r="B28" s="42"/>
      <c r="C28" s="42"/>
      <c r="D28" s="42"/>
      <c r="E28" s="27">
        <v>-8698</v>
      </c>
      <c r="F28" s="27"/>
      <c r="G28" s="27">
        <v>21</v>
      </c>
      <c r="H28" s="27"/>
      <c r="I28" s="27">
        <v>-8698</v>
      </c>
      <c r="J28" s="27"/>
      <c r="K28" s="27">
        <v>21</v>
      </c>
      <c r="N28" s="46"/>
    </row>
    <row r="29" spans="1:16" s="75" customFormat="1" ht="21.75" customHeight="1">
      <c r="A29" s="26" t="s">
        <v>24</v>
      </c>
      <c r="B29" s="42"/>
      <c r="C29" s="42"/>
      <c r="D29" s="42"/>
      <c r="E29" s="27">
        <v>-3959</v>
      </c>
      <c r="F29" s="27"/>
      <c r="G29" s="27">
        <v>4697</v>
      </c>
      <c r="H29" s="27"/>
      <c r="I29" s="27">
        <v>-3959</v>
      </c>
      <c r="J29" s="27"/>
      <c r="K29" s="27">
        <v>4697</v>
      </c>
      <c r="N29" s="46"/>
    </row>
    <row r="30" spans="1:16" ht="21.75" customHeight="1">
      <c r="A30" s="17" t="s">
        <v>27</v>
      </c>
      <c r="B30" s="19"/>
      <c r="C30" s="20"/>
      <c r="D30" s="25"/>
      <c r="E30" s="35">
        <v>522</v>
      </c>
      <c r="F30" s="25"/>
      <c r="G30" s="35">
        <v>0</v>
      </c>
      <c r="H30" s="25"/>
      <c r="I30" s="35">
        <v>522</v>
      </c>
      <c r="J30" s="27"/>
      <c r="K30" s="35">
        <v>0</v>
      </c>
      <c r="N30" s="46"/>
    </row>
    <row r="31" spans="1:16" ht="21.75" customHeight="1">
      <c r="A31" s="26" t="s">
        <v>69</v>
      </c>
      <c r="B31" s="19"/>
      <c r="C31" s="20"/>
      <c r="D31" s="25"/>
      <c r="E31" s="27">
        <v>-160</v>
      </c>
      <c r="F31" s="27"/>
      <c r="G31" s="27">
        <v>-799</v>
      </c>
      <c r="H31" s="27"/>
      <c r="I31" s="27">
        <v>-160</v>
      </c>
      <c r="J31" s="27"/>
      <c r="K31" s="27">
        <v>-799</v>
      </c>
      <c r="N31" s="46"/>
    </row>
    <row r="32" spans="1:16" ht="21.75" customHeight="1">
      <c r="A32" s="26" t="s">
        <v>70</v>
      </c>
      <c r="B32" s="26"/>
      <c r="C32" s="20"/>
      <c r="D32" s="20"/>
      <c r="E32" s="74">
        <f>SUM(E23:E31)</f>
        <v>-5530</v>
      </c>
      <c r="F32" s="20"/>
      <c r="G32" s="74">
        <f>SUM(G23:G31)</f>
        <v>27807</v>
      </c>
      <c r="H32" s="20"/>
      <c r="I32" s="74">
        <f>SUM(I23:I31)</f>
        <v>-5530</v>
      </c>
      <c r="J32" s="27"/>
      <c r="K32" s="74">
        <f>SUM(K23:K31)</f>
        <v>27807</v>
      </c>
      <c r="N32" s="46"/>
    </row>
    <row r="33" spans="1:14" ht="21.75" customHeight="1">
      <c r="A33" s="26" t="s">
        <v>104</v>
      </c>
      <c r="B33" s="26"/>
      <c r="C33" s="20"/>
      <c r="D33" s="20"/>
      <c r="E33" s="27">
        <v>4</v>
      </c>
      <c r="F33" s="20"/>
      <c r="G33" s="35">
        <v>0</v>
      </c>
      <c r="H33" s="20"/>
      <c r="I33" s="27">
        <v>4</v>
      </c>
      <c r="J33" s="27"/>
      <c r="K33" s="35">
        <v>0</v>
      </c>
      <c r="N33" s="46"/>
    </row>
    <row r="34" spans="1:14" ht="21.75" hidden="1" customHeight="1">
      <c r="A34" s="26" t="s">
        <v>107</v>
      </c>
      <c r="B34" s="26"/>
      <c r="C34" s="20"/>
      <c r="D34" s="20"/>
      <c r="E34" s="35"/>
      <c r="F34" s="20"/>
      <c r="G34" s="35"/>
      <c r="H34" s="20"/>
      <c r="I34" s="35"/>
      <c r="J34" s="27"/>
      <c r="K34" s="35"/>
      <c r="N34" s="46"/>
    </row>
    <row r="35" spans="1:14" ht="21.75" customHeight="1">
      <c r="A35" s="19" t="s">
        <v>143</v>
      </c>
      <c r="B35" s="26"/>
      <c r="C35" s="20"/>
      <c r="D35" s="20"/>
      <c r="E35" s="30">
        <f>+E34+E33+E32</f>
        <v>-5526</v>
      </c>
      <c r="F35" s="20"/>
      <c r="G35" s="30">
        <f>+G34+G33+G32</f>
        <v>27807</v>
      </c>
      <c r="H35" s="20"/>
      <c r="I35" s="30">
        <f>+I34+I33+I32</f>
        <v>-5526</v>
      </c>
      <c r="J35" s="31"/>
      <c r="K35" s="30">
        <f>+K34+K33+K32</f>
        <v>27807</v>
      </c>
      <c r="N35" s="46"/>
    </row>
    <row r="36" spans="1:14" ht="21.75" customHeight="1">
      <c r="A36" s="103">
        <v>8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N36" s="46"/>
    </row>
    <row r="37" spans="1:14" ht="22.2">
      <c r="A37" s="104" t="s">
        <v>0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N37" s="46"/>
    </row>
    <row r="38" spans="1:14" ht="21.75" customHeight="1">
      <c r="A38" s="104" t="s">
        <v>62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N38" s="46"/>
    </row>
    <row r="39" spans="1:14" ht="21.75" customHeight="1">
      <c r="A39" s="104" t="str">
        <f>+A4</f>
        <v>สำหรับงวดสามเดือนสิ้นสุดวันที่ 31 มีนาคม 2569 (สอบทานแล้ว/ไม่ได้ตรวจสอบ)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N39" s="46"/>
    </row>
    <row r="40" spans="1:14" ht="21.75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2" t="s">
        <v>133</v>
      </c>
      <c r="N40" s="46"/>
    </row>
    <row r="41" spans="1:14" ht="21.75" customHeight="1">
      <c r="A41" s="18"/>
      <c r="B41" s="18"/>
      <c r="C41" s="18"/>
      <c r="D41" s="18"/>
      <c r="E41" s="105" t="s">
        <v>1</v>
      </c>
      <c r="F41" s="105"/>
      <c r="G41" s="105"/>
      <c r="H41" s="18"/>
      <c r="I41" s="18"/>
      <c r="J41" s="18"/>
      <c r="K41" s="18"/>
      <c r="N41" s="46"/>
    </row>
    <row r="42" spans="1:14" ht="21.75" customHeight="1">
      <c r="A42" s="18"/>
      <c r="B42" s="18"/>
      <c r="C42" s="18"/>
      <c r="D42" s="18"/>
      <c r="E42" s="102" t="s">
        <v>2</v>
      </c>
      <c r="F42" s="102"/>
      <c r="G42" s="102"/>
      <c r="H42" s="18"/>
      <c r="I42" s="102" t="s">
        <v>3</v>
      </c>
      <c r="J42" s="102"/>
      <c r="K42" s="102"/>
      <c r="N42" s="46"/>
    </row>
    <row r="43" spans="1:14" ht="21.75" customHeight="1">
      <c r="A43" s="19"/>
      <c r="B43" s="19"/>
      <c r="C43" s="20" t="s">
        <v>5</v>
      </c>
      <c r="D43" s="20"/>
      <c r="E43" s="84">
        <v>2569</v>
      </c>
      <c r="F43" s="20"/>
      <c r="G43" s="84">
        <v>2568</v>
      </c>
      <c r="H43" s="21"/>
      <c r="I43" s="84">
        <v>2569</v>
      </c>
      <c r="J43" s="20"/>
      <c r="K43" s="84">
        <v>2568</v>
      </c>
      <c r="N43" s="46"/>
    </row>
    <row r="44" spans="1:14" ht="21.75" customHeight="1">
      <c r="A44" s="24" t="s">
        <v>71</v>
      </c>
      <c r="B44" s="19"/>
      <c r="C44" s="20"/>
      <c r="D44" s="20"/>
      <c r="E44" s="27"/>
      <c r="F44" s="20"/>
      <c r="G44" s="27"/>
      <c r="H44" s="20"/>
      <c r="I44" s="27"/>
      <c r="J44" s="27"/>
      <c r="K44" s="27"/>
      <c r="N44" s="46"/>
    </row>
    <row r="45" spans="1:14" ht="21.75" customHeight="1">
      <c r="A45" s="26" t="s">
        <v>152</v>
      </c>
      <c r="B45" s="19"/>
      <c r="C45" s="20"/>
      <c r="D45" s="20"/>
      <c r="E45" s="35">
        <v>1000</v>
      </c>
      <c r="F45" s="27"/>
      <c r="G45" s="35">
        <v>0</v>
      </c>
      <c r="H45" s="27"/>
      <c r="I45" s="35">
        <v>1000</v>
      </c>
      <c r="J45" s="27"/>
      <c r="K45" s="35">
        <v>0</v>
      </c>
      <c r="N45" s="46"/>
    </row>
    <row r="46" spans="1:14" ht="21.75" customHeight="1">
      <c r="A46" s="26" t="s">
        <v>154</v>
      </c>
      <c r="B46" s="19"/>
      <c r="C46" s="20"/>
      <c r="D46" s="20"/>
      <c r="E46" s="35">
        <v>0</v>
      </c>
      <c r="F46" s="20"/>
      <c r="G46" s="27">
        <v>238</v>
      </c>
      <c r="H46" s="20"/>
      <c r="I46" s="35">
        <v>0</v>
      </c>
      <c r="J46" s="27"/>
      <c r="K46" s="27">
        <v>238</v>
      </c>
      <c r="N46" s="46"/>
    </row>
    <row r="47" spans="1:14" ht="21.75" customHeight="1">
      <c r="A47" s="26" t="s">
        <v>138</v>
      </c>
      <c r="B47" s="19"/>
      <c r="C47" s="20"/>
      <c r="D47" s="20"/>
      <c r="E47" s="35">
        <v>-161383</v>
      </c>
      <c r="F47" s="20"/>
      <c r="G47" s="35">
        <v>0</v>
      </c>
      <c r="H47" s="20"/>
      <c r="I47" s="35">
        <v>-161383</v>
      </c>
      <c r="J47" s="27"/>
      <c r="K47" s="35">
        <v>0</v>
      </c>
      <c r="N47" s="46"/>
    </row>
    <row r="48" spans="1:14" ht="21.75" customHeight="1">
      <c r="A48" s="26" t="s">
        <v>72</v>
      </c>
      <c r="B48" s="19"/>
      <c r="C48" s="20"/>
      <c r="D48" s="20"/>
      <c r="E48" s="27">
        <v>-962</v>
      </c>
      <c r="F48" s="27"/>
      <c r="G48" s="27">
        <v>-5968</v>
      </c>
      <c r="H48" s="27"/>
      <c r="I48" s="27">
        <v>-962</v>
      </c>
      <c r="J48" s="27"/>
      <c r="K48" s="27">
        <v>-5968</v>
      </c>
      <c r="N48" s="46"/>
    </row>
    <row r="49" spans="1:14" ht="21.75" customHeight="1">
      <c r="A49" s="26" t="s">
        <v>99</v>
      </c>
      <c r="B49" s="19"/>
      <c r="C49" s="20"/>
      <c r="D49" s="20"/>
      <c r="E49" s="35">
        <v>0</v>
      </c>
      <c r="F49" s="27"/>
      <c r="G49" s="27">
        <v>-92</v>
      </c>
      <c r="H49" s="27"/>
      <c r="I49" s="35">
        <v>0</v>
      </c>
      <c r="J49" s="27"/>
      <c r="K49" s="27">
        <v>-92</v>
      </c>
      <c r="N49" s="46"/>
    </row>
    <row r="50" spans="1:14" ht="21.75" customHeight="1">
      <c r="A50" s="26" t="s">
        <v>101</v>
      </c>
      <c r="B50" s="42"/>
      <c r="C50" s="42"/>
      <c r="D50" s="42"/>
      <c r="E50" s="35">
        <v>0</v>
      </c>
      <c r="F50" s="27"/>
      <c r="G50" s="35">
        <v>-222</v>
      </c>
      <c r="H50" s="27"/>
      <c r="I50" s="35">
        <v>0</v>
      </c>
      <c r="J50" s="27"/>
      <c r="K50" s="35">
        <v>-222</v>
      </c>
      <c r="N50" s="46"/>
    </row>
    <row r="51" spans="1:14" ht="22.2" customHeight="1">
      <c r="A51" s="19" t="s">
        <v>112</v>
      </c>
      <c r="B51" s="19"/>
      <c r="C51" s="20"/>
      <c r="D51" s="20"/>
      <c r="E51" s="30">
        <f>SUM(E45:E50)</f>
        <v>-161345</v>
      </c>
      <c r="F51" s="20"/>
      <c r="G51" s="30">
        <f>SUM(G45:G50)</f>
        <v>-6044</v>
      </c>
      <c r="H51" s="20"/>
      <c r="I51" s="30">
        <f>SUM(I45:I50)</f>
        <v>-161345</v>
      </c>
      <c r="J51" s="31"/>
      <c r="K51" s="30">
        <f>SUM(K45:K50)</f>
        <v>-6044</v>
      </c>
      <c r="N51" s="46"/>
    </row>
    <row r="52" spans="1:14" s="75" customFormat="1" ht="21.75" customHeight="1">
      <c r="A52" s="24" t="s">
        <v>73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N52" s="46"/>
    </row>
    <row r="53" spans="1:14" s="75" customFormat="1" ht="21.75" customHeight="1">
      <c r="A53" s="26" t="s">
        <v>139</v>
      </c>
      <c r="B53" s="42"/>
      <c r="C53" s="42"/>
      <c r="D53" s="42"/>
      <c r="E53" s="35">
        <v>217259</v>
      </c>
      <c r="F53" s="42"/>
      <c r="G53" s="35">
        <v>0</v>
      </c>
      <c r="H53" s="42"/>
      <c r="I53" s="35">
        <v>217259</v>
      </c>
      <c r="J53" s="42"/>
      <c r="K53" s="35">
        <v>0</v>
      </c>
      <c r="N53" s="46"/>
    </row>
    <row r="54" spans="1:14" s="75" customFormat="1" ht="21.75" customHeight="1">
      <c r="A54" s="26" t="s">
        <v>140</v>
      </c>
      <c r="B54" s="42"/>
      <c r="C54" s="42"/>
      <c r="D54" s="42"/>
      <c r="E54" s="35">
        <v>-85000</v>
      </c>
      <c r="F54" s="42"/>
      <c r="G54" s="35">
        <v>0</v>
      </c>
      <c r="H54" s="42"/>
      <c r="I54" s="35">
        <v>-85000</v>
      </c>
      <c r="J54" s="42"/>
      <c r="K54" s="35">
        <v>0</v>
      </c>
      <c r="N54" s="46"/>
    </row>
    <row r="55" spans="1:14" ht="21.75" customHeight="1">
      <c r="A55" s="26" t="s">
        <v>74</v>
      </c>
      <c r="B55" s="19"/>
      <c r="C55" s="20"/>
      <c r="D55" s="25"/>
      <c r="E55" s="35">
        <v>0</v>
      </c>
      <c r="F55" s="27"/>
      <c r="G55" s="35">
        <v>-2490</v>
      </c>
      <c r="H55" s="27"/>
      <c r="I55" s="35">
        <v>0</v>
      </c>
      <c r="J55" s="27"/>
      <c r="K55" s="35">
        <v>-2490</v>
      </c>
      <c r="N55" s="46"/>
    </row>
    <row r="56" spans="1:14" ht="21.75" customHeight="1">
      <c r="A56" s="26" t="s">
        <v>75</v>
      </c>
      <c r="B56" s="42"/>
      <c r="C56" s="42"/>
      <c r="D56" s="42"/>
      <c r="E56" s="35">
        <v>-829</v>
      </c>
      <c r="F56" s="27"/>
      <c r="G56" s="35">
        <v>-599</v>
      </c>
      <c r="H56" s="27"/>
      <c r="I56" s="35">
        <v>-829</v>
      </c>
      <c r="J56" s="27"/>
      <c r="K56" s="35">
        <v>-599</v>
      </c>
      <c r="N56" s="46"/>
    </row>
    <row r="57" spans="1:14" ht="21.75" customHeight="1">
      <c r="A57" s="26" t="s">
        <v>76</v>
      </c>
      <c r="B57" s="26"/>
      <c r="C57" s="20"/>
      <c r="D57" s="20"/>
      <c r="E57" s="27">
        <v>-1368</v>
      </c>
      <c r="F57" s="27"/>
      <c r="G57" s="35">
        <v>-138</v>
      </c>
      <c r="H57" s="27"/>
      <c r="I57" s="27">
        <v>-1368</v>
      </c>
      <c r="J57" s="27"/>
      <c r="K57" s="35">
        <v>-138</v>
      </c>
      <c r="N57" s="46"/>
    </row>
    <row r="58" spans="1:14" ht="21.75" customHeight="1">
      <c r="A58" s="19" t="s">
        <v>113</v>
      </c>
      <c r="B58" s="26"/>
      <c r="C58" s="20"/>
      <c r="D58" s="20"/>
      <c r="E58" s="30">
        <f>SUM(E53:E57)</f>
        <v>130062</v>
      </c>
      <c r="F58" s="20"/>
      <c r="G58" s="30">
        <f>SUM(G53:G57)</f>
        <v>-3227</v>
      </c>
      <c r="H58" s="20"/>
      <c r="I58" s="30">
        <f>SUM(I53:I57)</f>
        <v>130062</v>
      </c>
      <c r="J58" s="31"/>
      <c r="K58" s="30">
        <f>SUM(K53:K57)</f>
        <v>-3227</v>
      </c>
      <c r="N58" s="46"/>
    </row>
    <row r="59" spans="1:14" ht="21.75" customHeight="1">
      <c r="A59" s="19" t="s">
        <v>105</v>
      </c>
      <c r="B59" s="26"/>
      <c r="C59" s="20"/>
      <c r="D59" s="20"/>
      <c r="E59" s="31">
        <f>E35+E51+E58</f>
        <v>-36809</v>
      </c>
      <c r="F59" s="71"/>
      <c r="G59" s="31">
        <f>G35+G51+G58</f>
        <v>18536</v>
      </c>
      <c r="H59" s="71"/>
      <c r="I59" s="31">
        <f>I35+I51+I58</f>
        <v>-36809</v>
      </c>
      <c r="J59" s="31"/>
      <c r="K59" s="31">
        <f>K35+K51+K58</f>
        <v>18536</v>
      </c>
      <c r="N59" s="46"/>
    </row>
    <row r="60" spans="1:14" ht="21.75" customHeight="1">
      <c r="A60" s="26" t="s">
        <v>77</v>
      </c>
      <c r="B60" s="24"/>
      <c r="C60" s="20"/>
      <c r="D60" s="20"/>
      <c r="E60" s="35">
        <f>+SFP!G13</f>
        <v>38385</v>
      </c>
      <c r="F60" s="20"/>
      <c r="G60" s="35">
        <v>55473</v>
      </c>
      <c r="H60" s="20"/>
      <c r="I60" s="35">
        <f>+SFP!K13</f>
        <v>38385</v>
      </c>
      <c r="J60" s="27"/>
      <c r="K60" s="35">
        <v>55473</v>
      </c>
      <c r="N60" s="46"/>
    </row>
    <row r="61" spans="1:14" ht="21.75" customHeight="1" thickBot="1">
      <c r="A61" s="19" t="s">
        <v>131</v>
      </c>
      <c r="B61" s="26"/>
      <c r="C61" s="68"/>
      <c r="D61" s="20"/>
      <c r="E61" s="34">
        <f>SUM(E59:E60)</f>
        <v>1576</v>
      </c>
      <c r="F61" s="20"/>
      <c r="G61" s="34">
        <f>SUM(G59:G60)</f>
        <v>74009</v>
      </c>
      <c r="H61" s="20"/>
      <c r="I61" s="34">
        <f>SUM(I59:I60)</f>
        <v>1576</v>
      </c>
      <c r="J61" s="31"/>
      <c r="K61" s="34">
        <f>SUM(K59:K60)</f>
        <v>74009</v>
      </c>
      <c r="N61" s="46"/>
    </row>
    <row r="62" spans="1:14" ht="21.75" customHeight="1" thickTop="1">
      <c r="E62" s="6"/>
      <c r="F62" s="7"/>
      <c r="G62" s="7"/>
      <c r="H62" s="7"/>
      <c r="I62" s="6"/>
      <c r="J62" s="7"/>
      <c r="K62" s="7"/>
      <c r="N62" s="46"/>
    </row>
    <row r="63" spans="1:14" ht="21.75" customHeight="1">
      <c r="A63" s="19" t="s">
        <v>78</v>
      </c>
      <c r="E63" s="83"/>
    </row>
    <row r="64" spans="1:14" ht="21.75" customHeight="1">
      <c r="A64" s="26" t="s">
        <v>79</v>
      </c>
      <c r="G64" s="35"/>
      <c r="H64" s="35"/>
      <c r="I64" s="35"/>
      <c r="J64" s="35"/>
      <c r="K64" s="35"/>
    </row>
    <row r="65" spans="1:11" ht="21.75" customHeight="1">
      <c r="A65" s="77" t="s">
        <v>130</v>
      </c>
      <c r="B65" s="77"/>
      <c r="E65" s="39">
        <v>127</v>
      </c>
      <c r="F65" s="78"/>
      <c r="G65" s="35">
        <v>2695</v>
      </c>
      <c r="H65" s="78"/>
      <c r="I65" s="39">
        <v>127</v>
      </c>
      <c r="J65" s="78"/>
      <c r="K65" s="35">
        <v>2695</v>
      </c>
    </row>
    <row r="66" spans="1:11" ht="21.75" customHeight="1">
      <c r="A66" s="77" t="s">
        <v>80</v>
      </c>
      <c r="B66" s="77"/>
      <c r="E66" s="35">
        <v>2577</v>
      </c>
      <c r="F66" s="78"/>
      <c r="G66" s="35">
        <v>889</v>
      </c>
      <c r="H66" s="78"/>
      <c r="I66" s="35">
        <v>2577</v>
      </c>
      <c r="J66" s="78"/>
      <c r="K66" s="35">
        <v>889</v>
      </c>
    </row>
    <row r="67" spans="1:11" ht="21.75" customHeight="1">
      <c r="A67" s="77" t="s">
        <v>141</v>
      </c>
      <c r="E67" s="39">
        <v>502</v>
      </c>
      <c r="F67" s="15"/>
      <c r="G67" s="35">
        <v>0</v>
      </c>
      <c r="H67" s="15"/>
      <c r="I67" s="39">
        <v>502</v>
      </c>
      <c r="K67" s="35">
        <v>0</v>
      </c>
    </row>
    <row r="68" spans="1:11" ht="21.75" customHeight="1">
      <c r="E68" s="46"/>
      <c r="I68" s="46"/>
    </row>
    <row r="69" spans="1:11" ht="21.75" customHeight="1">
      <c r="E69" s="46"/>
      <c r="K69" s="80"/>
    </row>
    <row r="70" spans="1:11" ht="21.75" customHeight="1">
      <c r="E70" s="39"/>
      <c r="I70" s="80"/>
      <c r="J70" s="80"/>
    </row>
    <row r="71" spans="1:11" ht="21.75" customHeight="1">
      <c r="E71" s="80"/>
    </row>
    <row r="72" spans="1:11" ht="21.75" customHeight="1">
      <c r="E72" s="80"/>
      <c r="G72" s="39"/>
    </row>
  </sheetData>
  <mergeCells count="14">
    <mergeCell ref="E42:G42"/>
    <mergeCell ref="I42:K42"/>
    <mergeCell ref="A1:K1"/>
    <mergeCell ref="A2:K2"/>
    <mergeCell ref="A3:K3"/>
    <mergeCell ref="A4:K4"/>
    <mergeCell ref="E6:G6"/>
    <mergeCell ref="E7:G7"/>
    <mergeCell ref="I7:K7"/>
    <mergeCell ref="A36:K36"/>
    <mergeCell ref="A37:K37"/>
    <mergeCell ref="A38:K38"/>
    <mergeCell ref="A39:K39"/>
    <mergeCell ref="E41:G41"/>
  </mergeCells>
  <pageMargins left="0.59055118110236204" right="3.9370078740157501E-2" top="0.511811023622047" bottom="0" header="3.9370078740157501E-2" footer="0"/>
  <pageSetup paperSize="9" scale="85" fitToHeight="0" orientation="portrait" r:id="rId1"/>
  <headerFooter>
    <oddFooter>&amp;L&amp;"Angsana New,Regular"&amp;14หมายเหตุประกอบงบการเงินแบบย่อเป็นส่วนหนึ่งของงบการเงินระหว่างกาลนี้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SI</vt:lpstr>
      <vt:lpstr>CH_E </vt:lpstr>
      <vt:lpstr>CH_T(S)</vt:lpstr>
      <vt:lpstr>CF</vt:lpstr>
      <vt:lpstr>CF!Print_Area</vt:lpstr>
      <vt:lpstr>'CH_E '!Print_Area</vt:lpstr>
      <vt:lpstr>'CH_T(S)'!Print_Area</vt:lpstr>
      <vt:lpstr>SFP!Print_Area</vt:lpstr>
      <vt:lpstr>SI!Print_Area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Tatpatsu</dc:creator>
  <cp:lastModifiedBy>Tatpatsu</cp:lastModifiedBy>
  <cp:lastPrinted>2026-05-14T01:48:44Z</cp:lastPrinted>
  <dcterms:created xsi:type="dcterms:W3CDTF">2024-05-07T10:28:28Z</dcterms:created>
  <dcterms:modified xsi:type="dcterms:W3CDTF">2026-05-14T11:52:36Z</dcterms:modified>
</cp:coreProperties>
</file>