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wcapac-my.sharepoint.com/personal/bhumrapee_a_apivathanan_pwc_com/Documents/Desktop/Rockworth/Q!'26/ELCID/"/>
    </mc:Choice>
  </mc:AlternateContent>
  <xr:revisionPtr revIDLastSave="2" documentId="13_ncr:1_{E69F880B-8BAB-4D2C-97B3-E95EE36997E3}" xr6:coauthVersionLast="47" xr6:coauthVersionMax="47" xr10:uidLastSave="{E1C2B834-2E2F-4EFF-B1AC-039CCC2B1CEF}"/>
  <bookViews>
    <workbookView xWindow="-120" yWindow="-120" windowWidth="29040" windowHeight="17520" xr2:uid="{F08E8146-2AFF-4ED8-A959-5C8325820CB3}"/>
  </bookViews>
  <sheets>
    <sheet name="2-4" sheetId="1" r:id="rId1"/>
    <sheet name="5-6 (3m)" sheetId="2" r:id="rId2"/>
    <sheet name="7" sheetId="3" r:id="rId3"/>
    <sheet name="8" sheetId="6" r:id="rId4"/>
    <sheet name="9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6" l="1"/>
  <c r="O25" i="6"/>
  <c r="O22" i="6"/>
  <c r="O20" i="6"/>
  <c r="O18" i="6"/>
  <c r="O15" i="6"/>
  <c r="Q27" i="6"/>
  <c r="M27" i="6"/>
  <c r="K27" i="6"/>
  <c r="I27" i="6"/>
  <c r="G27" i="6"/>
  <c r="E27" i="6"/>
  <c r="Q20" i="6"/>
  <c r="M20" i="6"/>
  <c r="K20" i="6"/>
  <c r="I20" i="6"/>
  <c r="G20" i="6"/>
  <c r="E20" i="6"/>
  <c r="K27" i="3"/>
  <c r="K20" i="3"/>
  <c r="W25" i="3" l="1"/>
  <c r="E79" i="5"/>
  <c r="E67" i="5" l="1"/>
  <c r="G35" i="5"/>
  <c r="I35" i="5"/>
  <c r="K35" i="5"/>
  <c r="E35" i="5"/>
  <c r="E39" i="5" s="1"/>
  <c r="G79" i="5" l="1"/>
  <c r="I79" i="5"/>
  <c r="K79" i="5"/>
  <c r="W22" i="3" l="1"/>
  <c r="Q18" i="3" l="1"/>
  <c r="S18" i="3" s="1"/>
  <c r="W18" i="3" s="1"/>
  <c r="G39" i="5" l="1"/>
  <c r="E75" i="1" l="1"/>
  <c r="U20" i="3"/>
  <c r="O27" i="3"/>
  <c r="O20" i="3"/>
  <c r="F69" i="2"/>
  <c r="F72" i="2" s="1"/>
  <c r="K124" i="1"/>
  <c r="K127" i="1" s="1"/>
  <c r="G124" i="1"/>
  <c r="G127" i="1" s="1"/>
  <c r="K75" i="1"/>
  <c r="G75" i="1"/>
  <c r="I39" i="5"/>
  <c r="K39" i="5"/>
  <c r="A99" i="5"/>
  <c r="K67" i="5"/>
  <c r="I67" i="5"/>
  <c r="G67" i="5"/>
  <c r="A52" i="5"/>
  <c r="A37" i="3"/>
  <c r="U27" i="3"/>
  <c r="I27" i="3"/>
  <c r="G27" i="3"/>
  <c r="E27" i="3"/>
  <c r="M20" i="3"/>
  <c r="M27" i="3" s="1"/>
  <c r="I20" i="3"/>
  <c r="G20" i="3"/>
  <c r="E20" i="3"/>
  <c r="S20" i="3"/>
  <c r="A94" i="2"/>
  <c r="L69" i="2"/>
  <c r="L72" i="2" s="1"/>
  <c r="J69" i="2"/>
  <c r="J72" i="2" s="1"/>
  <c r="H69" i="2"/>
  <c r="H72" i="2" s="1"/>
  <c r="A50" i="2"/>
  <c r="L23" i="2"/>
  <c r="J23" i="2"/>
  <c r="H23" i="2"/>
  <c r="F23" i="2"/>
  <c r="L16" i="2"/>
  <c r="J16" i="2"/>
  <c r="H16" i="2"/>
  <c r="F16" i="2"/>
  <c r="I124" i="1"/>
  <c r="I127" i="1" s="1"/>
  <c r="E124" i="1"/>
  <c r="E127" i="1" s="1"/>
  <c r="A99" i="1"/>
  <c r="A97" i="1"/>
  <c r="A96" i="1"/>
  <c r="A144" i="1" s="1"/>
  <c r="K85" i="1"/>
  <c r="I85" i="1"/>
  <c r="G85" i="1"/>
  <c r="E85" i="1"/>
  <c r="I75" i="1"/>
  <c r="A51" i="1"/>
  <c r="A49" i="1"/>
  <c r="K36" i="1"/>
  <c r="I36" i="1"/>
  <c r="G36" i="1"/>
  <c r="E36" i="1"/>
  <c r="K21" i="1"/>
  <c r="I21" i="1"/>
  <c r="G21" i="1"/>
  <c r="E21" i="1"/>
  <c r="Q20" i="3" l="1"/>
  <c r="Q27" i="3" s="1"/>
  <c r="W20" i="3"/>
  <c r="W27" i="3"/>
  <c r="E38" i="1"/>
  <c r="G38" i="1"/>
  <c r="I38" i="1"/>
  <c r="F36" i="2"/>
  <c r="F39" i="2" s="1"/>
  <c r="H36" i="2"/>
  <c r="H39" i="2" s="1"/>
  <c r="G87" i="1"/>
  <c r="G129" i="1" s="1"/>
  <c r="K81" i="5"/>
  <c r="K84" i="5" s="1"/>
  <c r="I81" i="5"/>
  <c r="I84" i="5" s="1"/>
  <c r="E81" i="5"/>
  <c r="E84" i="5" s="1"/>
  <c r="G81" i="5"/>
  <c r="G84" i="5" s="1"/>
  <c r="S27" i="3"/>
  <c r="J36" i="2"/>
  <c r="J39" i="2" s="1"/>
  <c r="L36" i="2"/>
  <c r="L39" i="2" s="1"/>
  <c r="I87" i="1"/>
  <c r="I129" i="1" s="1"/>
  <c r="K38" i="1"/>
  <c r="K87" i="1"/>
  <c r="K129" i="1" s="1"/>
  <c r="E87" i="1"/>
  <c r="E129" i="1" s="1"/>
  <c r="J80" i="2" l="1"/>
  <c r="J89" i="2"/>
  <c r="J77" i="2"/>
  <c r="H80" i="2"/>
  <c r="H89" i="2"/>
  <c r="H77" i="2"/>
  <c r="F74" i="2"/>
  <c r="F83" i="2" s="1"/>
  <c r="F89" i="2"/>
  <c r="F77" i="2"/>
  <c r="L74" i="2"/>
  <c r="L83" i="2" s="1"/>
  <c r="L86" i="2" s="1"/>
  <c r="L89" i="2"/>
  <c r="L77" i="2"/>
  <c r="F80" i="2"/>
  <c r="H74" i="2"/>
  <c r="J74" i="2"/>
  <c r="J83" i="2" s="1"/>
  <c r="J86" i="2" s="1"/>
  <c r="L80" i="2"/>
  <c r="F86" i="2" l="1"/>
  <c r="H86" i="2"/>
  <c r="H83" i="2"/>
</calcChain>
</file>

<file path=xl/sharedStrings.xml><?xml version="1.0" encoding="utf-8"?>
<sst xmlns="http://schemas.openxmlformats.org/spreadsheetml/2006/main" count="403" uniqueCount="207">
  <si>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</si>
  <si>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</si>
  <si>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</si>
  <si>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</si>
  <si>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</si>
  <si>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</si>
  <si>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</si>
  <si>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</si>
  <si>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</si>
  <si>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</si>
  <si>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</si>
  <si>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</si>
  <si>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</si>
  <si>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</si>
  <si>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</si>
  <si>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</si>
  <si>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</si>
  <si>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</si>
  <si>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</si>
  <si>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</si>
  <si>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</si>
  <si>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</si>
  <si>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</si>
  <si>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</si>
  <si>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</si>
  <si>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</si>
  <si>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</si>
  <si>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</si>
  <si>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</si>
  <si>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</si>
  <si>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</si>
  <si>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</si>
  <si>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</si>
  <si>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</si>
  <si>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</si>
  <si>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</si>
  <si>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</si>
  <si>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</si>
  <si>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</si>
  <si>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</si>
  <si>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</si>
  <si>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</si>
  <si>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</si>
  <si>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</si>
  <si>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</si>
  <si>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</si>
  <si>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</si>
  <si>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</si>
  <si>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</si>
  <si>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</si>
  <si>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</si>
  <si>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</si>
  <si>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</si>
  <si>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</si>
  <si>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</si>
  <si>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</si>
  <si>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</si>
  <si>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</si>
  <si>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</si>
  <si>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</si>
  <si>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</si>
  <si>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</si>
  <si>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</si>
  <si>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</si>
  <si>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</si>
  <si>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</si>
  <si>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</si>
  <si>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</si>
  <si>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</si>
  <si>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</si>
  <si>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</si>
  <si>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</si>
  <si>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</si>
  <si>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</si>
  <si>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</si>
  <si>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</si>
  <si>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</si>
  <si>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</si>
  <si>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</si>
  <si>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</si>
  <si>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</si>
  <si>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</si>
  <si>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</si>
  <si>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</si>
  <si>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</t>
  </si>
  <si>
    <t>รวมส่วนของ</t>
  </si>
  <si>
    <t>ส่วนได้เสียที่</t>
  </si>
  <si>
    <t>ทุนที่ออกและ</t>
  </si>
  <si>
    <t>ส่วนเกินทุน</t>
  </si>
  <si>
    <t>- ทุนสำรอง</t>
  </si>
  <si>
    <t>ของบริษัทใหญ่</t>
  </si>
  <si>
    <t>ผู้เป็นเจ้าของ</t>
  </si>
  <si>
    <t>ไม่มีอำนาจ</t>
  </si>
  <si>
    <t>เรียกชำระแล้ว</t>
  </si>
  <si>
    <t>ตามกฏหมาย</t>
  </si>
  <si>
    <t>ยังไม่ได้จัดสรร</t>
  </si>
  <si>
    <t>ควบคุม</t>
  </si>
  <si>
    <t>เจ้าของ</t>
  </si>
  <si>
    <t>การเปลี่ยนแปลงในส่วนของเจ้าของสำหรับรอบระยะเวลา</t>
  </si>
  <si>
    <t>ยอดคงเหลือต้นรอบระยะเวลาวันที่ 1 มกราคม พ.ศ. 2568</t>
  </si>
  <si>
    <t>ยอดคงเหลือสิ้นรอบระยะเวลาวันที่ 31 มีนาคม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</si>
  <si>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</si>
  <si>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</si>
  <si>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</si>
  <si>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</si>
  <si>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</si>
  <si>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</si>
  <si>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ค่าใช้จ่ายผลประโยชน์พนักงาน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</si>
  <si>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</si>
  <si>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ลูกหนี้การค้าและลูกหนี้หมุนเวียนอื่น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</si>
  <si>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</si>
  <si>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</si>
  <si>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</si>
  <si>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</si>
  <si>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</si>
  <si>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</si>
  <si>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</si>
  <si>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</si>
  <si>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</si>
  <si>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</si>
  <si>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เงินสดรับจากการขายที่ดิน อาคารและอุปกรณ์</t>
  </si>
  <si>
    <t>ที่วัดมูลค่ายุติธรรมผ่านกำไรหรือขาดทุน</t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</si>
  <si>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</si>
  <si>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</si>
  <si>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</si>
  <si>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</si>
  <si>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</si>
  <si>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</si>
  <si>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</si>
  <si>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</si>
  <si>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</si>
  <si>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</si>
  <si>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</si>
  <si>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</si>
  <si>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</si>
  <si>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สินทรัพย์ทางการเงินที่วัดมูลค่ายุติธรรม</t>
  </si>
  <si>
    <t>ผ่านกำไรหรือขาดทุน</t>
  </si>
  <si>
    <t>บริษัท ร้อกเวิธ จำกัด (มหาชน)</t>
  </si>
  <si>
    <t xml:space="preserve">บริษัท ร้อกเวิธ จำกัด (มหาชน)                                                                                                    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</si>
  <si>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</si>
  <si>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</si>
  <si>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</si>
  <si>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ยอดคงเหลือต้นรอบระยะเวลาวันที่ 1 มกราคม พ.ศ. 2569</t>
  </si>
  <si>
    <t>ยอดคงเหลือสิ้นรอบระยะเวลาวันที่ 31 มีนาคม พ.ศ. 2569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</si>
  <si>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</si>
  <si>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</si>
  <si>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 หุ้นสามัญจำนวน 20,000,000 หุ้น </t>
  </si>
  <si>
    <t xml:space="preserve">     มูลค่าที่ตราไว้หุ้นละ 10 บาท</t>
  </si>
  <si>
    <t xml:space="preserve">     มูลค่าที่ชำระแล้วหุ้นละ 10 บาท</t>
  </si>
  <si>
    <t>ค่าใช้จ่ายในการขายและต้นทุนในการจัดจำหน่าย</t>
  </si>
  <si>
    <t>ที่คาดว่าจะเกิดขึ้น</t>
  </si>
  <si>
    <t>การเปลี่ยนแปลงในมูลค่ายุติธรรมของเงินลงทุน</t>
  </si>
  <si>
    <t xml:space="preserve">   ในตราสารทุนด้วยมูลค่ายุติธรรมผ่าน</t>
  </si>
  <si>
    <t xml:space="preserve">      กำไรขาดทุนเบ็ดเสร็จอื่น</t>
  </si>
  <si>
    <t>ภาษีเงินได้ของรายการที่จะไม่จัดประเภท</t>
  </si>
  <si>
    <t xml:space="preserve">   รายการใหม่ไปยังกำไรขาดทุนเบ็ดเสร็จอื่น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</si>
  <si>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</si>
  <si>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</si>
  <si>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</si>
  <si>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</si>
  <si>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จากการตีราคา</t>
  </si>
  <si>
    <t>รวมองค์ประกอบอื่น</t>
  </si>
  <si>
    <t>ของส่วนของผู้ถือหุ้น</t>
  </si>
  <si>
    <t>ผลขาดทุนทางด้านเครดิตที่คาดว่าจะเกิดขึ้น</t>
  </si>
  <si>
    <t>(กำไร)ขาดทุนจากการอัตราแลกเปลี่ยนที่ยังไม่เกิดขึ้น</t>
  </si>
  <si>
    <t>การ(เพิ่มขึ้น)ลดลงของเงินฝากธนาคารที่ติดภาระค้ำประกัน</t>
  </si>
  <si>
    <t>เจ้าหนี้ทรัสต์รีซีท</t>
  </si>
  <si>
    <t>หนี้สินทางการเงินหมุนเวียนอื่น</t>
  </si>
  <si>
    <t xml:space="preserve">                     -</t>
  </si>
  <si>
    <t xml:space="preserve">                       -</t>
  </si>
  <si>
    <t xml:space="preserve">                   -  </t>
  </si>
  <si>
    <t xml:space="preserve">   มูลค่ายุติธรรมผ่านกำไรหรือขาดทุน</t>
  </si>
  <si>
    <t>ผลขาดทุนจากการปรับลดสินค้าคงเหลือเป็นมูลค่าสุทธิที่จะได้รับ</t>
  </si>
  <si>
    <t>เงินสดรับจากเจ้าหนี้ทรัสต์รีซีท</t>
  </si>
  <si>
    <t>เงินสดจ่ายคืนเจ้าหนี้ทรัสต์รีซีท</t>
  </si>
  <si>
    <t>หนี้สินตามสัญญาเช่าที่ยังไม่ชำระเป็นเงินสด</t>
  </si>
  <si>
    <t>หนี้สินทางการเงินไม่หมุนเวียนอื่น</t>
  </si>
  <si>
    <t>ลูกหนี้การค้าและลูกหนี้หมุนเวียนอื่น</t>
  </si>
  <si>
    <t>ค่าเผื่อผลขาดทุนทางด้านเครดิต</t>
  </si>
  <si>
    <t>ขาดทุนก่อนภาษีเงินได้</t>
  </si>
  <si>
    <t>ขาดทุนสำหรับรอบระยะเวลา</t>
  </si>
  <si>
    <t>กำไรจากการจำหน่ายสินทรัพย์</t>
  </si>
  <si>
    <t>กำไรจากมูลค่ายุติธรรมของสินทรัพย์ทางการเงินที่วัด</t>
  </si>
  <si>
    <t>เงินสดสุทธิได้มาจากกิจกรรมดำเนินงาน</t>
  </si>
  <si>
    <t>เงินสดรับจากการขายสินทรัพย์ทางการเงิน</t>
  </si>
  <si>
    <t>เงินสดสุทธิ(ใช้ไปใน)ได้มาจากกิจกรรมลงทุน</t>
  </si>
  <si>
    <t>เงินสดจ่ายชำระหนี้สินทางการเงินหมุนเวียนอื่น</t>
  </si>
  <si>
    <t>เงินสดและรายการเทียบเท่าเงินสดเพิ่มขึ้น(ลดลง)สุทธิ</t>
  </si>
  <si>
    <t>รายได้ภาษีเงินได้</t>
  </si>
  <si>
    <t>ส่วนแบ่งกำไร(ขาดทุน)จากเงินลงทุนใน</t>
  </si>
  <si>
    <t>การร่วมค้าตามวิธีส่วนได้เสีย</t>
  </si>
  <si>
    <t>การแบ่งปันขาดทุน:</t>
  </si>
  <si>
    <t>การแบ่งปันขาดทุนเบ็ดเสร็จรวม:</t>
  </si>
  <si>
    <t>ขาดทุนต่อหุ้น</t>
  </si>
  <si>
    <t>ขาดทุนต่อหุ้นขั้นพื้นฐาน</t>
  </si>
  <si>
    <t>การเปลี่ยนแปลง</t>
  </si>
  <si>
    <t>ในมูลค่ายุติธรรม</t>
  </si>
  <si>
    <t>ของเงินลงทุน</t>
  </si>
  <si>
    <t>ในตราสารทุน</t>
  </si>
  <si>
    <t>ส่วนแบ่ง(กำไร)ขาดทุนจากเงินลงทุนในการร่วมค้าตามวิธีส่วนได้เสีย</t>
  </si>
  <si>
    <t>การได้มาซึ่งที่อุปกรณ์โดยที่ยังไม่ชำระเป็นเงินสด</t>
  </si>
  <si>
    <t>กำไร(ขาดทุน)อื่น - สุทธิ</t>
  </si>
  <si>
    <t>กำไร(ขาดทุน)เบ็ดเสร็จรวมสำหรับรอบระยะเวลา</t>
  </si>
  <si>
    <t xml:space="preserve">กำไร(ขาดทุน)เบ็ดเสร็จรวมสำหรับรอบระยะเวลา </t>
  </si>
  <si>
    <t xml:space="preserve">กำไรขาดทุนเบ็ดเสร็จอื่นสำหรับรอบระยะเวลา </t>
  </si>
  <si>
    <t>-  เงินสดจ่ายผลประโยชน์พนักงาน</t>
  </si>
  <si>
    <t>เงินรับล่วงหน้าจากลูกค้า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</si>
</sst>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_);_(* \(#,##0\);_(* &quot;-&quot;_);_(@_)"/>
    <numFmt numFmtId="169" formatCode="#,##0.00;\(#,##0.00\);&quot;-&quot;;@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1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left" vertical="top"/>
    </xf>
    <xf numFmtId="167" fontId="2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horizontal="left" vertical="center"/>
    </xf>
    <xf numFmtId="167" fontId="2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2" fillId="0" borderId="0" xfId="1" quotePrefix="1" applyNumberFormat="1" applyFont="1" applyFill="1" applyAlignment="1">
      <alignment horizontal="left" vertical="top"/>
    </xf>
    <xf numFmtId="167" fontId="2" fillId="0" borderId="0" xfId="1" quotePrefix="1" applyNumberFormat="1" applyFont="1" applyFill="1" applyAlignment="1">
      <alignment horizontal="center" vertical="top"/>
    </xf>
    <xf numFmtId="167" fontId="3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5" applyFont="1" applyAlignment="1">
      <alignment vertical="center"/>
    </xf>
    <xf numFmtId="166" fontId="3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Continuous" vertical="center"/>
    </xf>
    <xf numFmtId="0" fontId="2" fillId="0" borderId="1" xfId="5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Continuous" vertical="center"/>
    </xf>
    <xf numFmtId="0" fontId="2" fillId="0" borderId="2" xfId="5" applyFont="1" applyBorder="1" applyAlignment="1">
      <alignment horizontal="left" vertical="center"/>
    </xf>
    <xf numFmtId="166" fontId="3" fillId="0" borderId="2" xfId="5" applyNumberFormat="1" applyFont="1" applyBorder="1" applyAlignment="1">
      <alignment horizontal="centerContinuous" vertical="center"/>
    </xf>
    <xf numFmtId="0" fontId="2" fillId="0" borderId="0" xfId="5" quotePrefix="1" applyFont="1" applyAlignment="1">
      <alignment horizontal="left"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2" fillId="0" borderId="0" xfId="5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Alignment="1">
      <alignment vertical="center"/>
    </xf>
    <xf numFmtId="166" fontId="2" fillId="0" borderId="0" xfId="3" quotePrefix="1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2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top"/>
    </xf>
    <xf numFmtId="166" fontId="3" fillId="0" borderId="0" xfId="3" quotePrefix="1" applyNumberFormat="1" applyFont="1" applyAlignment="1">
      <alignment horizontal="left" vertical="center"/>
    </xf>
    <xf numFmtId="166" fontId="3" fillId="0" borderId="1" xfId="3" quotePrefix="1" applyNumberFormat="1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2" fillId="0" borderId="0" xfId="5" applyNumberFormat="1" applyFont="1" applyAlignment="1">
      <alignment horizontal="center" vertical="center"/>
    </xf>
    <xf numFmtId="166" fontId="2" fillId="0" borderId="1" xfId="5" applyNumberFormat="1" applyFont="1" applyBorder="1" applyAlignment="1">
      <alignment horizontal="center" vertical="center"/>
    </xf>
    <xf numFmtId="166" fontId="2" fillId="0" borderId="2" xfId="5" applyNumberFormat="1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0" fontId="2" fillId="0" borderId="0" xfId="5" quotePrefix="1" applyFont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3" fontId="3" fillId="0" borderId="0" xfId="3" applyNumberFormat="1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2" fillId="0" borderId="0" xfId="2" quotePrefix="1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2" fillId="0" borderId="0" xfId="1" quotePrefix="1" applyNumberFormat="1" applyFont="1" applyFill="1" applyAlignment="1">
      <alignment horizontal="centerContinuous" vertical="center"/>
    </xf>
    <xf numFmtId="165" fontId="3" fillId="0" borderId="0" xfId="1" applyNumberFormat="1" applyFont="1" applyFill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165" fontId="3" fillId="0" borderId="2" xfId="1" applyNumberFormat="1" applyFont="1" applyFill="1" applyBorder="1" applyAlignment="1">
      <alignment horizontal="centerContinuous" vertical="center"/>
    </xf>
    <xf numFmtId="165" fontId="3" fillId="0" borderId="0" xfId="2" applyNumberFormat="1" applyFont="1" applyAlignment="1">
      <alignment horizontal="centerContinuous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1" quotePrefix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/>
    <xf numFmtId="165" fontId="3" fillId="0" borderId="1" xfId="1" applyNumberFormat="1" applyFont="1" applyFill="1" applyBorder="1" applyAlignment="1">
      <alignment vertical="center"/>
    </xf>
    <xf numFmtId="165" fontId="3" fillId="0" borderId="0" xfId="5" applyNumberFormat="1" applyFont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0" borderId="0" xfId="5" applyNumberFormat="1" applyFont="1" applyAlignment="1">
      <alignment horizontal="centerContinuous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1" xfId="5" applyNumberFormat="1" applyFont="1" applyBorder="1" applyAlignment="1">
      <alignment horizontal="centerContinuous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centerContinuous" vertical="center"/>
    </xf>
    <xf numFmtId="165" fontId="3" fillId="0" borderId="2" xfId="5" applyNumberFormat="1" applyFont="1" applyBorder="1" applyAlignment="1">
      <alignment horizontal="centerContinuous" vertical="center"/>
    </xf>
    <xf numFmtId="165" fontId="3" fillId="0" borderId="2" xfId="6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centerContinuous" vertical="center"/>
    </xf>
    <xf numFmtId="165" fontId="2" fillId="0" borderId="0" xfId="5" applyNumberFormat="1" applyFont="1" applyAlignment="1">
      <alignment horizontal="center" vertical="center"/>
    </xf>
    <xf numFmtId="165" fontId="2" fillId="0" borderId="2" xfId="5" applyNumberFormat="1" applyFont="1" applyBorder="1" applyAlignment="1">
      <alignment horizontal="center" vertical="center"/>
    </xf>
    <xf numFmtId="165" fontId="2" fillId="0" borderId="1" xfId="5" applyNumberFormat="1" applyFont="1" applyBorder="1" applyAlignment="1">
      <alignment vertical="center"/>
    </xf>
    <xf numFmtId="165" fontId="2" fillId="0" borderId="0" xfId="5" applyNumberFormat="1" applyFont="1" applyAlignment="1">
      <alignment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quotePrefix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1" xfId="5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Alignment="1">
      <alignment vertical="top"/>
    </xf>
    <xf numFmtId="165" fontId="3" fillId="0" borderId="1" xfId="7" applyNumberFormat="1" applyFont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top"/>
    </xf>
    <xf numFmtId="165" fontId="3" fillId="0" borderId="3" xfId="1" applyNumberFormat="1" applyFont="1" applyFill="1" applyBorder="1" applyAlignment="1">
      <alignment horizontal="right" vertical="top"/>
    </xf>
    <xf numFmtId="165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centerContinuous" vertical="center"/>
    </xf>
    <xf numFmtId="167" fontId="7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0" xfId="9" applyNumberFormat="1" applyFont="1" applyFill="1"/>
    <xf numFmtId="165" fontId="3" fillId="0" borderId="1" xfId="9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2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5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1" xfId="5" applyFont="1" applyBorder="1" applyAlignment="1">
      <alignment horizontal="left" vertical="center"/>
    </xf>
    <xf numFmtId="165" fontId="2" fillId="0" borderId="1" xfId="5" applyNumberFormat="1" applyFont="1" applyBorder="1" applyAlignment="1">
      <alignment horizontal="center" vertical="center"/>
    </xf>
    <xf numFmtId="165" fontId="2" fillId="0" borderId="4" xfId="5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</cellXfs>
  <cellStyles count="13">
    <cellStyle name="Comma 2 7" xfId="9" xr:uid="{B3990667-50CC-4354-92F6-184B7DCA9FA4}"/>
    <cellStyle name="Comma 2 7 5" xfId="1" xr:uid="{041DC113-A48D-4509-90EC-D17BFC8FC5EA}"/>
    <cellStyle name="Comma 2 7 5 2" xfId="10" xr:uid="{E1D5B3B7-8426-47B1-9D88-60006DA3F155}"/>
    <cellStyle name="Comma 3 2 13 3" xfId="8" xr:uid="{623A3C76-8A25-49DC-930F-8C770307014D}"/>
    <cellStyle name="Comma 3 2 13 3 2" xfId="12" xr:uid="{71DD49F2-1DE1-4FF3-85FD-426175ACA261}"/>
    <cellStyle name="Comma 3 2 6" xfId="6" xr:uid="{931CBCD7-68FD-4C97-9F98-44CF8575E39B}"/>
    <cellStyle name="Comma 3 2 6 2" xfId="11" xr:uid="{14EEB504-9937-4963-A1B1-13E8B99ECCC7}"/>
    <cellStyle name="Normal" xfId="0" builtinId="0"/>
    <cellStyle name="Normal 10" xfId="4" xr:uid="{44D90B68-4F5E-4EE4-84B6-71165688C7FC}"/>
    <cellStyle name="Normal 2 3 2" xfId="2" xr:uid="{D340711F-BB4A-4F0A-9E1D-AF1A04F7F4BA}"/>
    <cellStyle name="Normal 7 2 2" xfId="5" xr:uid="{6A1523BC-0221-4B47-B03E-096F99B90277}"/>
    <cellStyle name="Normal 9 2" xfId="3" xr:uid="{A1683858-BABD-4624-9918-2F60D7A7464F}"/>
    <cellStyle name="Normal_Major Q2'06" xfId="7" xr:uid="{73C981DB-7424-4804-9CCD-12FDD06A1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78F3-457B-4210-B314-35EDECB58007}">
  <dimension ref="A1:K144"/>
  <sheetViews>
    <sheetView tabSelected="1" topLeftCell="A47" zoomScaleNormal="100" zoomScaleSheetLayoutView="95" workbookViewId="0">
      <selection activeCell="A66" sqref="A66"/>
    </sheetView>
  </sheetViews>
  <sheetFormatPr defaultColWidth="9.140625" defaultRowHeight="20.100000000000001" customHeight="1" x14ac:dyDescent="0.5"/>
  <cols>
    <col min="1" max="1" width="1.42578125" style="29" customWidth="1"/>
    <col min="2" max="2" width="38" style="29" customWidth="1"/>
    <col min="3" max="3" width="8.42578125" style="29" customWidth="1"/>
    <col min="4" max="4" width="0.5703125" style="29" customWidth="1"/>
    <col min="5" max="5" width="14.7109375" style="97" customWidth="1"/>
    <col min="6" max="6" width="0.5703125" style="97" customWidth="1"/>
    <col min="7" max="7" width="14.7109375" style="98" customWidth="1"/>
    <col min="8" max="8" width="0.5703125" style="98" customWidth="1"/>
    <col min="9" max="9" width="14.7109375" style="98" customWidth="1"/>
    <col min="10" max="10" width="0.5703125" style="98" customWidth="1"/>
    <col min="11" max="11" width="14.7109375" style="98" customWidth="1"/>
    <col min="12" max="12" width="9.140625" style="29" customWidth="1"/>
    <col min="13" max="16384" width="9.140625" style="29"/>
  </cols>
  <sheetData>
    <row r="1" spans="1:11" ht="21" customHeight="1" x14ac:dyDescent="0.5">
      <c r="A1" s="28" t="s">
        <v>137</v>
      </c>
    </row>
    <row r="2" spans="1:11" ht="21" customHeight="1" x14ac:dyDescent="0.5">
      <c r="A2" s="30" t="s">
        <v>0</v>
      </c>
      <c r="B2" s="30"/>
      <c r="C2" s="31"/>
      <c r="D2" s="31"/>
      <c r="E2" s="99"/>
      <c r="F2" s="99"/>
    </row>
    <row r="3" spans="1:11" ht="21" customHeight="1" x14ac:dyDescent="0.5">
      <c r="A3" s="32" t="s">
        <v>139</v>
      </c>
      <c r="B3" s="32"/>
      <c r="C3" s="33"/>
      <c r="D3" s="33"/>
      <c r="E3" s="100"/>
      <c r="F3" s="100"/>
      <c r="G3" s="101"/>
      <c r="H3" s="101"/>
      <c r="I3" s="101"/>
      <c r="J3" s="101"/>
      <c r="K3" s="101"/>
    </row>
    <row r="4" spans="1:11" ht="21" customHeight="1" x14ac:dyDescent="0.5">
      <c r="A4" s="30"/>
      <c r="B4" s="30"/>
      <c r="C4" s="31"/>
      <c r="D4" s="31"/>
      <c r="E4" s="99"/>
      <c r="F4" s="99"/>
      <c r="G4" s="102"/>
      <c r="H4" s="102"/>
      <c r="I4" s="102"/>
      <c r="J4" s="102"/>
      <c r="K4" s="102"/>
    </row>
    <row r="5" spans="1:11" ht="21" customHeight="1" x14ac:dyDescent="0.5">
      <c r="A5" s="30"/>
      <c r="B5" s="30"/>
      <c r="C5" s="31"/>
      <c r="D5" s="31"/>
      <c r="E5" s="183" t="s">
        <v>1</v>
      </c>
      <c r="F5" s="183"/>
      <c r="G5" s="183"/>
      <c r="H5" s="99"/>
      <c r="I5" s="183" t="s">
        <v>2</v>
      </c>
      <c r="J5" s="183"/>
      <c r="K5" s="183"/>
    </row>
    <row r="6" spans="1:11" ht="21" customHeight="1" x14ac:dyDescent="0.5">
      <c r="A6" s="30"/>
      <c r="B6" s="30"/>
      <c r="C6" s="31"/>
      <c r="D6" s="31"/>
      <c r="E6" s="103" t="s">
        <v>3</v>
      </c>
      <c r="F6" s="104"/>
      <c r="G6" s="103" t="s">
        <v>4</v>
      </c>
      <c r="H6" s="99"/>
      <c r="I6" s="103" t="s">
        <v>3</v>
      </c>
      <c r="J6" s="104"/>
      <c r="K6" s="103" t="s">
        <v>4</v>
      </c>
    </row>
    <row r="7" spans="1:11" ht="21" customHeight="1" x14ac:dyDescent="0.5">
      <c r="A7" s="30"/>
      <c r="B7" s="30"/>
      <c r="C7" s="31"/>
      <c r="D7" s="31"/>
      <c r="E7" s="103" t="s">
        <v>5</v>
      </c>
      <c r="F7" s="104"/>
      <c r="G7" s="103" t="s">
        <v>6</v>
      </c>
      <c r="H7" s="99"/>
      <c r="I7" s="103" t="s">
        <v>5</v>
      </c>
      <c r="J7" s="104"/>
      <c r="K7" s="103" t="s">
        <v>6</v>
      </c>
    </row>
    <row r="8" spans="1:11" s="28" customFormat="1" ht="21" customHeight="1" x14ac:dyDescent="0.5">
      <c r="C8" s="34"/>
      <c r="D8" s="34"/>
      <c r="E8" s="103" t="s">
        <v>140</v>
      </c>
      <c r="F8" s="105"/>
      <c r="G8" s="103" t="s">
        <v>7</v>
      </c>
      <c r="H8" s="106"/>
      <c r="I8" s="103" t="s">
        <v>140</v>
      </c>
      <c r="J8" s="105"/>
      <c r="K8" s="103" t="s">
        <v>7</v>
      </c>
    </row>
    <row r="9" spans="1:11" s="28" customFormat="1" ht="21" customHeight="1" x14ac:dyDescent="0.5">
      <c r="C9" s="35" t="s">
        <v>8</v>
      </c>
      <c r="D9" s="36"/>
      <c r="E9" s="107" t="s">
        <v>9</v>
      </c>
      <c r="F9" s="108"/>
      <c r="G9" s="107" t="s">
        <v>9</v>
      </c>
      <c r="H9" s="106"/>
      <c r="I9" s="107" t="s">
        <v>9</v>
      </c>
      <c r="J9" s="106"/>
      <c r="K9" s="107" t="s">
        <v>9</v>
      </c>
    </row>
    <row r="10" spans="1:11" s="28" customFormat="1" ht="21" customHeight="1" x14ac:dyDescent="0.5">
      <c r="A10" s="28" t="s">
        <v>10</v>
      </c>
      <c r="C10" s="34"/>
      <c r="D10" s="34"/>
      <c r="E10" s="109"/>
      <c r="F10" s="110"/>
      <c r="G10" s="109"/>
      <c r="H10" s="111"/>
      <c r="I10" s="109"/>
      <c r="J10" s="111"/>
      <c r="K10" s="109"/>
    </row>
    <row r="11" spans="1:11" ht="6" customHeight="1" x14ac:dyDescent="0.5">
      <c r="B11" s="28"/>
      <c r="C11" s="37"/>
      <c r="D11" s="37"/>
      <c r="E11" s="109"/>
      <c r="F11" s="1"/>
      <c r="G11" s="109"/>
      <c r="H11" s="111"/>
      <c r="I11" s="109"/>
      <c r="J11" s="111"/>
      <c r="K11" s="109"/>
    </row>
    <row r="12" spans="1:11" ht="21" customHeight="1" x14ac:dyDescent="0.5">
      <c r="A12" s="28" t="s">
        <v>11</v>
      </c>
      <c r="B12" s="28"/>
      <c r="C12" s="37"/>
      <c r="D12" s="37"/>
      <c r="E12" s="109"/>
      <c r="F12" s="1"/>
      <c r="G12" s="109"/>
      <c r="H12" s="111"/>
      <c r="I12" s="109"/>
      <c r="J12" s="111"/>
      <c r="K12" s="109"/>
    </row>
    <row r="13" spans="1:11" ht="6" customHeight="1" x14ac:dyDescent="0.5">
      <c r="A13" s="28"/>
      <c r="B13" s="28"/>
      <c r="C13" s="37"/>
      <c r="D13" s="37"/>
      <c r="E13" s="109"/>
      <c r="F13" s="1"/>
      <c r="G13" s="109"/>
      <c r="H13" s="111"/>
      <c r="I13" s="109"/>
      <c r="J13" s="111"/>
      <c r="K13" s="109"/>
    </row>
    <row r="14" spans="1:11" ht="21" customHeight="1" x14ac:dyDescent="0.5">
      <c r="A14" s="38" t="s">
        <v>12</v>
      </c>
      <c r="B14" s="38"/>
      <c r="C14" s="1"/>
      <c r="D14" s="37"/>
      <c r="E14" s="111">
        <v>168812614</v>
      </c>
      <c r="F14" s="111"/>
      <c r="G14" s="111">
        <v>111886560</v>
      </c>
      <c r="H14" s="111"/>
      <c r="I14" s="111">
        <v>166751676</v>
      </c>
      <c r="J14" s="111"/>
      <c r="K14" s="111">
        <v>109784077</v>
      </c>
    </row>
    <row r="15" spans="1:11" ht="21" customHeight="1" x14ac:dyDescent="0.5">
      <c r="A15" s="38" t="s">
        <v>144</v>
      </c>
      <c r="B15" s="38"/>
      <c r="C15" s="1"/>
      <c r="D15" s="37"/>
      <c r="E15" s="111"/>
      <c r="F15" s="111"/>
      <c r="G15" s="111"/>
      <c r="H15" s="111"/>
      <c r="I15" s="111"/>
      <c r="J15" s="111"/>
      <c r="K15" s="111"/>
    </row>
    <row r="16" spans="1:11" ht="21" customHeight="1" x14ac:dyDescent="0.5">
      <c r="A16" s="38"/>
      <c r="B16" s="38" t="s">
        <v>136</v>
      </c>
      <c r="C16" s="1">
        <v>5</v>
      </c>
      <c r="D16" s="37"/>
      <c r="E16" s="111">
        <v>18433460</v>
      </c>
      <c r="F16" s="111"/>
      <c r="G16" s="111">
        <v>18393226</v>
      </c>
      <c r="H16" s="111"/>
      <c r="I16" s="111">
        <v>18433460</v>
      </c>
      <c r="J16" s="111"/>
      <c r="K16" s="111">
        <v>18393226</v>
      </c>
    </row>
    <row r="17" spans="1:11" ht="21" customHeight="1" x14ac:dyDescent="0.5">
      <c r="A17" s="38" t="s">
        <v>177</v>
      </c>
      <c r="B17" s="38"/>
      <c r="C17" s="1"/>
      <c r="D17" s="37"/>
      <c r="E17" s="111">
        <v>109151993</v>
      </c>
      <c r="F17" s="111"/>
      <c r="G17" s="111">
        <v>187355132</v>
      </c>
      <c r="H17" s="111"/>
      <c r="I17" s="111">
        <v>109151993</v>
      </c>
      <c r="J17" s="111"/>
      <c r="K17" s="111">
        <v>187355132</v>
      </c>
    </row>
    <row r="18" spans="1:11" ht="21" customHeight="1" x14ac:dyDescent="0.5">
      <c r="A18" s="38" t="s">
        <v>13</v>
      </c>
      <c r="B18" s="38"/>
      <c r="C18" s="37">
        <v>8</v>
      </c>
      <c r="D18" s="37"/>
      <c r="E18" s="109">
        <v>173222608</v>
      </c>
      <c r="F18" s="111"/>
      <c r="G18" s="109">
        <v>142513796</v>
      </c>
      <c r="H18" s="111"/>
      <c r="I18" s="111">
        <v>173222608</v>
      </c>
      <c r="J18" s="111"/>
      <c r="K18" s="111">
        <v>142513796</v>
      </c>
    </row>
    <row r="19" spans="1:11" ht="21" customHeight="1" x14ac:dyDescent="0.5">
      <c r="A19" s="38" t="s">
        <v>14</v>
      </c>
      <c r="B19" s="38"/>
      <c r="C19" s="1"/>
      <c r="D19" s="37"/>
      <c r="E19" s="112">
        <v>23239712</v>
      </c>
      <c r="F19" s="111"/>
      <c r="G19" s="112">
        <v>17520315</v>
      </c>
      <c r="H19" s="111"/>
      <c r="I19" s="112">
        <v>23239575</v>
      </c>
      <c r="J19" s="111"/>
      <c r="K19" s="112">
        <v>17520178</v>
      </c>
    </row>
    <row r="20" spans="1:11" ht="6" customHeight="1" x14ac:dyDescent="0.5">
      <c r="A20" s="38"/>
      <c r="B20" s="38"/>
      <c r="C20" s="37"/>
      <c r="D20" s="37"/>
      <c r="E20" s="111"/>
      <c r="F20" s="111"/>
      <c r="G20" s="111"/>
      <c r="H20" s="111"/>
      <c r="I20" s="111"/>
      <c r="J20" s="111"/>
      <c r="K20" s="111"/>
    </row>
    <row r="21" spans="1:11" ht="21" customHeight="1" x14ac:dyDescent="0.5">
      <c r="A21" s="30" t="s">
        <v>15</v>
      </c>
      <c r="C21" s="37"/>
      <c r="D21" s="37"/>
      <c r="E21" s="112">
        <f>SUM(E14:E20)</f>
        <v>492860387</v>
      </c>
      <c r="F21" s="111"/>
      <c r="G21" s="112">
        <f>SUM(G14:G20)</f>
        <v>477669029</v>
      </c>
      <c r="H21" s="111"/>
      <c r="I21" s="112">
        <f>SUM(I14:I20)</f>
        <v>490799312</v>
      </c>
      <c r="J21" s="111"/>
      <c r="K21" s="112">
        <f>SUM(K14:K20)</f>
        <v>475566409</v>
      </c>
    </row>
    <row r="22" spans="1:11" ht="21" customHeight="1" x14ac:dyDescent="0.5">
      <c r="A22" s="38"/>
      <c r="B22" s="38"/>
      <c r="C22" s="37"/>
      <c r="D22" s="37"/>
      <c r="E22" s="111"/>
      <c r="F22" s="111"/>
      <c r="G22" s="111"/>
      <c r="H22" s="111"/>
      <c r="I22" s="111"/>
      <c r="J22" s="111"/>
      <c r="K22" s="111"/>
    </row>
    <row r="23" spans="1:11" ht="21" customHeight="1" x14ac:dyDescent="0.5">
      <c r="A23" s="30" t="s">
        <v>16</v>
      </c>
      <c r="B23" s="30"/>
      <c r="C23" s="37"/>
      <c r="D23" s="37"/>
      <c r="E23" s="109"/>
      <c r="F23" s="111"/>
      <c r="G23" s="109"/>
      <c r="H23" s="111"/>
      <c r="I23" s="109"/>
      <c r="J23" s="111"/>
      <c r="K23" s="109"/>
    </row>
    <row r="24" spans="1:11" ht="6" customHeight="1" x14ac:dyDescent="0.5">
      <c r="A24" s="30"/>
      <c r="B24" s="30"/>
      <c r="C24" s="37"/>
      <c r="D24" s="37"/>
      <c r="E24" s="109"/>
      <c r="F24" s="111"/>
      <c r="G24" s="109"/>
      <c r="H24" s="111"/>
      <c r="I24" s="109"/>
      <c r="J24" s="111"/>
      <c r="K24" s="109"/>
    </row>
    <row r="25" spans="1:11" ht="21" customHeight="1" x14ac:dyDescent="0.5">
      <c r="A25" s="38" t="s">
        <v>17</v>
      </c>
      <c r="B25" s="38"/>
      <c r="C25" s="1"/>
      <c r="D25" s="37"/>
      <c r="E25" s="111">
        <v>74734169</v>
      </c>
      <c r="F25" s="111"/>
      <c r="G25" s="111">
        <v>67247547</v>
      </c>
      <c r="H25" s="111"/>
      <c r="I25" s="111">
        <v>74734169</v>
      </c>
      <c r="J25" s="111"/>
      <c r="K25" s="111">
        <v>67247547</v>
      </c>
    </row>
    <row r="26" spans="1:11" ht="21" customHeight="1" x14ac:dyDescent="0.5">
      <c r="A26" s="38" t="s">
        <v>135</v>
      </c>
      <c r="B26" s="38"/>
      <c r="G26" s="97"/>
      <c r="H26" s="97"/>
      <c r="I26" s="97"/>
      <c r="J26" s="97"/>
      <c r="K26" s="97"/>
    </row>
    <row r="27" spans="1:11" ht="21" customHeight="1" x14ac:dyDescent="0.5">
      <c r="A27" s="38"/>
      <c r="B27" s="38" t="s">
        <v>145</v>
      </c>
      <c r="C27" s="1">
        <v>5</v>
      </c>
      <c r="D27" s="37"/>
      <c r="E27" s="111">
        <v>41600</v>
      </c>
      <c r="F27" s="111"/>
      <c r="G27" s="111">
        <v>44000</v>
      </c>
      <c r="H27" s="111"/>
      <c r="I27" s="111">
        <v>41600</v>
      </c>
      <c r="J27" s="111"/>
      <c r="K27" s="111">
        <v>44000</v>
      </c>
    </row>
    <row r="28" spans="1:11" ht="21" customHeight="1" x14ac:dyDescent="0.5">
      <c r="A28" s="38" t="s">
        <v>18</v>
      </c>
      <c r="B28" s="38"/>
      <c r="C28" s="1">
        <v>9</v>
      </c>
      <c r="D28" s="37"/>
      <c r="E28" s="111">
        <v>0</v>
      </c>
      <c r="F28" s="111"/>
      <c r="G28" s="111">
        <v>0</v>
      </c>
      <c r="H28" s="111"/>
      <c r="I28" s="111">
        <v>12499625</v>
      </c>
      <c r="J28" s="111"/>
      <c r="K28" s="111">
        <v>12499625</v>
      </c>
    </row>
    <row r="29" spans="1:11" ht="21" customHeight="1" x14ac:dyDescent="0.5">
      <c r="A29" s="38" t="s">
        <v>19</v>
      </c>
      <c r="B29" s="38"/>
      <c r="C29" s="1">
        <v>9</v>
      </c>
      <c r="D29" s="37"/>
      <c r="E29" s="111">
        <v>47240000</v>
      </c>
      <c r="F29" s="111"/>
      <c r="G29" s="111">
        <v>47240000</v>
      </c>
      <c r="H29" s="111"/>
      <c r="I29" s="111">
        <v>47700000</v>
      </c>
      <c r="J29" s="111"/>
      <c r="K29" s="111">
        <v>47700000</v>
      </c>
    </row>
    <row r="30" spans="1:11" ht="21" customHeight="1" x14ac:dyDescent="0.5">
      <c r="A30" s="38" t="s">
        <v>20</v>
      </c>
      <c r="C30" s="1">
        <v>9</v>
      </c>
      <c r="D30" s="37"/>
      <c r="E30" s="111">
        <v>14839715</v>
      </c>
      <c r="F30" s="111"/>
      <c r="G30" s="111">
        <v>14026288</v>
      </c>
      <c r="H30" s="111"/>
      <c r="I30" s="111">
        <v>0</v>
      </c>
      <c r="J30" s="111"/>
      <c r="K30" s="111">
        <v>0</v>
      </c>
    </row>
    <row r="31" spans="1:11" ht="21" customHeight="1" x14ac:dyDescent="0.5">
      <c r="A31" s="38" t="s">
        <v>21</v>
      </c>
      <c r="B31" s="39"/>
      <c r="C31" s="37">
        <v>10</v>
      </c>
      <c r="D31" s="37"/>
      <c r="E31" s="111">
        <v>341800027</v>
      </c>
      <c r="F31" s="111"/>
      <c r="G31" s="111">
        <v>345948361</v>
      </c>
      <c r="H31" s="111"/>
      <c r="I31" s="111">
        <v>341800027</v>
      </c>
      <c r="J31" s="111"/>
      <c r="K31" s="111">
        <v>345948361</v>
      </c>
    </row>
    <row r="32" spans="1:11" ht="21" customHeight="1" x14ac:dyDescent="0.5">
      <c r="A32" s="38" t="s">
        <v>22</v>
      </c>
      <c r="B32" s="39"/>
      <c r="C32" s="1">
        <v>10</v>
      </c>
      <c r="D32" s="37"/>
      <c r="E32" s="111">
        <v>33306842</v>
      </c>
      <c r="F32" s="111"/>
      <c r="G32" s="111">
        <v>35084251</v>
      </c>
      <c r="H32" s="111"/>
      <c r="I32" s="111">
        <v>33306842</v>
      </c>
      <c r="J32" s="111"/>
      <c r="K32" s="111">
        <v>35084251</v>
      </c>
    </row>
    <row r="33" spans="1:11" ht="21" customHeight="1" x14ac:dyDescent="0.5">
      <c r="A33" s="29" t="s">
        <v>23</v>
      </c>
      <c r="C33" s="1">
        <v>10</v>
      </c>
      <c r="D33" s="37"/>
      <c r="E33" s="111">
        <v>1389534</v>
      </c>
      <c r="F33" s="111"/>
      <c r="G33" s="111">
        <v>1580050</v>
      </c>
      <c r="H33" s="111"/>
      <c r="I33" s="111">
        <v>1389534</v>
      </c>
      <c r="J33" s="111"/>
      <c r="K33" s="111">
        <v>1580050</v>
      </c>
    </row>
    <row r="34" spans="1:11" ht="21" customHeight="1" x14ac:dyDescent="0.5">
      <c r="A34" s="29" t="s">
        <v>24</v>
      </c>
      <c r="C34" s="1"/>
      <c r="D34" s="37"/>
      <c r="E34" s="112">
        <v>5597049</v>
      </c>
      <c r="F34" s="109"/>
      <c r="G34" s="112">
        <v>5845900</v>
      </c>
      <c r="H34" s="109"/>
      <c r="I34" s="112">
        <v>5597049</v>
      </c>
      <c r="J34" s="109"/>
      <c r="K34" s="112">
        <v>5845900</v>
      </c>
    </row>
    <row r="35" spans="1:11" ht="6" customHeight="1" x14ac:dyDescent="0.5">
      <c r="C35" s="37"/>
      <c r="D35" s="37"/>
      <c r="E35" s="111"/>
      <c r="F35" s="111"/>
      <c r="G35" s="111"/>
      <c r="H35" s="111"/>
      <c r="I35" s="111"/>
      <c r="J35" s="111"/>
      <c r="K35" s="111"/>
    </row>
    <row r="36" spans="1:11" ht="21" customHeight="1" x14ac:dyDescent="0.5">
      <c r="A36" s="28" t="s">
        <v>25</v>
      </c>
      <c r="C36" s="37"/>
      <c r="D36" s="37"/>
      <c r="E36" s="112">
        <f>SUM(E25:E34)</f>
        <v>518948936</v>
      </c>
      <c r="F36" s="109"/>
      <c r="G36" s="112">
        <f>SUM(G25:G34)</f>
        <v>517016397</v>
      </c>
      <c r="H36" s="109"/>
      <c r="I36" s="112">
        <f>SUM(I25:I34)</f>
        <v>517068846</v>
      </c>
      <c r="J36" s="111"/>
      <c r="K36" s="112">
        <f>SUM(K25:K34)</f>
        <v>515949734</v>
      </c>
    </row>
    <row r="37" spans="1:11" ht="6" customHeight="1" x14ac:dyDescent="0.5">
      <c r="C37" s="37"/>
      <c r="D37" s="37"/>
      <c r="E37" s="111"/>
      <c r="F37" s="109"/>
      <c r="G37" s="111"/>
      <c r="H37" s="109"/>
      <c r="I37" s="111"/>
      <c r="J37" s="111"/>
      <c r="K37" s="111"/>
    </row>
    <row r="38" spans="1:11" ht="21" customHeight="1" thickBot="1" x14ac:dyDescent="0.55000000000000004">
      <c r="A38" s="28" t="s">
        <v>26</v>
      </c>
      <c r="B38" s="28"/>
      <c r="C38" s="37"/>
      <c r="D38" s="37"/>
      <c r="E38" s="113">
        <f>SUM(E21+E36)</f>
        <v>1011809323</v>
      </c>
      <c r="F38" s="109"/>
      <c r="G38" s="113">
        <f>SUM(G21+G36)</f>
        <v>994685426</v>
      </c>
      <c r="H38" s="109"/>
      <c r="I38" s="113">
        <f>SUM(I21+I36)</f>
        <v>1007868158</v>
      </c>
      <c r="J38" s="111"/>
      <c r="K38" s="113">
        <f>SUM(K21+K36)</f>
        <v>991516143</v>
      </c>
    </row>
    <row r="39" spans="1:11" ht="21" customHeight="1" thickTop="1" x14ac:dyDescent="0.5">
      <c r="A39" s="28"/>
      <c r="B39" s="28"/>
      <c r="C39" s="37"/>
      <c r="D39" s="37"/>
      <c r="E39" s="111"/>
      <c r="F39" s="109"/>
      <c r="G39" s="111"/>
      <c r="H39" s="109"/>
      <c r="I39" s="111"/>
      <c r="J39" s="111"/>
      <c r="K39" s="111"/>
    </row>
    <row r="40" spans="1:11" ht="21" customHeight="1" x14ac:dyDescent="0.5">
      <c r="A40" s="28"/>
      <c r="B40" s="28"/>
      <c r="C40" s="37"/>
      <c r="D40" s="37"/>
      <c r="E40" s="111"/>
      <c r="F40" s="109"/>
      <c r="G40" s="111"/>
      <c r="H40" s="109"/>
      <c r="I40" s="111"/>
      <c r="J40" s="111"/>
      <c r="K40" s="111"/>
    </row>
    <row r="41" spans="1:11" ht="21" customHeight="1" x14ac:dyDescent="0.5">
      <c r="A41" s="28"/>
      <c r="B41" s="28"/>
      <c r="C41" s="37"/>
      <c r="D41" s="37"/>
      <c r="E41" s="111"/>
      <c r="F41" s="109"/>
      <c r="G41" s="111"/>
      <c r="H41" s="109"/>
      <c r="I41" s="111"/>
      <c r="J41" s="111"/>
      <c r="K41" s="111"/>
    </row>
    <row r="42" spans="1:11" ht="21" customHeight="1" x14ac:dyDescent="0.5">
      <c r="A42" s="28"/>
      <c r="B42" s="28"/>
      <c r="C42" s="37"/>
      <c r="D42" s="37"/>
      <c r="E42" s="111"/>
      <c r="F42" s="109"/>
      <c r="G42" s="111"/>
      <c r="H42" s="109"/>
      <c r="I42" s="111"/>
      <c r="J42" s="111"/>
      <c r="K42" s="111"/>
    </row>
    <row r="43" spans="1:11" ht="21" customHeight="1" x14ac:dyDescent="0.5">
      <c r="A43" s="28"/>
      <c r="B43" s="28"/>
      <c r="C43" s="37"/>
      <c r="D43" s="37"/>
      <c r="E43" s="111"/>
      <c r="F43" s="109"/>
      <c r="G43" s="111"/>
      <c r="H43" s="109"/>
      <c r="I43" s="111"/>
      <c r="J43" s="111"/>
      <c r="K43" s="111"/>
    </row>
    <row r="44" spans="1:11" ht="21" customHeight="1" x14ac:dyDescent="0.5">
      <c r="A44" s="28"/>
      <c r="B44" s="28"/>
      <c r="C44" s="37"/>
      <c r="D44" s="37"/>
      <c r="E44" s="111"/>
      <c r="F44" s="109"/>
      <c r="G44" s="111"/>
      <c r="H44" s="109"/>
      <c r="I44" s="111"/>
      <c r="J44" s="111"/>
      <c r="K44" s="111"/>
    </row>
    <row r="45" spans="1:11" ht="21" customHeight="1" x14ac:dyDescent="0.5">
      <c r="A45" s="28"/>
      <c r="B45" s="28"/>
      <c r="C45" s="37"/>
      <c r="D45" s="37"/>
      <c r="E45" s="111"/>
      <c r="F45" s="109"/>
      <c r="G45" s="111"/>
      <c r="H45" s="109"/>
      <c r="I45" s="111"/>
      <c r="J45" s="111"/>
      <c r="K45" s="111"/>
    </row>
    <row r="46" spans="1:11" ht="18.75" customHeight="1" x14ac:dyDescent="0.5">
      <c r="A46" s="28"/>
      <c r="B46" s="28"/>
      <c r="C46" s="37"/>
      <c r="D46" s="37"/>
      <c r="E46" s="111"/>
      <c r="F46" s="109"/>
      <c r="G46" s="111"/>
      <c r="H46" s="109"/>
      <c r="I46" s="111"/>
      <c r="J46" s="111"/>
      <c r="K46" s="111"/>
    </row>
    <row r="47" spans="1:11" ht="6" customHeight="1" x14ac:dyDescent="0.5">
      <c r="A47" s="28"/>
      <c r="B47" s="28"/>
      <c r="C47" s="37"/>
      <c r="D47" s="37"/>
      <c r="E47" s="111"/>
      <c r="F47" s="109"/>
      <c r="G47" s="111"/>
      <c r="H47" s="109"/>
      <c r="I47" s="111"/>
      <c r="J47" s="111"/>
      <c r="K47" s="111"/>
    </row>
    <row r="48" spans="1:11" ht="21.95" customHeight="1" x14ac:dyDescent="0.5">
      <c r="A48" s="184" t="s">
        <v>27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</row>
    <row r="49" spans="1:11" s="28" customFormat="1" ht="21" customHeight="1" x14ac:dyDescent="0.5">
      <c r="A49" s="30" t="str">
        <f>+A1</f>
        <v>บริษัท ร้อกเวิธ จำกัด (มหาชน)</v>
      </c>
      <c r="E49" s="114"/>
      <c r="F49" s="114"/>
      <c r="G49" s="114"/>
      <c r="H49" s="114"/>
      <c r="I49" s="114"/>
      <c r="J49" s="114"/>
      <c r="K49" s="114"/>
    </row>
    <row r="50" spans="1:11" ht="21" customHeight="1" x14ac:dyDescent="0.5">
      <c r="A50" s="30" t="s">
        <v>0</v>
      </c>
      <c r="B50" s="30"/>
      <c r="C50" s="31"/>
      <c r="D50" s="31"/>
      <c r="E50" s="99"/>
      <c r="F50" s="99"/>
    </row>
    <row r="51" spans="1:11" ht="21" customHeight="1" x14ac:dyDescent="0.5">
      <c r="A51" s="32" t="str">
        <f>A3</f>
        <v>ณ วันที่ 31 มีนาคม พ.ศ. 2569</v>
      </c>
      <c r="B51" s="32"/>
      <c r="C51" s="33"/>
      <c r="D51" s="33"/>
      <c r="E51" s="100"/>
      <c r="F51" s="100"/>
      <c r="G51" s="101"/>
      <c r="H51" s="101"/>
      <c r="I51" s="101"/>
      <c r="J51" s="101"/>
      <c r="K51" s="101"/>
    </row>
    <row r="52" spans="1:11" ht="21" customHeight="1" x14ac:dyDescent="0.5">
      <c r="A52" s="30"/>
      <c r="B52" s="30"/>
      <c r="C52" s="31"/>
      <c r="D52" s="31"/>
      <c r="E52" s="99"/>
      <c r="F52" s="99"/>
      <c r="G52" s="102"/>
      <c r="H52" s="102"/>
      <c r="I52" s="102"/>
      <c r="J52" s="102"/>
      <c r="K52" s="102"/>
    </row>
    <row r="53" spans="1:11" ht="21" customHeight="1" x14ac:dyDescent="0.5">
      <c r="A53" s="30"/>
      <c r="B53" s="30"/>
      <c r="C53" s="31"/>
      <c r="D53" s="31"/>
      <c r="E53" s="183" t="s">
        <v>1</v>
      </c>
      <c r="F53" s="183"/>
      <c r="G53" s="183"/>
      <c r="H53" s="99"/>
      <c r="I53" s="183" t="s">
        <v>2</v>
      </c>
      <c r="J53" s="183"/>
      <c r="K53" s="183"/>
    </row>
    <row r="54" spans="1:11" ht="21" customHeight="1" x14ac:dyDescent="0.5">
      <c r="A54" s="30"/>
      <c r="B54" s="30"/>
      <c r="C54" s="31"/>
      <c r="D54" s="31"/>
      <c r="E54" s="103" t="s">
        <v>3</v>
      </c>
      <c r="F54" s="104"/>
      <c r="G54" s="103" t="s">
        <v>4</v>
      </c>
      <c r="H54" s="99"/>
      <c r="I54" s="103" t="s">
        <v>3</v>
      </c>
      <c r="J54" s="104"/>
      <c r="K54" s="103" t="s">
        <v>4</v>
      </c>
    </row>
    <row r="55" spans="1:11" ht="21" customHeight="1" x14ac:dyDescent="0.5">
      <c r="A55" s="30"/>
      <c r="B55" s="30"/>
      <c r="C55" s="31"/>
      <c r="D55" s="31"/>
      <c r="E55" s="103" t="s">
        <v>5</v>
      </c>
      <c r="F55" s="104"/>
      <c r="G55" s="103" t="s">
        <v>6</v>
      </c>
      <c r="H55" s="99"/>
      <c r="I55" s="103" t="s">
        <v>5</v>
      </c>
      <c r="J55" s="104"/>
      <c r="K55" s="103" t="s">
        <v>6</v>
      </c>
    </row>
    <row r="56" spans="1:11" s="28" customFormat="1" ht="21" customHeight="1" x14ac:dyDescent="0.5">
      <c r="C56" s="34"/>
      <c r="D56" s="34"/>
      <c r="E56" s="103" t="s">
        <v>140</v>
      </c>
      <c r="F56" s="105"/>
      <c r="G56" s="103" t="s">
        <v>7</v>
      </c>
      <c r="H56" s="106"/>
      <c r="I56" s="103" t="s">
        <v>140</v>
      </c>
      <c r="J56" s="105"/>
      <c r="K56" s="103" t="s">
        <v>7</v>
      </c>
    </row>
    <row r="57" spans="1:11" s="28" customFormat="1" ht="21" customHeight="1" x14ac:dyDescent="0.5">
      <c r="C57" s="35" t="s">
        <v>8</v>
      </c>
      <c r="D57" s="36"/>
      <c r="E57" s="107" t="s">
        <v>9</v>
      </c>
      <c r="F57" s="108"/>
      <c r="G57" s="107" t="s">
        <v>9</v>
      </c>
      <c r="H57" s="106"/>
      <c r="I57" s="107" t="s">
        <v>9</v>
      </c>
      <c r="J57" s="106"/>
      <c r="K57" s="107" t="s">
        <v>9</v>
      </c>
    </row>
    <row r="58" spans="1:11" ht="6" customHeight="1" x14ac:dyDescent="0.5">
      <c r="B58" s="30"/>
      <c r="C58" s="37"/>
      <c r="D58" s="37"/>
      <c r="E58" s="98"/>
      <c r="F58" s="115"/>
    </row>
    <row r="59" spans="1:11" ht="21" customHeight="1" x14ac:dyDescent="0.5">
      <c r="A59" s="30" t="s">
        <v>28</v>
      </c>
      <c r="B59" s="28"/>
      <c r="C59" s="34"/>
      <c r="D59" s="34"/>
      <c r="E59" s="109"/>
      <c r="F59" s="110"/>
      <c r="G59" s="109"/>
      <c r="H59" s="111"/>
      <c r="I59" s="109"/>
      <c r="J59" s="111"/>
      <c r="K59" s="109"/>
    </row>
    <row r="60" spans="1:11" ht="6" customHeight="1" x14ac:dyDescent="0.5">
      <c r="B60" s="30"/>
      <c r="C60" s="37"/>
      <c r="D60" s="37"/>
      <c r="E60" s="109"/>
      <c r="F60" s="116"/>
      <c r="G60" s="109"/>
      <c r="H60" s="111"/>
      <c r="I60" s="109"/>
      <c r="J60" s="111"/>
      <c r="K60" s="109"/>
    </row>
    <row r="61" spans="1:11" ht="21" customHeight="1" x14ac:dyDescent="0.5">
      <c r="A61" s="28" t="s">
        <v>29</v>
      </c>
      <c r="B61" s="28"/>
      <c r="C61" s="40"/>
      <c r="D61" s="40"/>
      <c r="E61" s="109"/>
      <c r="F61" s="116"/>
      <c r="G61" s="109"/>
      <c r="H61" s="111"/>
      <c r="I61" s="109"/>
      <c r="J61" s="111"/>
      <c r="K61" s="109"/>
    </row>
    <row r="62" spans="1:11" ht="6" customHeight="1" x14ac:dyDescent="0.5">
      <c r="A62" s="28"/>
      <c r="B62" s="28"/>
      <c r="C62" s="40"/>
      <c r="D62" s="40"/>
      <c r="E62" s="109"/>
      <c r="F62" s="116"/>
      <c r="G62" s="109"/>
      <c r="H62" s="111"/>
      <c r="I62" s="109"/>
      <c r="J62" s="111"/>
      <c r="K62" s="109"/>
    </row>
    <row r="63" spans="1:11" ht="21" customHeight="1" x14ac:dyDescent="0.5">
      <c r="A63" s="29" t="s">
        <v>30</v>
      </c>
      <c r="B63" s="38"/>
      <c r="C63" s="40">
        <v>11</v>
      </c>
      <c r="D63" s="40"/>
      <c r="E63" s="111">
        <v>179188712</v>
      </c>
      <c r="F63" s="116"/>
      <c r="G63" s="111">
        <v>159188712</v>
      </c>
      <c r="H63" s="116"/>
      <c r="I63" s="111">
        <v>179188712</v>
      </c>
      <c r="J63" s="116"/>
      <c r="K63" s="111">
        <v>159188712</v>
      </c>
    </row>
    <row r="64" spans="1:11" ht="21" customHeight="1" x14ac:dyDescent="0.5">
      <c r="A64" s="29" t="s">
        <v>166</v>
      </c>
      <c r="B64" s="38"/>
      <c r="C64" s="40">
        <v>11</v>
      </c>
      <c r="D64" s="40"/>
      <c r="E64" s="111">
        <v>50679007</v>
      </c>
      <c r="F64" s="116"/>
      <c r="G64" s="111">
        <v>10422976</v>
      </c>
      <c r="H64" s="116"/>
      <c r="I64" s="111">
        <v>50679007</v>
      </c>
      <c r="J64" s="116"/>
      <c r="K64" s="111">
        <v>10422976</v>
      </c>
    </row>
    <row r="65" spans="1:11" ht="21" customHeight="1" x14ac:dyDescent="0.5">
      <c r="A65" s="29" t="s">
        <v>31</v>
      </c>
      <c r="C65" s="40">
        <v>12</v>
      </c>
      <c r="D65" s="40"/>
      <c r="E65" s="111">
        <v>126041425</v>
      </c>
      <c r="F65" s="116"/>
      <c r="G65" s="111">
        <v>147371498</v>
      </c>
      <c r="H65" s="116"/>
      <c r="I65" s="111">
        <v>126034825</v>
      </c>
      <c r="J65" s="116"/>
      <c r="K65" s="111">
        <v>147345498</v>
      </c>
    </row>
    <row r="66" spans="1:11" ht="21" customHeight="1" x14ac:dyDescent="0.5">
      <c r="A66" s="29" t="s">
        <v>206</v>
      </c>
      <c r="C66" s="40"/>
      <c r="D66" s="40"/>
      <c r="E66" s="111">
        <v>26570288</v>
      </c>
      <c r="F66" s="116"/>
      <c r="G66" s="111">
        <v>28141364</v>
      </c>
      <c r="H66" s="116"/>
      <c r="I66" s="111">
        <v>26570288</v>
      </c>
      <c r="J66" s="116"/>
      <c r="K66" s="111">
        <v>28141364</v>
      </c>
    </row>
    <row r="67" spans="1:11" ht="21" customHeight="1" x14ac:dyDescent="0.5">
      <c r="A67" s="38" t="s">
        <v>32</v>
      </c>
      <c r="B67" s="38"/>
      <c r="C67" s="37"/>
      <c r="D67" s="37"/>
      <c r="F67" s="116"/>
      <c r="G67" s="109"/>
      <c r="H67" s="116"/>
      <c r="J67" s="116"/>
      <c r="K67" s="109"/>
    </row>
    <row r="68" spans="1:11" ht="21" customHeight="1" x14ac:dyDescent="0.5">
      <c r="A68" s="38"/>
      <c r="B68" s="38" t="s">
        <v>33</v>
      </c>
      <c r="C68" s="37">
        <v>13</v>
      </c>
      <c r="D68" s="40"/>
      <c r="E68" s="111">
        <v>6415151</v>
      </c>
      <c r="F68" s="116"/>
      <c r="G68" s="111">
        <v>6332650</v>
      </c>
      <c r="H68" s="116"/>
      <c r="I68" s="98">
        <v>6415151</v>
      </c>
      <c r="J68" s="116"/>
      <c r="K68" s="109">
        <v>6332650</v>
      </c>
    </row>
    <row r="69" spans="1:11" ht="21" customHeight="1" x14ac:dyDescent="0.5">
      <c r="A69" s="38" t="s">
        <v>34</v>
      </c>
      <c r="B69" s="38"/>
      <c r="C69" s="40"/>
      <c r="D69" s="40"/>
      <c r="F69" s="116"/>
      <c r="G69" s="111"/>
      <c r="H69" s="116"/>
      <c r="J69" s="116"/>
      <c r="K69" s="111"/>
    </row>
    <row r="70" spans="1:11" ht="21" customHeight="1" x14ac:dyDescent="0.5">
      <c r="B70" s="38" t="s">
        <v>35</v>
      </c>
      <c r="C70" s="40">
        <v>14</v>
      </c>
      <c r="D70" s="40"/>
      <c r="E70" s="111">
        <v>3508185</v>
      </c>
      <c r="F70" s="116"/>
      <c r="G70" s="111">
        <v>13703012</v>
      </c>
      <c r="H70" s="116"/>
      <c r="I70" s="117">
        <v>3508185</v>
      </c>
      <c r="J70" s="116"/>
      <c r="K70" s="111">
        <v>13703012</v>
      </c>
    </row>
    <row r="71" spans="1:11" ht="21" customHeight="1" x14ac:dyDescent="0.5">
      <c r="A71" s="38" t="s">
        <v>167</v>
      </c>
      <c r="B71" s="38"/>
      <c r="C71" s="37">
        <v>14</v>
      </c>
      <c r="D71" s="37"/>
      <c r="E71" s="97">
        <v>2114169</v>
      </c>
      <c r="F71" s="116"/>
      <c r="G71" s="111">
        <v>2278434</v>
      </c>
      <c r="H71" s="116"/>
      <c r="I71" s="111">
        <v>2114169</v>
      </c>
      <c r="J71" s="109"/>
      <c r="K71" s="111">
        <v>2278434</v>
      </c>
    </row>
    <row r="72" spans="1:11" ht="21" customHeight="1" x14ac:dyDescent="0.5">
      <c r="A72" s="38" t="s">
        <v>36</v>
      </c>
      <c r="B72" s="38"/>
      <c r="C72" s="37"/>
      <c r="D72" s="37"/>
      <c r="E72" s="97">
        <v>596646</v>
      </c>
      <c r="F72" s="116"/>
      <c r="G72" s="111">
        <v>572161</v>
      </c>
      <c r="H72" s="116"/>
      <c r="I72" s="111">
        <v>596646</v>
      </c>
      <c r="J72" s="109"/>
      <c r="K72" s="111">
        <v>572161</v>
      </c>
    </row>
    <row r="73" spans="1:11" ht="21" customHeight="1" x14ac:dyDescent="0.5">
      <c r="A73" s="38" t="s">
        <v>37</v>
      </c>
      <c r="B73" s="38"/>
      <c r="C73" s="40"/>
      <c r="D73" s="40"/>
      <c r="E73" s="112">
        <v>3224547</v>
      </c>
      <c r="F73" s="116"/>
      <c r="G73" s="112">
        <v>10040981</v>
      </c>
      <c r="H73" s="116"/>
      <c r="I73" s="112">
        <v>3244242</v>
      </c>
      <c r="J73" s="116"/>
      <c r="K73" s="112">
        <v>10060406</v>
      </c>
    </row>
    <row r="74" spans="1:11" ht="6" customHeight="1" x14ac:dyDescent="0.5">
      <c r="A74" s="28"/>
      <c r="B74" s="28"/>
      <c r="C74" s="40"/>
      <c r="D74" s="40"/>
      <c r="E74" s="109"/>
      <c r="F74" s="116"/>
      <c r="G74" s="109"/>
      <c r="H74" s="116"/>
      <c r="I74" s="109"/>
      <c r="J74" s="116"/>
      <c r="K74" s="109"/>
    </row>
    <row r="75" spans="1:11" ht="21" customHeight="1" x14ac:dyDescent="0.5">
      <c r="A75" s="28" t="s">
        <v>38</v>
      </c>
      <c r="C75" s="40"/>
      <c r="D75" s="40"/>
      <c r="E75" s="112">
        <f>SUM(E63:E73)</f>
        <v>398338130</v>
      </c>
      <c r="F75" s="116"/>
      <c r="G75" s="112">
        <f>SUM(G63:G73)</f>
        <v>378051788</v>
      </c>
      <c r="H75" s="116"/>
      <c r="I75" s="112">
        <f>SUM(I63:I73)</f>
        <v>398351225</v>
      </c>
      <c r="J75" s="116"/>
      <c r="K75" s="112">
        <f>SUM(K63:K73)</f>
        <v>378045213</v>
      </c>
    </row>
    <row r="76" spans="1:11" ht="21" customHeight="1" x14ac:dyDescent="0.5">
      <c r="C76" s="40"/>
      <c r="D76" s="40"/>
      <c r="E76" s="111"/>
      <c r="F76" s="116"/>
      <c r="G76" s="111"/>
      <c r="H76" s="116"/>
      <c r="I76" s="111"/>
      <c r="J76" s="116"/>
      <c r="K76" s="111"/>
    </row>
    <row r="77" spans="1:11" ht="21" customHeight="1" x14ac:dyDescent="0.5">
      <c r="A77" s="30" t="s">
        <v>39</v>
      </c>
      <c r="B77" s="30"/>
      <c r="C77" s="40"/>
      <c r="D77" s="40"/>
      <c r="E77" s="111"/>
      <c r="F77" s="116"/>
      <c r="G77" s="111"/>
      <c r="H77" s="116"/>
      <c r="I77" s="111"/>
      <c r="J77" s="116"/>
      <c r="K77" s="111"/>
    </row>
    <row r="78" spans="1:11" ht="6" customHeight="1" x14ac:dyDescent="0.5">
      <c r="B78" s="30"/>
      <c r="C78" s="37"/>
      <c r="D78" s="37"/>
      <c r="E78" s="109"/>
      <c r="F78" s="116"/>
      <c r="G78" s="109"/>
      <c r="H78" s="116"/>
      <c r="I78" s="109"/>
      <c r="J78" s="116"/>
      <c r="K78" s="109"/>
    </row>
    <row r="79" spans="1:11" ht="21" customHeight="1" x14ac:dyDescent="0.5">
      <c r="A79" s="38" t="s">
        <v>40</v>
      </c>
      <c r="B79" s="38"/>
      <c r="C79" s="40">
        <v>13</v>
      </c>
      <c r="D79" s="37"/>
      <c r="E79" s="111">
        <v>12099319</v>
      </c>
      <c r="F79" s="116"/>
      <c r="G79" s="111">
        <v>13755515</v>
      </c>
      <c r="H79" s="116"/>
      <c r="I79" s="111">
        <v>12099319</v>
      </c>
      <c r="J79" s="116"/>
      <c r="K79" s="111">
        <v>13755515</v>
      </c>
    </row>
    <row r="80" spans="1:11" ht="21" customHeight="1" x14ac:dyDescent="0.5">
      <c r="A80" s="41" t="s">
        <v>41</v>
      </c>
      <c r="B80" s="38"/>
      <c r="C80" s="37">
        <v>14</v>
      </c>
      <c r="D80" s="37"/>
      <c r="E80" s="111">
        <v>28765493</v>
      </c>
      <c r="F80" s="116"/>
      <c r="G80" s="111">
        <v>29656227</v>
      </c>
      <c r="H80" s="116"/>
      <c r="I80" s="111">
        <v>28765493</v>
      </c>
      <c r="J80" s="116"/>
      <c r="K80" s="111">
        <v>29656227</v>
      </c>
    </row>
    <row r="81" spans="1:11" ht="21" customHeight="1" x14ac:dyDescent="0.5">
      <c r="A81" s="38" t="s">
        <v>176</v>
      </c>
      <c r="B81" s="38"/>
      <c r="C81" s="37">
        <v>14</v>
      </c>
      <c r="D81" s="37"/>
      <c r="E81" s="111">
        <v>615288</v>
      </c>
      <c r="F81" s="1"/>
      <c r="G81" s="111">
        <v>1106332</v>
      </c>
      <c r="H81" s="1"/>
      <c r="I81" s="111">
        <v>615288</v>
      </c>
      <c r="J81" s="1"/>
      <c r="K81" s="111">
        <v>1106332</v>
      </c>
    </row>
    <row r="82" spans="1:11" ht="21" customHeight="1" x14ac:dyDescent="0.5">
      <c r="A82" s="38" t="s">
        <v>42</v>
      </c>
      <c r="B82" s="38"/>
      <c r="C82" s="37"/>
      <c r="D82" s="37"/>
      <c r="E82" s="111">
        <v>14300665</v>
      </c>
      <c r="F82" s="1"/>
      <c r="G82" s="111">
        <v>14836147</v>
      </c>
      <c r="H82" s="1"/>
      <c r="I82" s="111">
        <v>14300665</v>
      </c>
      <c r="J82" s="1"/>
      <c r="K82" s="111">
        <v>14836147</v>
      </c>
    </row>
    <row r="83" spans="1:11" ht="21" customHeight="1" x14ac:dyDescent="0.5">
      <c r="A83" s="29" t="s">
        <v>43</v>
      </c>
      <c r="B83" s="38"/>
      <c r="C83" s="37"/>
      <c r="D83" s="37"/>
      <c r="E83" s="112">
        <v>72618947</v>
      </c>
      <c r="F83" s="1"/>
      <c r="G83" s="112">
        <v>70902229</v>
      </c>
      <c r="H83" s="1"/>
      <c r="I83" s="112">
        <v>72618947</v>
      </c>
      <c r="J83" s="1"/>
      <c r="K83" s="112">
        <v>70902229</v>
      </c>
    </row>
    <row r="84" spans="1:11" ht="6" customHeight="1" x14ac:dyDescent="0.5">
      <c r="A84" s="28"/>
      <c r="B84" s="28"/>
      <c r="C84" s="40"/>
      <c r="D84" s="40"/>
      <c r="E84" s="109"/>
      <c r="F84" s="1"/>
      <c r="G84" s="109"/>
      <c r="H84" s="1"/>
      <c r="I84" s="109"/>
      <c r="J84" s="111"/>
      <c r="K84" s="109"/>
    </row>
    <row r="85" spans="1:11" ht="21" customHeight="1" x14ac:dyDescent="0.5">
      <c r="A85" s="28" t="s">
        <v>44</v>
      </c>
      <c r="C85" s="40"/>
      <c r="D85" s="40"/>
      <c r="E85" s="112">
        <f>SUM(E79:E84)</f>
        <v>128399712</v>
      </c>
      <c r="F85" s="1"/>
      <c r="G85" s="112">
        <f>SUM(G79:G84)</f>
        <v>130256450</v>
      </c>
      <c r="H85" s="1"/>
      <c r="I85" s="112">
        <f>SUM(I79:I84)</f>
        <v>128399712</v>
      </c>
      <c r="J85" s="111"/>
      <c r="K85" s="112">
        <f>SUM(K79:K84)</f>
        <v>130256450</v>
      </c>
    </row>
    <row r="86" spans="1:11" ht="6" customHeight="1" x14ac:dyDescent="0.5">
      <c r="A86" s="28"/>
      <c r="B86" s="28"/>
      <c r="C86" s="40"/>
      <c r="D86" s="40"/>
      <c r="E86" s="109"/>
      <c r="F86" s="116"/>
      <c r="G86" s="109"/>
      <c r="H86" s="1"/>
      <c r="I86" s="109"/>
      <c r="J86" s="111"/>
      <c r="K86" s="109"/>
    </row>
    <row r="87" spans="1:11" ht="21" customHeight="1" x14ac:dyDescent="0.5">
      <c r="A87" s="28" t="s">
        <v>45</v>
      </c>
      <c r="C87" s="42"/>
      <c r="D87" s="42"/>
      <c r="E87" s="112">
        <f>SUM(E75+E85)</f>
        <v>526737842</v>
      </c>
      <c r="F87" s="118"/>
      <c r="G87" s="112">
        <f>SUM(G75+G85)</f>
        <v>508308238</v>
      </c>
      <c r="H87" s="118"/>
      <c r="I87" s="112">
        <f>SUM(I75+I85)</f>
        <v>526750937</v>
      </c>
      <c r="J87" s="111"/>
      <c r="K87" s="112">
        <f>SUM(K75+K85)</f>
        <v>508301663</v>
      </c>
    </row>
    <row r="88" spans="1:11" ht="21" customHeight="1" x14ac:dyDescent="0.5">
      <c r="A88" s="28"/>
      <c r="C88" s="42"/>
      <c r="D88" s="42"/>
      <c r="E88" s="111"/>
      <c r="F88" s="118"/>
      <c r="G88" s="111"/>
      <c r="H88" s="118"/>
      <c r="I88" s="111"/>
      <c r="J88" s="111"/>
      <c r="K88" s="111"/>
    </row>
    <row r="89" spans="1:11" ht="21" customHeight="1" x14ac:dyDescent="0.5">
      <c r="A89" s="28"/>
      <c r="C89" s="42"/>
      <c r="D89" s="42"/>
      <c r="E89" s="111"/>
      <c r="F89" s="118"/>
      <c r="G89" s="111"/>
      <c r="H89" s="118"/>
      <c r="I89" s="111"/>
      <c r="J89" s="111"/>
      <c r="K89" s="111"/>
    </row>
    <row r="90" spans="1:11" ht="21" customHeight="1" x14ac:dyDescent="0.5">
      <c r="A90" s="28"/>
      <c r="C90" s="42"/>
      <c r="D90" s="42"/>
      <c r="E90" s="111"/>
      <c r="F90" s="118"/>
      <c r="G90" s="111"/>
      <c r="H90" s="118"/>
      <c r="I90" s="111"/>
      <c r="J90" s="111"/>
      <c r="K90" s="111"/>
    </row>
    <row r="91" spans="1:11" ht="21" customHeight="1" x14ac:dyDescent="0.5">
      <c r="A91" s="28"/>
      <c r="C91" s="42"/>
      <c r="D91" s="42"/>
      <c r="E91" s="111"/>
      <c r="F91" s="118"/>
      <c r="G91" s="111"/>
      <c r="H91" s="118"/>
      <c r="I91" s="111"/>
      <c r="J91" s="111"/>
      <c r="K91" s="111"/>
    </row>
    <row r="92" spans="1:11" ht="21" customHeight="1" x14ac:dyDescent="0.5">
      <c r="A92" s="28"/>
      <c r="C92" s="42"/>
      <c r="D92" s="42"/>
      <c r="E92" s="111"/>
      <c r="F92" s="118"/>
      <c r="G92" s="111"/>
      <c r="H92" s="118"/>
      <c r="I92" s="111"/>
      <c r="J92" s="111"/>
      <c r="K92" s="111"/>
    </row>
    <row r="93" spans="1:11" ht="21" customHeight="1" x14ac:dyDescent="0.5">
      <c r="A93" s="28"/>
      <c r="C93" s="42"/>
      <c r="D93" s="42"/>
      <c r="E93" s="111"/>
      <c r="F93" s="118"/>
      <c r="G93" s="111"/>
      <c r="H93" s="118"/>
      <c r="I93" s="111"/>
      <c r="J93" s="111"/>
      <c r="K93" s="111"/>
    </row>
    <row r="94" spans="1:11" ht="21" customHeight="1" x14ac:dyDescent="0.5">
      <c r="A94" s="28"/>
      <c r="C94" s="42"/>
      <c r="D94" s="42"/>
      <c r="E94" s="111"/>
      <c r="F94" s="118"/>
      <c r="G94" s="111"/>
      <c r="H94" s="118"/>
      <c r="I94" s="111"/>
      <c r="J94" s="111"/>
      <c r="K94" s="111"/>
    </row>
    <row r="95" spans="1:11" ht="18" customHeight="1" x14ac:dyDescent="0.5">
      <c r="A95" s="28"/>
      <c r="C95" s="42"/>
      <c r="D95" s="42"/>
      <c r="E95" s="111"/>
      <c r="F95" s="118"/>
      <c r="G95" s="111"/>
      <c r="H95" s="118"/>
      <c r="I95" s="111"/>
      <c r="J95" s="111"/>
      <c r="K95" s="111"/>
    </row>
    <row r="96" spans="1:11" ht="22.35" customHeight="1" x14ac:dyDescent="0.5">
      <c r="A96" s="184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184"/>
      <c r="C96" s="184"/>
      <c r="D96" s="184"/>
      <c r="E96" s="184"/>
      <c r="F96" s="184"/>
      <c r="G96" s="184"/>
      <c r="H96" s="184"/>
      <c r="I96" s="184"/>
      <c r="J96" s="184"/>
      <c r="K96" s="184"/>
    </row>
    <row r="97" spans="1:11" ht="21" customHeight="1" x14ac:dyDescent="0.5">
      <c r="A97" s="28" t="str">
        <f>+A1</f>
        <v>บริษัท ร้อกเวิธ จำกัด (มหาชน)</v>
      </c>
      <c r="B97" s="43"/>
      <c r="C97" s="31"/>
      <c r="D97" s="31"/>
      <c r="E97" s="99"/>
      <c r="F97" s="99"/>
      <c r="G97" s="103"/>
      <c r="I97" s="103"/>
      <c r="K97" s="103"/>
    </row>
    <row r="98" spans="1:11" ht="21" customHeight="1" x14ac:dyDescent="0.5">
      <c r="A98" s="30" t="s">
        <v>0</v>
      </c>
      <c r="B98" s="30"/>
      <c r="C98" s="31"/>
      <c r="D98" s="31"/>
      <c r="E98" s="99"/>
      <c r="F98" s="99"/>
    </row>
    <row r="99" spans="1:11" s="28" customFormat="1" ht="21" customHeight="1" x14ac:dyDescent="0.5">
      <c r="A99" s="32" t="str">
        <f>A3</f>
        <v>ณ วันที่ 31 มีนาคม พ.ศ. 2569</v>
      </c>
      <c r="B99" s="32"/>
      <c r="C99" s="33"/>
      <c r="D99" s="33"/>
      <c r="E99" s="100"/>
      <c r="F99" s="100"/>
      <c r="G99" s="101"/>
      <c r="H99" s="101"/>
      <c r="I99" s="101"/>
      <c r="J99" s="101"/>
      <c r="K99" s="101"/>
    </row>
    <row r="100" spans="1:11" s="28" customFormat="1" ht="21" customHeight="1" x14ac:dyDescent="0.5">
      <c r="A100" s="30"/>
      <c r="B100" s="30"/>
      <c r="C100" s="31"/>
      <c r="D100" s="31"/>
      <c r="E100" s="99"/>
      <c r="F100" s="99"/>
      <c r="G100" s="98"/>
      <c r="H100" s="98"/>
      <c r="I100" s="98"/>
      <c r="J100" s="98"/>
      <c r="K100" s="98"/>
    </row>
    <row r="101" spans="1:11" ht="21" customHeight="1" x14ac:dyDescent="0.5">
      <c r="A101" s="30"/>
      <c r="B101" s="30"/>
      <c r="D101" s="31"/>
      <c r="E101" s="183" t="s">
        <v>1</v>
      </c>
      <c r="F101" s="183"/>
      <c r="G101" s="183"/>
      <c r="H101" s="99"/>
      <c r="I101" s="183" t="s">
        <v>2</v>
      </c>
      <c r="J101" s="183"/>
      <c r="K101" s="183"/>
    </row>
    <row r="102" spans="1:11" ht="21" customHeight="1" x14ac:dyDescent="0.5">
      <c r="A102" s="30"/>
      <c r="B102" s="30"/>
      <c r="D102" s="31"/>
      <c r="E102" s="103" t="s">
        <v>3</v>
      </c>
      <c r="F102" s="104"/>
      <c r="G102" s="103" t="s">
        <v>4</v>
      </c>
      <c r="H102" s="99"/>
      <c r="I102" s="103" t="s">
        <v>3</v>
      </c>
      <c r="J102" s="104"/>
      <c r="K102" s="103" t="s">
        <v>4</v>
      </c>
    </row>
    <row r="103" spans="1:11" ht="21" customHeight="1" x14ac:dyDescent="0.5">
      <c r="A103" s="30"/>
      <c r="B103" s="30"/>
      <c r="C103" s="31"/>
      <c r="D103" s="31"/>
      <c r="E103" s="103" t="s">
        <v>5</v>
      </c>
      <c r="F103" s="104"/>
      <c r="G103" s="103" t="s">
        <v>6</v>
      </c>
      <c r="H103" s="99"/>
      <c r="I103" s="103" t="s">
        <v>5</v>
      </c>
      <c r="J103" s="104"/>
      <c r="K103" s="103" t="s">
        <v>6</v>
      </c>
    </row>
    <row r="104" spans="1:11" s="28" customFormat="1" ht="21" customHeight="1" x14ac:dyDescent="0.5">
      <c r="C104" s="34"/>
      <c r="D104" s="34"/>
      <c r="E104" s="103" t="s">
        <v>140</v>
      </c>
      <c r="F104" s="105"/>
      <c r="G104" s="103" t="s">
        <v>7</v>
      </c>
      <c r="H104" s="106"/>
      <c r="I104" s="103" t="s">
        <v>140</v>
      </c>
      <c r="J104" s="105"/>
      <c r="K104" s="103" t="s">
        <v>7</v>
      </c>
    </row>
    <row r="105" spans="1:11" s="28" customFormat="1" ht="21" customHeight="1" x14ac:dyDescent="0.5">
      <c r="C105" s="34"/>
      <c r="D105" s="36"/>
      <c r="E105" s="107" t="s">
        <v>9</v>
      </c>
      <c r="F105" s="108"/>
      <c r="G105" s="107" t="s">
        <v>9</v>
      </c>
      <c r="H105" s="106"/>
      <c r="I105" s="107" t="s">
        <v>9</v>
      </c>
      <c r="J105" s="106"/>
      <c r="K105" s="107" t="s">
        <v>9</v>
      </c>
    </row>
    <row r="106" spans="1:11" ht="6" customHeight="1" x14ac:dyDescent="0.5">
      <c r="C106" s="34"/>
      <c r="D106" s="34"/>
      <c r="E106" s="98"/>
      <c r="F106" s="105"/>
    </row>
    <row r="107" spans="1:11" ht="21" customHeight="1" x14ac:dyDescent="0.5">
      <c r="A107" s="30" t="s">
        <v>46</v>
      </c>
      <c r="C107" s="34"/>
      <c r="D107" s="34"/>
      <c r="E107" s="109"/>
      <c r="F107" s="110"/>
      <c r="G107" s="109"/>
      <c r="H107" s="111"/>
      <c r="I107" s="109"/>
      <c r="J107" s="111"/>
      <c r="K107" s="109"/>
    </row>
    <row r="108" spans="1:11" ht="6" customHeight="1" x14ac:dyDescent="0.5">
      <c r="C108" s="34"/>
      <c r="D108" s="34"/>
      <c r="E108" s="109"/>
      <c r="F108" s="110"/>
      <c r="G108" s="109"/>
      <c r="H108" s="111"/>
      <c r="I108" s="109"/>
      <c r="J108" s="111"/>
      <c r="K108" s="109"/>
    </row>
    <row r="109" spans="1:11" ht="21" customHeight="1" x14ac:dyDescent="0.5">
      <c r="A109" s="28" t="s">
        <v>47</v>
      </c>
      <c r="B109" s="28"/>
      <c r="C109" s="44"/>
      <c r="D109" s="44"/>
      <c r="E109" s="111"/>
      <c r="F109" s="118"/>
      <c r="G109" s="111"/>
      <c r="H109" s="111"/>
      <c r="I109" s="111"/>
      <c r="J109" s="111"/>
      <c r="K109" s="111"/>
    </row>
    <row r="110" spans="1:11" ht="6" customHeight="1" x14ac:dyDescent="0.5">
      <c r="A110" s="28"/>
      <c r="B110" s="28"/>
      <c r="C110" s="44"/>
      <c r="D110" s="44"/>
      <c r="E110" s="111"/>
      <c r="F110" s="118"/>
      <c r="G110" s="111"/>
      <c r="H110" s="111"/>
      <c r="I110" s="111"/>
      <c r="J110" s="111"/>
      <c r="K110" s="111"/>
    </row>
    <row r="111" spans="1:11" ht="21" customHeight="1" x14ac:dyDescent="0.5">
      <c r="A111" s="29" t="s">
        <v>48</v>
      </c>
      <c r="C111" s="37"/>
      <c r="D111" s="37"/>
      <c r="E111" s="111"/>
      <c r="F111" s="116"/>
      <c r="G111" s="111"/>
      <c r="H111" s="111"/>
      <c r="I111" s="111"/>
      <c r="J111" s="111"/>
      <c r="K111" s="111"/>
    </row>
    <row r="112" spans="1:11" ht="21" customHeight="1" x14ac:dyDescent="0.5">
      <c r="B112" s="29" t="s">
        <v>49</v>
      </c>
      <c r="C112" s="37"/>
      <c r="D112" s="37"/>
      <c r="E112" s="119"/>
      <c r="F112" s="116"/>
      <c r="G112" s="119"/>
      <c r="H112" s="119"/>
      <c r="I112" s="119"/>
      <c r="J112" s="119"/>
      <c r="K112" s="119"/>
    </row>
    <row r="113" spans="1:11" ht="21" customHeight="1" x14ac:dyDescent="0.5">
      <c r="B113" s="29" t="s">
        <v>146</v>
      </c>
      <c r="C113" s="37"/>
      <c r="D113" s="37"/>
      <c r="E113" s="111"/>
      <c r="F113" s="1"/>
      <c r="G113" s="111"/>
      <c r="H113" s="117"/>
      <c r="I113" s="111"/>
      <c r="J113" s="119"/>
      <c r="K113" s="111"/>
    </row>
    <row r="114" spans="1:11" ht="21" customHeight="1" thickBot="1" x14ac:dyDescent="0.55000000000000004">
      <c r="B114" s="29" t="s">
        <v>147</v>
      </c>
      <c r="C114" s="37"/>
      <c r="D114" s="37"/>
      <c r="E114" s="113">
        <v>200000000</v>
      </c>
      <c r="F114" s="1"/>
      <c r="G114" s="113">
        <v>200000000</v>
      </c>
      <c r="H114" s="1"/>
      <c r="I114" s="113">
        <v>200000000</v>
      </c>
      <c r="J114" s="117"/>
      <c r="K114" s="113">
        <v>200000000</v>
      </c>
    </row>
    <row r="115" spans="1:11" ht="6" customHeight="1" thickTop="1" x14ac:dyDescent="0.5">
      <c r="C115" s="37"/>
      <c r="D115" s="37"/>
      <c r="E115" s="111"/>
      <c r="F115" s="116"/>
      <c r="G115" s="111"/>
      <c r="H115" s="116"/>
      <c r="I115" s="111"/>
      <c r="J115" s="116"/>
      <c r="K115" s="111"/>
    </row>
    <row r="116" spans="1:11" ht="21" customHeight="1" x14ac:dyDescent="0.5">
      <c r="B116" s="29" t="s">
        <v>50</v>
      </c>
      <c r="C116" s="37"/>
      <c r="D116" s="37"/>
      <c r="E116" s="111"/>
      <c r="F116" s="116"/>
      <c r="G116" s="111"/>
      <c r="H116" s="116"/>
      <c r="I116" s="111"/>
      <c r="J116" s="116"/>
      <c r="K116" s="111"/>
    </row>
    <row r="117" spans="1:11" ht="21" customHeight="1" x14ac:dyDescent="0.5">
      <c r="B117" s="29" t="s">
        <v>146</v>
      </c>
      <c r="C117" s="37"/>
      <c r="D117" s="37"/>
      <c r="E117" s="111"/>
      <c r="F117" s="116"/>
      <c r="H117" s="116"/>
      <c r="I117" s="111"/>
      <c r="J117" s="116"/>
    </row>
    <row r="118" spans="1:11" ht="21" customHeight="1" x14ac:dyDescent="0.5">
      <c r="B118" s="29" t="s">
        <v>148</v>
      </c>
      <c r="C118" s="37"/>
      <c r="D118" s="37"/>
      <c r="E118" s="111">
        <v>200000000</v>
      </c>
      <c r="F118" s="1"/>
      <c r="G118" s="111">
        <v>200000000</v>
      </c>
      <c r="H118" s="1"/>
      <c r="I118" s="111">
        <v>200000000</v>
      </c>
      <c r="J118" s="1"/>
      <c r="K118" s="111">
        <v>200000000</v>
      </c>
    </row>
    <row r="119" spans="1:11" ht="21" customHeight="1" x14ac:dyDescent="0.5">
      <c r="A119" s="29" t="s">
        <v>51</v>
      </c>
      <c r="E119" s="111"/>
      <c r="F119" s="119"/>
      <c r="G119" s="111"/>
      <c r="H119" s="119"/>
      <c r="I119" s="111"/>
      <c r="J119" s="119"/>
      <c r="K119" s="111"/>
    </row>
    <row r="120" spans="1:11" ht="21" customHeight="1" x14ac:dyDescent="0.5">
      <c r="B120" s="29" t="s">
        <v>52</v>
      </c>
      <c r="C120" s="37"/>
      <c r="D120" s="44"/>
      <c r="E120" s="111">
        <v>20000000</v>
      </c>
      <c r="F120" s="118"/>
      <c r="G120" s="111">
        <v>20000000</v>
      </c>
      <c r="H120" s="118"/>
      <c r="I120" s="111">
        <v>20000000</v>
      </c>
      <c r="J120" s="118"/>
      <c r="K120" s="111">
        <v>20000000</v>
      </c>
    </row>
    <row r="121" spans="1:11" ht="21" customHeight="1" x14ac:dyDescent="0.5">
      <c r="B121" s="29" t="s">
        <v>53</v>
      </c>
      <c r="D121" s="37"/>
      <c r="E121" s="111">
        <v>160854420</v>
      </c>
      <c r="F121" s="1"/>
      <c r="G121" s="111">
        <v>162158207</v>
      </c>
      <c r="H121" s="1"/>
      <c r="I121" s="111">
        <v>142205102</v>
      </c>
      <c r="J121" s="1"/>
      <c r="K121" s="111">
        <v>144300441</v>
      </c>
    </row>
    <row r="122" spans="1:11" ht="21" customHeight="1" x14ac:dyDescent="0.5">
      <c r="A122" s="38" t="s">
        <v>54</v>
      </c>
      <c r="C122" s="37"/>
      <c r="D122" s="37"/>
      <c r="E122" s="112">
        <v>104217061</v>
      </c>
      <c r="F122" s="116"/>
      <c r="G122" s="112">
        <v>104218981</v>
      </c>
      <c r="H122" s="116"/>
      <c r="I122" s="112">
        <v>118912119</v>
      </c>
      <c r="J122" s="116"/>
      <c r="K122" s="112">
        <v>118914039</v>
      </c>
    </row>
    <row r="123" spans="1:11" ht="6" customHeight="1" x14ac:dyDescent="0.5">
      <c r="C123" s="37"/>
      <c r="D123" s="37"/>
      <c r="E123" s="111"/>
      <c r="F123" s="1"/>
      <c r="G123" s="111"/>
      <c r="H123" s="1"/>
      <c r="I123" s="111"/>
      <c r="J123" s="1"/>
      <c r="K123" s="111"/>
    </row>
    <row r="124" spans="1:11" ht="21" customHeight="1" x14ac:dyDescent="0.5">
      <c r="A124" s="30" t="s">
        <v>55</v>
      </c>
      <c r="C124" s="37"/>
      <c r="D124" s="44"/>
      <c r="E124" s="111">
        <f>SUM(E117:E122)</f>
        <v>485071481</v>
      </c>
      <c r="F124" s="118"/>
      <c r="G124" s="111">
        <f>SUM(G118:G122)</f>
        <v>486377188</v>
      </c>
      <c r="H124" s="118"/>
      <c r="I124" s="111">
        <f>SUM(I117:I122)</f>
        <v>481117221</v>
      </c>
      <c r="J124" s="118"/>
      <c r="K124" s="111">
        <f>SUM(K118:K122)</f>
        <v>483214480</v>
      </c>
    </row>
    <row r="125" spans="1:11" ht="21" customHeight="1" x14ac:dyDescent="0.5">
      <c r="A125" s="38" t="s">
        <v>56</v>
      </c>
      <c r="C125" s="37"/>
      <c r="D125" s="44"/>
      <c r="E125" s="112">
        <v>0</v>
      </c>
      <c r="F125" s="118"/>
      <c r="G125" s="112">
        <v>0</v>
      </c>
      <c r="H125" s="118"/>
      <c r="I125" s="112">
        <v>0</v>
      </c>
      <c r="J125" s="118"/>
      <c r="K125" s="112">
        <v>0</v>
      </c>
    </row>
    <row r="126" spans="1:11" ht="6" customHeight="1" x14ac:dyDescent="0.5">
      <c r="C126" s="37"/>
      <c r="D126" s="37"/>
      <c r="E126" s="111"/>
      <c r="F126" s="1"/>
      <c r="G126" s="111"/>
      <c r="H126" s="1"/>
      <c r="I126" s="111"/>
      <c r="J126" s="111"/>
      <c r="K126" s="111"/>
    </row>
    <row r="127" spans="1:11" ht="21" customHeight="1" x14ac:dyDescent="0.5">
      <c r="A127" s="30" t="s">
        <v>57</v>
      </c>
      <c r="C127" s="37"/>
      <c r="D127" s="44"/>
      <c r="E127" s="112">
        <f>SUM(E124:E126)</f>
        <v>485071481</v>
      </c>
      <c r="F127" s="118"/>
      <c r="G127" s="112">
        <f>SUM(G124:G126)</f>
        <v>486377188</v>
      </c>
      <c r="H127" s="118"/>
      <c r="I127" s="112">
        <f>SUM(I124:I126)</f>
        <v>481117221</v>
      </c>
      <c r="J127" s="111"/>
      <c r="K127" s="112">
        <f>SUM(K124:K126)</f>
        <v>483214480</v>
      </c>
    </row>
    <row r="128" spans="1:11" ht="6" customHeight="1" x14ac:dyDescent="0.5">
      <c r="A128" s="30"/>
      <c r="B128" s="30"/>
      <c r="C128" s="37"/>
      <c r="D128" s="44"/>
      <c r="E128" s="111"/>
      <c r="F128" s="118"/>
      <c r="G128" s="111"/>
      <c r="H128" s="118"/>
      <c r="I128" s="111"/>
      <c r="J128" s="111"/>
      <c r="K128" s="111"/>
    </row>
    <row r="129" spans="1:11" ht="21" customHeight="1" thickBot="1" x14ac:dyDescent="0.55000000000000004">
      <c r="A129" s="30" t="s">
        <v>58</v>
      </c>
      <c r="B129" s="30"/>
      <c r="C129" s="37"/>
      <c r="D129" s="37"/>
      <c r="E129" s="113">
        <f>SUM(E87+E127)</f>
        <v>1011809323</v>
      </c>
      <c r="F129" s="116"/>
      <c r="G129" s="113">
        <f>SUM(G87+G127)</f>
        <v>994685426</v>
      </c>
      <c r="H129" s="116"/>
      <c r="I129" s="113">
        <f>SUM(I87+I127)</f>
        <v>1007868158</v>
      </c>
      <c r="J129" s="111"/>
      <c r="K129" s="113">
        <f>SUM(K87+K127)</f>
        <v>991516143</v>
      </c>
    </row>
    <row r="130" spans="1:11" ht="21" customHeight="1" thickTop="1" x14ac:dyDescent="0.5">
      <c r="A130" s="30"/>
      <c r="B130" s="30"/>
      <c r="C130" s="37"/>
      <c r="D130" s="37"/>
      <c r="E130" s="115"/>
      <c r="F130" s="115"/>
      <c r="G130" s="115"/>
      <c r="H130" s="115"/>
      <c r="I130" s="115"/>
      <c r="J130" s="115"/>
      <c r="K130" s="115"/>
    </row>
    <row r="131" spans="1:11" ht="21" customHeight="1" x14ac:dyDescent="0.5">
      <c r="A131" s="30"/>
      <c r="B131" s="30"/>
      <c r="C131" s="37"/>
      <c r="D131" s="37"/>
      <c r="E131" s="115"/>
      <c r="F131" s="115"/>
      <c r="G131" s="115"/>
      <c r="H131" s="115"/>
      <c r="I131" s="115"/>
      <c r="J131" s="115"/>
      <c r="K131" s="115"/>
    </row>
    <row r="132" spans="1:11" ht="21" customHeight="1" x14ac:dyDescent="0.5">
      <c r="A132" s="30"/>
      <c r="B132" s="30"/>
      <c r="C132" s="37"/>
      <c r="D132" s="37"/>
      <c r="E132" s="115"/>
      <c r="F132" s="115"/>
      <c r="G132" s="115"/>
      <c r="H132" s="115"/>
      <c r="I132" s="115"/>
      <c r="J132" s="115"/>
      <c r="K132" s="115"/>
    </row>
    <row r="133" spans="1:11" ht="21" customHeight="1" x14ac:dyDescent="0.5">
      <c r="A133" s="30"/>
      <c r="B133" s="30"/>
      <c r="C133" s="37"/>
      <c r="D133" s="37"/>
      <c r="E133" s="115"/>
      <c r="F133" s="115"/>
      <c r="G133" s="115"/>
      <c r="H133" s="115"/>
      <c r="I133" s="115"/>
      <c r="J133" s="115"/>
      <c r="K133" s="115"/>
    </row>
    <row r="134" spans="1:11" ht="21" customHeight="1" x14ac:dyDescent="0.5">
      <c r="A134" s="30"/>
      <c r="B134" s="30"/>
      <c r="C134" s="37"/>
      <c r="D134" s="37"/>
      <c r="E134" s="115"/>
      <c r="F134" s="115"/>
      <c r="G134" s="115"/>
      <c r="H134" s="115"/>
      <c r="I134" s="115"/>
      <c r="J134" s="115"/>
      <c r="K134" s="115"/>
    </row>
    <row r="135" spans="1:11" ht="21" customHeight="1" x14ac:dyDescent="0.5">
      <c r="A135" s="30"/>
      <c r="B135" s="30"/>
      <c r="C135" s="37"/>
      <c r="D135" s="37"/>
      <c r="E135" s="115"/>
      <c r="F135" s="115"/>
      <c r="G135" s="115"/>
      <c r="H135" s="115"/>
      <c r="I135" s="115"/>
      <c r="J135" s="115"/>
      <c r="K135" s="115"/>
    </row>
    <row r="136" spans="1:11" ht="21" customHeight="1" x14ac:dyDescent="0.5">
      <c r="A136" s="30"/>
      <c r="B136" s="30"/>
      <c r="C136" s="37"/>
      <c r="D136" s="37"/>
      <c r="E136" s="115"/>
      <c r="F136" s="115"/>
      <c r="G136" s="115"/>
      <c r="H136" s="115"/>
      <c r="I136" s="115"/>
      <c r="J136" s="115"/>
      <c r="K136" s="115"/>
    </row>
    <row r="137" spans="1:11" ht="21" customHeight="1" x14ac:dyDescent="0.5">
      <c r="A137" s="30"/>
      <c r="B137" s="30"/>
      <c r="C137" s="37"/>
      <c r="D137" s="37"/>
      <c r="E137" s="115"/>
      <c r="F137" s="115"/>
      <c r="G137" s="115"/>
      <c r="H137" s="115"/>
      <c r="I137" s="115"/>
      <c r="J137" s="115"/>
      <c r="K137" s="115"/>
    </row>
    <row r="138" spans="1:11" ht="21" customHeight="1" x14ac:dyDescent="0.5">
      <c r="A138" s="30"/>
      <c r="B138" s="30"/>
      <c r="C138" s="37"/>
      <c r="D138" s="37"/>
      <c r="E138" s="115"/>
      <c r="F138" s="115"/>
      <c r="G138" s="115"/>
      <c r="H138" s="115"/>
      <c r="I138" s="115"/>
      <c r="J138" s="115"/>
      <c r="K138" s="115"/>
    </row>
    <row r="139" spans="1:11" ht="21" customHeight="1" x14ac:dyDescent="0.5">
      <c r="A139" s="30"/>
      <c r="B139" s="30"/>
      <c r="C139" s="37"/>
      <c r="D139" s="37"/>
      <c r="E139" s="115"/>
      <c r="F139" s="115"/>
      <c r="G139" s="115"/>
      <c r="H139" s="115"/>
      <c r="I139" s="115"/>
      <c r="J139" s="115"/>
      <c r="K139" s="115"/>
    </row>
    <row r="140" spans="1:11" ht="21" customHeight="1" x14ac:dyDescent="0.5">
      <c r="A140" s="30"/>
      <c r="B140" s="30"/>
      <c r="C140" s="37"/>
      <c r="D140" s="37"/>
      <c r="E140" s="115"/>
      <c r="F140" s="115"/>
      <c r="G140" s="115"/>
      <c r="H140" s="115"/>
      <c r="I140" s="115"/>
      <c r="J140" s="115"/>
      <c r="K140" s="115"/>
    </row>
    <row r="141" spans="1:11" ht="21" customHeight="1" x14ac:dyDescent="0.5">
      <c r="A141" s="30"/>
      <c r="B141" s="30"/>
      <c r="C141" s="37"/>
      <c r="D141" s="37"/>
      <c r="E141" s="115"/>
      <c r="F141" s="115"/>
      <c r="G141" s="115"/>
      <c r="H141" s="115"/>
      <c r="I141" s="115"/>
      <c r="J141" s="115"/>
      <c r="K141" s="115"/>
    </row>
    <row r="142" spans="1:11" ht="21" customHeight="1" x14ac:dyDescent="0.5">
      <c r="A142" s="30"/>
      <c r="B142" s="30"/>
      <c r="C142" s="37"/>
      <c r="D142" s="37"/>
      <c r="E142" s="115"/>
      <c r="F142" s="115"/>
      <c r="G142" s="115"/>
      <c r="H142" s="115"/>
      <c r="I142" s="115"/>
      <c r="J142" s="115"/>
      <c r="K142" s="115"/>
    </row>
    <row r="143" spans="1:11" ht="18.75" customHeight="1" x14ac:dyDescent="0.5">
      <c r="A143" s="30"/>
      <c r="B143" s="30"/>
      <c r="C143" s="37"/>
      <c r="D143" s="37"/>
      <c r="E143" s="115"/>
      <c r="F143" s="115"/>
      <c r="G143" s="115"/>
      <c r="H143" s="115"/>
      <c r="I143" s="115"/>
      <c r="J143" s="115"/>
      <c r="K143" s="115"/>
    </row>
    <row r="144" spans="1:11" ht="21.95" customHeight="1" x14ac:dyDescent="0.5">
      <c r="A144" s="184" t="str">
        <f>A96</f>
        <v>หมายเหตุประกอบข้อมูลทางการเงินเป็นส่วนหนึ่งของข้อมูลทางการเงินระหว่างกาลนี้</v>
      </c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</row>
  </sheetData>
  <mergeCells count="9">
    <mergeCell ref="E101:G101"/>
    <mergeCell ref="I101:K101"/>
    <mergeCell ref="A144:K144"/>
    <mergeCell ref="E5:G5"/>
    <mergeCell ref="I5:K5"/>
    <mergeCell ref="A48:K48"/>
    <mergeCell ref="E53:G53"/>
    <mergeCell ref="I53:K53"/>
    <mergeCell ref="A96:K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8F05-B557-4144-8789-26DDA3D298EE}">
  <dimension ref="A1:L94"/>
  <sheetViews>
    <sheetView topLeftCell="A76" zoomScale="87" zoomScaleNormal="87" zoomScaleSheetLayoutView="95" workbookViewId="0">
      <selection activeCell="L94" sqref="L94"/>
    </sheetView>
  </sheetViews>
  <sheetFormatPr defaultColWidth="9.140625" defaultRowHeight="21.75" customHeight="1" x14ac:dyDescent="0.5"/>
  <cols>
    <col min="1" max="2" width="1.85546875" style="47" customWidth="1"/>
    <col min="3" max="3" width="34.28515625" style="47" customWidth="1"/>
    <col min="4" max="4" width="9.28515625" style="47" customWidth="1"/>
    <col min="5" max="5" width="0.7109375" style="47" customWidth="1"/>
    <col min="6" max="6" width="14.7109375" style="119" customWidth="1"/>
    <col min="7" max="7" width="0.7109375" style="119" customWidth="1"/>
    <col min="8" max="8" width="14.7109375" style="119" customWidth="1"/>
    <col min="9" max="9" width="0.7109375" style="119" customWidth="1"/>
    <col min="10" max="10" width="14.7109375" style="119" customWidth="1"/>
    <col min="11" max="11" width="0.7109375" style="119" customWidth="1"/>
    <col min="12" max="12" width="14.7109375" style="119" customWidth="1"/>
    <col min="13" max="16384" width="9.140625" style="47"/>
  </cols>
  <sheetData>
    <row r="1" spans="1:12" ht="21.75" customHeight="1" x14ac:dyDescent="0.5">
      <c r="A1" s="16" t="s">
        <v>137</v>
      </c>
      <c r="B1" s="16"/>
      <c r="C1" s="78"/>
      <c r="D1" s="79"/>
      <c r="E1" s="79"/>
      <c r="F1" s="120"/>
      <c r="G1" s="121"/>
      <c r="H1" s="120"/>
      <c r="I1" s="121"/>
      <c r="J1" s="120"/>
      <c r="K1" s="121"/>
      <c r="L1" s="120"/>
    </row>
    <row r="2" spans="1:12" ht="21.75" customHeight="1" x14ac:dyDescent="0.5">
      <c r="A2" s="53" t="s">
        <v>59</v>
      </c>
      <c r="B2" s="53"/>
      <c r="C2" s="53"/>
      <c r="D2" s="79"/>
      <c r="E2" s="79"/>
      <c r="F2" s="121"/>
      <c r="G2" s="121"/>
      <c r="H2" s="121"/>
      <c r="I2" s="121"/>
      <c r="J2" s="121"/>
      <c r="K2" s="121"/>
      <c r="L2" s="121"/>
    </row>
    <row r="3" spans="1:12" ht="21.75" customHeight="1" x14ac:dyDescent="0.5">
      <c r="A3" s="80" t="s">
        <v>141</v>
      </c>
      <c r="B3" s="80"/>
      <c r="C3" s="80"/>
      <c r="D3" s="81"/>
      <c r="E3" s="81"/>
      <c r="F3" s="122"/>
      <c r="G3" s="122"/>
      <c r="H3" s="122"/>
      <c r="I3" s="122"/>
      <c r="J3" s="122"/>
      <c r="K3" s="122"/>
      <c r="L3" s="122"/>
    </row>
    <row r="4" spans="1:12" ht="21.75" customHeight="1" x14ac:dyDescent="0.5">
      <c r="A4" s="53"/>
      <c r="B4" s="53"/>
      <c r="C4" s="53"/>
      <c r="D4" s="79"/>
      <c r="E4" s="79"/>
      <c r="F4" s="123"/>
      <c r="G4" s="123"/>
      <c r="H4" s="123"/>
      <c r="I4" s="123"/>
      <c r="J4" s="123"/>
      <c r="K4" s="123"/>
      <c r="L4" s="123"/>
    </row>
    <row r="5" spans="1:12" ht="21.75" customHeight="1" x14ac:dyDescent="0.5">
      <c r="A5" s="53"/>
      <c r="B5" s="53"/>
      <c r="C5" s="53"/>
      <c r="D5" s="79"/>
      <c r="E5" s="79"/>
      <c r="F5" s="185" t="s">
        <v>1</v>
      </c>
      <c r="G5" s="185"/>
      <c r="H5" s="185"/>
      <c r="I5" s="124"/>
      <c r="J5" s="185" t="s">
        <v>2</v>
      </c>
      <c r="K5" s="185"/>
      <c r="L5" s="185"/>
    </row>
    <row r="6" spans="1:12" ht="21.75" customHeight="1" x14ac:dyDescent="0.5">
      <c r="A6" s="53"/>
      <c r="B6" s="53"/>
      <c r="C6" s="53"/>
      <c r="D6" s="79"/>
      <c r="E6" s="79"/>
      <c r="F6" s="125" t="s">
        <v>3</v>
      </c>
      <c r="G6" s="126"/>
      <c r="H6" s="125" t="s">
        <v>3</v>
      </c>
      <c r="I6" s="124"/>
      <c r="J6" s="125" t="s">
        <v>3</v>
      </c>
      <c r="K6" s="126"/>
      <c r="L6" s="125" t="s">
        <v>3</v>
      </c>
    </row>
    <row r="7" spans="1:12" ht="21.75" customHeight="1" x14ac:dyDescent="0.5">
      <c r="A7" s="53"/>
      <c r="B7" s="53"/>
      <c r="C7" s="53"/>
      <c r="D7" s="79"/>
      <c r="E7" s="79"/>
      <c r="F7" s="125" t="s">
        <v>5</v>
      </c>
      <c r="G7" s="126"/>
      <c r="H7" s="125" t="s">
        <v>5</v>
      </c>
      <c r="I7" s="124"/>
      <c r="J7" s="125" t="s">
        <v>5</v>
      </c>
      <c r="K7" s="126"/>
      <c r="L7" s="125" t="s">
        <v>5</v>
      </c>
    </row>
    <row r="8" spans="1:12" ht="21.75" customHeight="1" x14ac:dyDescent="0.5">
      <c r="A8" s="53"/>
      <c r="B8" s="53"/>
      <c r="C8" s="53"/>
      <c r="D8" s="79"/>
      <c r="E8" s="79"/>
      <c r="F8" s="127" t="s">
        <v>140</v>
      </c>
      <c r="G8" s="128"/>
      <c r="H8" s="127" t="s">
        <v>7</v>
      </c>
      <c r="I8" s="129"/>
      <c r="J8" s="127" t="s">
        <v>140</v>
      </c>
      <c r="K8" s="128"/>
      <c r="L8" s="127" t="s">
        <v>7</v>
      </c>
    </row>
    <row r="9" spans="1:12" ht="21.75" customHeight="1" x14ac:dyDescent="0.5">
      <c r="D9" s="82" t="s">
        <v>8</v>
      </c>
      <c r="E9" s="83"/>
      <c r="F9" s="130" t="s">
        <v>9</v>
      </c>
      <c r="G9" s="131"/>
      <c r="H9" s="130" t="s">
        <v>9</v>
      </c>
      <c r="I9" s="131"/>
      <c r="J9" s="130" t="s">
        <v>9</v>
      </c>
      <c r="K9" s="131"/>
      <c r="L9" s="130" t="s">
        <v>9</v>
      </c>
    </row>
    <row r="10" spans="1:12" ht="6" customHeight="1" x14ac:dyDescent="0.5">
      <c r="D10" s="84"/>
      <c r="E10" s="83"/>
      <c r="F10" s="125"/>
      <c r="G10" s="131"/>
      <c r="H10" s="125"/>
      <c r="I10" s="131"/>
      <c r="J10" s="125"/>
      <c r="K10" s="131"/>
      <c r="L10" s="125"/>
    </row>
    <row r="11" spans="1:12" ht="21.75" customHeight="1" x14ac:dyDescent="0.5">
      <c r="A11" s="85" t="s">
        <v>60</v>
      </c>
      <c r="B11" s="85"/>
      <c r="C11" s="86"/>
      <c r="D11" s="58"/>
      <c r="E11" s="58"/>
      <c r="F11" s="111"/>
      <c r="G11" s="111"/>
      <c r="H11" s="111"/>
      <c r="I11" s="111"/>
      <c r="J11" s="111"/>
      <c r="K11" s="132"/>
      <c r="L11" s="111"/>
    </row>
    <row r="12" spans="1:12" ht="6" customHeight="1" x14ac:dyDescent="0.5">
      <c r="A12" s="86"/>
      <c r="B12" s="86"/>
      <c r="C12" s="86"/>
      <c r="D12" s="58"/>
      <c r="E12" s="58"/>
      <c r="F12" s="111"/>
      <c r="G12" s="111"/>
      <c r="H12" s="111"/>
      <c r="I12" s="111"/>
      <c r="J12" s="111"/>
      <c r="K12" s="132"/>
      <c r="L12" s="111"/>
    </row>
    <row r="13" spans="1:12" ht="21.75" customHeight="1" x14ac:dyDescent="0.5">
      <c r="A13" s="86" t="s">
        <v>61</v>
      </c>
      <c r="B13" s="86"/>
      <c r="C13" s="46"/>
      <c r="D13" s="58"/>
      <c r="E13" s="58"/>
      <c r="F13" s="111">
        <v>173181949</v>
      </c>
      <c r="G13" s="111"/>
      <c r="H13" s="111">
        <v>132275707</v>
      </c>
      <c r="I13" s="111"/>
      <c r="J13" s="111">
        <v>173181949</v>
      </c>
      <c r="K13" s="111"/>
      <c r="L13" s="111">
        <v>132275707</v>
      </c>
    </row>
    <row r="14" spans="1:12" ht="21.75" customHeight="1" x14ac:dyDescent="0.5">
      <c r="A14" s="86" t="s">
        <v>62</v>
      </c>
      <c r="B14" s="86"/>
      <c r="C14" s="46"/>
      <c r="D14" s="58"/>
      <c r="E14" s="58"/>
      <c r="F14" s="112">
        <v>9508408</v>
      </c>
      <c r="G14" s="111"/>
      <c r="H14" s="112">
        <v>6263991</v>
      </c>
      <c r="I14" s="111"/>
      <c r="J14" s="112">
        <v>9508408</v>
      </c>
      <c r="K14" s="111"/>
      <c r="L14" s="112">
        <v>6263991</v>
      </c>
    </row>
    <row r="15" spans="1:12" ht="6" customHeight="1" x14ac:dyDescent="0.5">
      <c r="A15" s="86"/>
      <c r="B15" s="86"/>
      <c r="C15" s="86"/>
      <c r="D15" s="58"/>
      <c r="E15" s="58"/>
      <c r="F15" s="111"/>
      <c r="G15" s="111"/>
      <c r="H15" s="111"/>
      <c r="I15" s="111"/>
      <c r="J15" s="111"/>
      <c r="K15" s="111"/>
      <c r="L15" s="111"/>
    </row>
    <row r="16" spans="1:12" ht="21.75" customHeight="1" x14ac:dyDescent="0.5">
      <c r="A16" s="85" t="s">
        <v>63</v>
      </c>
      <c r="B16" s="85"/>
      <c r="C16" s="46"/>
      <c r="D16" s="58"/>
      <c r="E16" s="58"/>
      <c r="F16" s="112">
        <f>SUM(F13:F15)</f>
        <v>182690357</v>
      </c>
      <c r="G16" s="111"/>
      <c r="H16" s="112">
        <f>SUM(H13:H15)</f>
        <v>138539698</v>
      </c>
      <c r="I16" s="111"/>
      <c r="J16" s="112">
        <f>SUM(J13:J15)</f>
        <v>182690357</v>
      </c>
      <c r="K16" s="111"/>
      <c r="L16" s="112">
        <f>SUM(L13:L15)</f>
        <v>138539698</v>
      </c>
    </row>
    <row r="17" spans="1:12" ht="21.75" customHeight="1" x14ac:dyDescent="0.5">
      <c r="A17" s="86"/>
      <c r="B17" s="86"/>
      <c r="C17" s="85"/>
      <c r="D17" s="58"/>
      <c r="E17" s="58"/>
      <c r="F17" s="111"/>
      <c r="G17" s="111"/>
      <c r="H17" s="111"/>
      <c r="I17" s="111"/>
      <c r="J17" s="111"/>
      <c r="K17" s="111"/>
      <c r="L17" s="111"/>
    </row>
    <row r="18" spans="1:12" ht="21.75" customHeight="1" x14ac:dyDescent="0.5">
      <c r="A18" s="85" t="s">
        <v>64</v>
      </c>
      <c r="B18" s="85"/>
      <c r="C18" s="85"/>
      <c r="D18" s="58"/>
      <c r="E18" s="58"/>
      <c r="F18" s="111"/>
      <c r="G18" s="111"/>
      <c r="H18" s="111"/>
      <c r="I18" s="111"/>
      <c r="J18" s="111"/>
      <c r="K18" s="111"/>
      <c r="L18" s="111"/>
    </row>
    <row r="19" spans="1:12" ht="6" customHeight="1" x14ac:dyDescent="0.5">
      <c r="A19" s="86"/>
      <c r="B19" s="86"/>
      <c r="C19" s="86"/>
      <c r="D19" s="58"/>
      <c r="E19" s="58"/>
      <c r="F19" s="111"/>
      <c r="G19" s="111"/>
      <c r="H19" s="111"/>
      <c r="I19" s="111"/>
      <c r="J19" s="111"/>
      <c r="K19" s="111"/>
      <c r="L19" s="111"/>
    </row>
    <row r="20" spans="1:12" ht="21.75" customHeight="1" x14ac:dyDescent="0.5">
      <c r="A20" s="86" t="s">
        <v>65</v>
      </c>
      <c r="B20" s="86"/>
      <c r="C20" s="86"/>
      <c r="D20" s="58"/>
      <c r="E20" s="58"/>
      <c r="F20" s="111">
        <v>-112203124</v>
      </c>
      <c r="G20" s="111"/>
      <c r="H20" s="111">
        <v>-85311203</v>
      </c>
      <c r="I20" s="111"/>
      <c r="J20" s="111">
        <v>-112203124</v>
      </c>
      <c r="K20" s="111"/>
      <c r="L20" s="111">
        <v>-85311203</v>
      </c>
    </row>
    <row r="21" spans="1:12" ht="21.75" customHeight="1" x14ac:dyDescent="0.5">
      <c r="A21" s="86" t="s">
        <v>66</v>
      </c>
      <c r="B21" s="86"/>
      <c r="C21" s="86"/>
      <c r="D21" s="58"/>
      <c r="E21" s="58"/>
      <c r="F21" s="112">
        <v>-6982575</v>
      </c>
      <c r="G21" s="111"/>
      <c r="H21" s="112">
        <v>-4760073</v>
      </c>
      <c r="I21" s="111"/>
      <c r="J21" s="112">
        <v>-6982575</v>
      </c>
      <c r="K21" s="111"/>
      <c r="L21" s="112">
        <v>-4760073</v>
      </c>
    </row>
    <row r="22" spans="1:12" ht="6" customHeight="1" x14ac:dyDescent="0.5">
      <c r="A22" s="46"/>
      <c r="B22" s="46"/>
      <c r="C22" s="86"/>
      <c r="D22" s="58"/>
      <c r="E22" s="58"/>
      <c r="F22" s="111"/>
      <c r="G22" s="111"/>
      <c r="H22" s="111"/>
      <c r="I22" s="111"/>
      <c r="J22" s="111"/>
      <c r="K22" s="111"/>
      <c r="L22" s="111"/>
    </row>
    <row r="23" spans="1:12" s="16" customFormat="1" ht="21.75" customHeight="1" x14ac:dyDescent="0.5">
      <c r="A23" s="85" t="s">
        <v>67</v>
      </c>
      <c r="B23" s="85"/>
      <c r="C23" s="87"/>
      <c r="D23" s="65"/>
      <c r="E23" s="65"/>
      <c r="F23" s="112">
        <f>SUM(F20:F21)</f>
        <v>-119185699</v>
      </c>
      <c r="G23" s="111"/>
      <c r="H23" s="112">
        <f>SUM(H20:H21)</f>
        <v>-90071276</v>
      </c>
      <c r="I23" s="111"/>
      <c r="J23" s="112">
        <f>SUM(J20:J21)</f>
        <v>-119185699</v>
      </c>
      <c r="K23" s="111"/>
      <c r="L23" s="112">
        <f>SUM(L20:L21)</f>
        <v>-90071276</v>
      </c>
    </row>
    <row r="24" spans="1:12" s="16" customFormat="1" ht="21.75" customHeight="1" x14ac:dyDescent="0.5">
      <c r="A24" s="85"/>
      <c r="B24" s="85"/>
      <c r="C24" s="85"/>
      <c r="D24" s="65"/>
      <c r="E24" s="65"/>
      <c r="F24" s="111"/>
      <c r="G24" s="111"/>
      <c r="H24" s="111"/>
      <c r="I24" s="111"/>
      <c r="J24" s="111"/>
      <c r="K24" s="111"/>
      <c r="L24" s="111"/>
    </row>
    <row r="25" spans="1:12" s="16" customFormat="1" ht="21.75" customHeight="1" x14ac:dyDescent="0.5">
      <c r="A25" s="85" t="s">
        <v>68</v>
      </c>
      <c r="B25" s="85"/>
      <c r="C25" s="85"/>
      <c r="D25" s="58"/>
      <c r="E25" s="65"/>
      <c r="F25" s="111">
        <v>63504658</v>
      </c>
      <c r="G25" s="111"/>
      <c r="H25" s="111">
        <v>48468422</v>
      </c>
      <c r="I25" s="111"/>
      <c r="J25" s="111">
        <v>63504658</v>
      </c>
      <c r="K25" s="111"/>
      <c r="L25" s="111">
        <v>48468422</v>
      </c>
    </row>
    <row r="26" spans="1:12" ht="21.75" customHeight="1" x14ac:dyDescent="0.5">
      <c r="A26" s="86" t="s">
        <v>69</v>
      </c>
      <c r="B26" s="86"/>
      <c r="C26" s="86"/>
      <c r="D26" s="58"/>
      <c r="E26" s="88"/>
      <c r="F26" s="111">
        <v>3511517</v>
      </c>
      <c r="G26" s="111"/>
      <c r="H26" s="111">
        <v>2963237</v>
      </c>
      <c r="I26" s="111"/>
      <c r="J26" s="111">
        <v>3526517</v>
      </c>
      <c r="K26" s="111"/>
      <c r="L26" s="111">
        <v>2978237</v>
      </c>
    </row>
    <row r="27" spans="1:12" ht="21.75" customHeight="1" x14ac:dyDescent="0.5">
      <c r="A27" s="86" t="s">
        <v>149</v>
      </c>
      <c r="B27" s="86"/>
      <c r="C27" s="86"/>
      <c r="D27" s="58"/>
      <c r="E27" s="58"/>
      <c r="F27" s="111">
        <v>-35580981</v>
      </c>
      <c r="G27" s="111"/>
      <c r="H27" s="111">
        <v>-30056202</v>
      </c>
      <c r="I27" s="111"/>
      <c r="J27" s="111">
        <v>-35580981</v>
      </c>
      <c r="K27" s="111"/>
      <c r="L27" s="111">
        <v>-30056202</v>
      </c>
    </row>
    <row r="28" spans="1:12" ht="21.75" customHeight="1" x14ac:dyDescent="0.5">
      <c r="A28" s="46" t="s">
        <v>70</v>
      </c>
      <c r="B28" s="46"/>
      <c r="C28" s="86"/>
      <c r="D28" s="58"/>
      <c r="E28" s="58"/>
      <c r="F28" s="111">
        <v>-29771573</v>
      </c>
      <c r="G28" s="111"/>
      <c r="H28" s="111">
        <v>-25223495</v>
      </c>
      <c r="I28" s="111"/>
      <c r="J28" s="111">
        <v>-29764698</v>
      </c>
      <c r="K28" s="111"/>
      <c r="L28" s="111">
        <v>-25222040</v>
      </c>
    </row>
    <row r="29" spans="1:12" ht="21.75" customHeight="1" x14ac:dyDescent="0.5">
      <c r="A29" s="46" t="s">
        <v>178</v>
      </c>
      <c r="B29" s="46"/>
      <c r="C29" s="86"/>
      <c r="D29" s="58"/>
      <c r="E29" s="58"/>
      <c r="G29" s="111"/>
      <c r="H29" s="111"/>
      <c r="I29" s="111"/>
    </row>
    <row r="30" spans="1:12" ht="21.75" customHeight="1" x14ac:dyDescent="0.5">
      <c r="A30" s="46"/>
      <c r="B30" s="46" t="s">
        <v>150</v>
      </c>
      <c r="C30" s="86"/>
      <c r="D30" s="58"/>
      <c r="E30" s="58"/>
      <c r="F30" s="119">
        <v>-800675</v>
      </c>
      <c r="G30" s="111"/>
      <c r="H30" s="111">
        <v>-1116646</v>
      </c>
      <c r="I30" s="111"/>
      <c r="J30" s="119">
        <v>-800675</v>
      </c>
      <c r="K30" s="111"/>
      <c r="L30" s="111">
        <v>-1116646</v>
      </c>
    </row>
    <row r="31" spans="1:12" ht="21.75" customHeight="1" x14ac:dyDescent="0.5">
      <c r="A31" s="86" t="s">
        <v>201</v>
      </c>
      <c r="B31" s="86"/>
      <c r="C31" s="86"/>
      <c r="D31" s="58"/>
      <c r="E31" s="58"/>
      <c r="F31" s="111">
        <v>-288914</v>
      </c>
      <c r="G31" s="111"/>
      <c r="H31" s="111">
        <v>-149994</v>
      </c>
      <c r="I31" s="111"/>
      <c r="J31" s="111">
        <v>-288914</v>
      </c>
      <c r="K31" s="111"/>
      <c r="L31" s="111">
        <v>-149994</v>
      </c>
    </row>
    <row r="32" spans="1:12" ht="21.75" customHeight="1" x14ac:dyDescent="0.5">
      <c r="A32" s="46" t="s">
        <v>71</v>
      </c>
      <c r="B32" s="46"/>
      <c r="C32" s="86"/>
      <c r="D32" s="58"/>
      <c r="E32" s="58"/>
      <c r="F32" s="111">
        <v>-2810629</v>
      </c>
      <c r="G32" s="111"/>
      <c r="H32" s="111">
        <v>-3426702</v>
      </c>
      <c r="I32" s="111"/>
      <c r="J32" s="111">
        <v>-2810629</v>
      </c>
      <c r="K32" s="111"/>
      <c r="L32" s="111">
        <v>-3426702</v>
      </c>
    </row>
    <row r="33" spans="1:12" ht="21.75" customHeight="1" x14ac:dyDescent="0.5">
      <c r="A33" s="86" t="s">
        <v>189</v>
      </c>
      <c r="B33" s="85"/>
      <c r="C33" s="87"/>
      <c r="D33" s="58"/>
      <c r="E33" s="46"/>
      <c r="F33" s="111"/>
      <c r="G33" s="111"/>
      <c r="H33" s="111"/>
      <c r="I33" s="111"/>
      <c r="J33" s="111"/>
      <c r="K33" s="111"/>
      <c r="L33" s="111"/>
    </row>
    <row r="34" spans="1:12" ht="21.75" customHeight="1" x14ac:dyDescent="0.5">
      <c r="A34" s="86"/>
      <c r="B34" s="86" t="s">
        <v>190</v>
      </c>
      <c r="C34" s="87"/>
      <c r="D34" s="58">
        <v>9</v>
      </c>
      <c r="E34" s="58"/>
      <c r="F34" s="112">
        <v>813427</v>
      </c>
      <c r="G34" s="111"/>
      <c r="H34" s="112">
        <v>-384117</v>
      </c>
      <c r="I34" s="111"/>
      <c r="J34" s="112">
        <v>0</v>
      </c>
      <c r="K34" s="111"/>
      <c r="L34" s="112">
        <v>0</v>
      </c>
    </row>
    <row r="35" spans="1:12" ht="6" customHeight="1" x14ac:dyDescent="0.5">
      <c r="A35" s="86"/>
      <c r="B35" s="86"/>
      <c r="C35" s="86"/>
      <c r="D35" s="58"/>
      <c r="E35" s="58"/>
      <c r="F35" s="111"/>
      <c r="G35" s="111"/>
      <c r="H35" s="111"/>
      <c r="I35" s="111"/>
      <c r="J35" s="111"/>
      <c r="K35" s="111"/>
      <c r="L35" s="111"/>
    </row>
    <row r="36" spans="1:12" ht="21.75" customHeight="1" x14ac:dyDescent="0.5">
      <c r="A36" s="85" t="s">
        <v>179</v>
      </c>
      <c r="B36" s="87"/>
      <c r="C36" s="46"/>
      <c r="E36" s="58"/>
      <c r="F36" s="111">
        <f>SUM(F25:F35)</f>
        <v>-1423170</v>
      </c>
      <c r="G36" s="111"/>
      <c r="H36" s="111">
        <f>SUM(H25:H35)</f>
        <v>-8925497</v>
      </c>
      <c r="I36" s="111"/>
      <c r="J36" s="111">
        <f>SUM(J25:J35)</f>
        <v>-2214722</v>
      </c>
      <c r="K36" s="111"/>
      <c r="L36" s="111">
        <f>SUM(L25:L35)</f>
        <v>-8524925</v>
      </c>
    </row>
    <row r="37" spans="1:12" ht="21.75" customHeight="1" x14ac:dyDescent="0.5">
      <c r="A37" s="86" t="s">
        <v>188</v>
      </c>
      <c r="B37" s="86"/>
      <c r="C37" s="86"/>
      <c r="D37" s="58">
        <v>15</v>
      </c>
      <c r="E37" s="58"/>
      <c r="F37" s="112">
        <v>119383</v>
      </c>
      <c r="G37" s="111"/>
      <c r="H37" s="112">
        <v>1268374</v>
      </c>
      <c r="I37" s="111"/>
      <c r="J37" s="112">
        <v>119383</v>
      </c>
      <c r="K37" s="111"/>
      <c r="L37" s="112">
        <v>1268374</v>
      </c>
    </row>
    <row r="38" spans="1:12" ht="6" customHeight="1" x14ac:dyDescent="0.5">
      <c r="A38" s="86"/>
      <c r="B38" s="86"/>
      <c r="C38" s="86"/>
      <c r="D38" s="58"/>
      <c r="E38" s="58"/>
      <c r="F38" s="111"/>
      <c r="G38" s="111"/>
      <c r="H38" s="111"/>
      <c r="I38" s="111"/>
      <c r="J38" s="111"/>
      <c r="K38" s="132"/>
      <c r="L38" s="111"/>
    </row>
    <row r="39" spans="1:12" ht="21.75" customHeight="1" thickBot="1" x14ac:dyDescent="0.55000000000000004">
      <c r="A39" s="85" t="s">
        <v>180</v>
      </c>
      <c r="B39" s="85"/>
      <c r="C39" s="87"/>
      <c r="D39" s="58"/>
      <c r="E39" s="46"/>
      <c r="F39" s="113">
        <f>SUM(F36:F37)</f>
        <v>-1303787</v>
      </c>
      <c r="G39" s="111"/>
      <c r="H39" s="113">
        <f>SUM(H36:H37)</f>
        <v>-7657123</v>
      </c>
      <c r="I39" s="111"/>
      <c r="J39" s="113">
        <f>SUM(J36:J37)</f>
        <v>-2095339</v>
      </c>
      <c r="K39" s="132"/>
      <c r="L39" s="113">
        <f>SUM(L36:L37)</f>
        <v>-7256551</v>
      </c>
    </row>
    <row r="40" spans="1:12" ht="21.75" customHeight="1" thickTop="1" x14ac:dyDescent="0.5">
      <c r="A40" s="85"/>
      <c r="B40" s="85"/>
      <c r="C40" s="87"/>
      <c r="D40" s="58"/>
      <c r="E40" s="46"/>
      <c r="F40" s="111"/>
      <c r="G40" s="111"/>
      <c r="H40" s="111"/>
      <c r="I40" s="111"/>
      <c r="J40" s="111"/>
      <c r="K40" s="132"/>
      <c r="L40" s="111"/>
    </row>
    <row r="41" spans="1:12" ht="21.75" customHeight="1" x14ac:dyDescent="0.5">
      <c r="A41" s="85"/>
      <c r="B41" s="85"/>
      <c r="C41" s="87"/>
      <c r="D41" s="58"/>
      <c r="E41" s="46"/>
      <c r="F41" s="111"/>
      <c r="G41" s="111"/>
      <c r="H41" s="111"/>
      <c r="I41" s="111"/>
      <c r="J41" s="111"/>
      <c r="K41" s="132"/>
      <c r="L41" s="111"/>
    </row>
    <row r="42" spans="1:12" ht="21.75" customHeight="1" x14ac:dyDescent="0.5">
      <c r="A42" s="85"/>
      <c r="B42" s="85"/>
      <c r="C42" s="87"/>
      <c r="D42" s="58"/>
      <c r="E42" s="46"/>
      <c r="F42" s="111"/>
      <c r="G42" s="111"/>
      <c r="H42" s="111"/>
      <c r="I42" s="111"/>
      <c r="J42" s="111"/>
      <c r="K42" s="132"/>
      <c r="L42" s="111"/>
    </row>
    <row r="43" spans="1:12" ht="21.75" customHeight="1" x14ac:dyDescent="0.5">
      <c r="A43" s="85"/>
      <c r="B43" s="85"/>
      <c r="C43" s="87"/>
      <c r="D43" s="58"/>
      <c r="E43" s="46"/>
      <c r="F43" s="111"/>
      <c r="G43" s="111"/>
      <c r="H43" s="111"/>
      <c r="I43" s="111"/>
      <c r="J43" s="111"/>
      <c r="K43" s="132"/>
      <c r="L43" s="111"/>
    </row>
    <row r="44" spans="1:12" ht="21.75" customHeight="1" x14ac:dyDescent="0.5">
      <c r="A44" s="85"/>
      <c r="B44" s="85"/>
      <c r="C44" s="87"/>
      <c r="D44" s="58"/>
      <c r="E44" s="46"/>
      <c r="F44" s="111"/>
      <c r="G44" s="111"/>
      <c r="H44" s="111"/>
      <c r="I44" s="111"/>
      <c r="J44" s="111"/>
      <c r="K44" s="132"/>
      <c r="L44" s="111"/>
    </row>
    <row r="45" spans="1:12" ht="21.75" customHeight="1" x14ac:dyDescent="0.5">
      <c r="A45" s="85"/>
      <c r="B45" s="85"/>
      <c r="C45" s="87"/>
      <c r="D45" s="58"/>
      <c r="E45" s="46"/>
      <c r="F45" s="111"/>
      <c r="G45" s="111"/>
      <c r="H45" s="111"/>
      <c r="I45" s="111"/>
      <c r="J45" s="111"/>
      <c r="K45" s="132"/>
      <c r="L45" s="111"/>
    </row>
    <row r="46" spans="1:12" ht="9.75" customHeight="1" x14ac:dyDescent="0.5">
      <c r="A46" s="85"/>
      <c r="B46" s="85"/>
      <c r="C46" s="87"/>
      <c r="D46" s="58"/>
      <c r="E46" s="46"/>
      <c r="F46" s="111"/>
      <c r="G46" s="111"/>
      <c r="H46" s="111"/>
      <c r="I46" s="111"/>
      <c r="J46" s="111"/>
      <c r="K46" s="132"/>
      <c r="L46" s="111"/>
    </row>
    <row r="47" spans="1:12" ht="21.95" customHeight="1" x14ac:dyDescent="0.5">
      <c r="A47" s="186" t="s">
        <v>27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</row>
    <row r="48" spans="1:12" ht="21.75" customHeight="1" x14ac:dyDescent="0.5">
      <c r="A48" s="45" t="s">
        <v>137</v>
      </c>
      <c r="B48" s="16"/>
      <c r="C48" s="78"/>
      <c r="D48" s="79"/>
      <c r="E48" s="79"/>
      <c r="F48" s="120"/>
      <c r="G48" s="121"/>
      <c r="H48" s="120"/>
      <c r="I48" s="121"/>
      <c r="J48" s="120"/>
      <c r="K48" s="121"/>
      <c r="L48" s="120"/>
    </row>
    <row r="49" spans="1:12" ht="21.75" customHeight="1" x14ac:dyDescent="0.5">
      <c r="A49" s="53" t="s">
        <v>59</v>
      </c>
      <c r="B49" s="53"/>
      <c r="C49" s="53"/>
      <c r="D49" s="79"/>
      <c r="E49" s="79"/>
      <c r="F49" s="121"/>
      <c r="G49" s="121"/>
      <c r="H49" s="121"/>
      <c r="I49" s="121"/>
      <c r="J49" s="121"/>
      <c r="K49" s="121"/>
      <c r="L49" s="121"/>
    </row>
    <row r="50" spans="1:12" ht="21.75" customHeight="1" x14ac:dyDescent="0.5">
      <c r="A50" s="80" t="str">
        <f>+A3</f>
        <v>สำหรับรอบระยะเวลาสามเดือนสิ้นสุดวันที่ 31 มีนาคม พ.ศ. 2569</v>
      </c>
      <c r="B50" s="80"/>
      <c r="C50" s="80"/>
      <c r="D50" s="81"/>
      <c r="E50" s="81"/>
      <c r="F50" s="122"/>
      <c r="G50" s="122"/>
      <c r="H50" s="122"/>
      <c r="I50" s="122"/>
      <c r="J50" s="122"/>
      <c r="K50" s="122"/>
      <c r="L50" s="122"/>
    </row>
    <row r="51" spans="1:12" ht="21.75" customHeight="1" x14ac:dyDescent="0.5">
      <c r="A51" s="53"/>
      <c r="B51" s="53"/>
      <c r="C51" s="53"/>
      <c r="D51" s="79"/>
      <c r="E51" s="79"/>
      <c r="F51" s="123"/>
      <c r="G51" s="123"/>
      <c r="H51" s="123"/>
      <c r="I51" s="123"/>
      <c r="J51" s="123"/>
      <c r="K51" s="123"/>
      <c r="L51" s="123"/>
    </row>
    <row r="52" spans="1:12" ht="21.75" customHeight="1" x14ac:dyDescent="0.5">
      <c r="A52" s="53"/>
      <c r="B52" s="53"/>
      <c r="C52" s="53"/>
      <c r="D52" s="79"/>
      <c r="E52" s="79"/>
      <c r="F52" s="185" t="s">
        <v>1</v>
      </c>
      <c r="G52" s="185"/>
      <c r="H52" s="185"/>
      <c r="I52" s="124"/>
      <c r="J52" s="185" t="s">
        <v>2</v>
      </c>
      <c r="K52" s="185"/>
      <c r="L52" s="185"/>
    </row>
    <row r="53" spans="1:12" ht="21.75" customHeight="1" x14ac:dyDescent="0.5">
      <c r="A53" s="53"/>
      <c r="B53" s="53"/>
      <c r="C53" s="53"/>
      <c r="D53" s="79"/>
      <c r="E53" s="79"/>
      <c r="F53" s="125" t="s">
        <v>3</v>
      </c>
      <c r="G53" s="126"/>
      <c r="H53" s="125" t="s">
        <v>3</v>
      </c>
      <c r="I53" s="124"/>
      <c r="J53" s="125" t="s">
        <v>3</v>
      </c>
      <c r="K53" s="126"/>
      <c r="L53" s="125" t="s">
        <v>3</v>
      </c>
    </row>
    <row r="54" spans="1:12" ht="21.75" customHeight="1" x14ac:dyDescent="0.5">
      <c r="A54" s="53"/>
      <c r="B54" s="53"/>
      <c r="C54" s="53"/>
      <c r="D54" s="79"/>
      <c r="E54" s="79"/>
      <c r="F54" s="125" t="s">
        <v>5</v>
      </c>
      <c r="G54" s="126"/>
      <c r="H54" s="125" t="s">
        <v>5</v>
      </c>
      <c r="I54" s="124"/>
      <c r="J54" s="125" t="s">
        <v>5</v>
      </c>
      <c r="K54" s="126"/>
      <c r="L54" s="125" t="s">
        <v>5</v>
      </c>
    </row>
    <row r="55" spans="1:12" ht="21.75" customHeight="1" x14ac:dyDescent="0.5">
      <c r="A55" s="53"/>
      <c r="B55" s="53"/>
      <c r="C55" s="53"/>
      <c r="D55" s="79"/>
      <c r="E55" s="79"/>
      <c r="F55" s="127" t="s">
        <v>140</v>
      </c>
      <c r="G55" s="128"/>
      <c r="H55" s="127" t="s">
        <v>7</v>
      </c>
      <c r="I55" s="129"/>
      <c r="J55" s="127" t="s">
        <v>140</v>
      </c>
      <c r="K55" s="128"/>
      <c r="L55" s="127" t="s">
        <v>7</v>
      </c>
    </row>
    <row r="56" spans="1:12" ht="21.75" customHeight="1" x14ac:dyDescent="0.5">
      <c r="D56" s="84"/>
      <c r="E56" s="83"/>
      <c r="F56" s="130" t="s">
        <v>9</v>
      </c>
      <c r="G56" s="131"/>
      <c r="H56" s="130" t="s">
        <v>9</v>
      </c>
      <c r="I56" s="131"/>
      <c r="J56" s="130" t="s">
        <v>9</v>
      </c>
      <c r="K56" s="131"/>
      <c r="L56" s="130" t="s">
        <v>9</v>
      </c>
    </row>
    <row r="57" spans="1:12" ht="6" customHeight="1" x14ac:dyDescent="0.5">
      <c r="A57" s="41"/>
      <c r="B57" s="41"/>
      <c r="C57" s="41"/>
      <c r="D57" s="54"/>
      <c r="E57" s="54"/>
      <c r="F57" s="111"/>
      <c r="G57" s="111"/>
      <c r="H57" s="111"/>
      <c r="I57" s="111"/>
      <c r="J57" s="111"/>
      <c r="K57" s="111"/>
      <c r="L57" s="111"/>
    </row>
    <row r="58" spans="1:12" ht="21.75" customHeight="1" x14ac:dyDescent="0.5">
      <c r="A58" s="53" t="s">
        <v>72</v>
      </c>
      <c r="B58" s="41"/>
      <c r="C58" s="41"/>
      <c r="D58" s="54"/>
      <c r="E58" s="54"/>
      <c r="F58" s="111"/>
      <c r="G58" s="111"/>
      <c r="H58" s="111"/>
      <c r="I58" s="111"/>
      <c r="J58" s="111"/>
      <c r="K58" s="111"/>
      <c r="L58" s="111"/>
    </row>
    <row r="59" spans="1:12" ht="6" customHeight="1" x14ac:dyDescent="0.5">
      <c r="A59" s="53"/>
      <c r="B59" s="41"/>
      <c r="C59" s="41"/>
      <c r="D59" s="54"/>
      <c r="E59" s="54"/>
      <c r="F59" s="111"/>
      <c r="G59" s="111"/>
      <c r="H59" s="111"/>
      <c r="I59" s="111"/>
      <c r="J59" s="111"/>
      <c r="K59" s="111"/>
      <c r="L59" s="111"/>
    </row>
    <row r="60" spans="1:12" s="90" customFormat="1" ht="21.75" customHeight="1" x14ac:dyDescent="0.5">
      <c r="A60" s="89"/>
      <c r="B60" s="89" t="s">
        <v>73</v>
      </c>
      <c r="D60" s="91"/>
      <c r="F60" s="111"/>
      <c r="G60" s="117"/>
      <c r="H60" s="111"/>
      <c r="I60" s="117"/>
      <c r="J60" s="111"/>
      <c r="K60" s="111"/>
      <c r="L60" s="111"/>
    </row>
    <row r="61" spans="1:12" s="90" customFormat="1" ht="21.75" customHeight="1" x14ac:dyDescent="0.5">
      <c r="A61" s="89"/>
      <c r="B61" s="89"/>
      <c r="C61" s="92" t="s">
        <v>74</v>
      </c>
      <c r="D61" s="91"/>
      <c r="F61" s="111"/>
      <c r="G61" s="117"/>
      <c r="H61" s="111"/>
      <c r="I61" s="117"/>
      <c r="J61" s="111"/>
      <c r="K61" s="111"/>
      <c r="L61" s="111"/>
    </row>
    <row r="62" spans="1:12" s="90" customFormat="1" ht="21.75" customHeight="1" x14ac:dyDescent="0.5">
      <c r="A62" s="89"/>
      <c r="B62" s="89"/>
      <c r="C62" s="90" t="s">
        <v>151</v>
      </c>
      <c r="D62" s="91"/>
      <c r="F62" s="111"/>
      <c r="G62" s="117"/>
      <c r="H62" s="111"/>
      <c r="I62" s="117"/>
      <c r="J62" s="111"/>
      <c r="K62" s="111"/>
      <c r="L62" s="111"/>
    </row>
    <row r="63" spans="1:12" s="90" customFormat="1" ht="21.75" customHeight="1" x14ac:dyDescent="0.5">
      <c r="A63" s="89"/>
      <c r="B63" s="89"/>
      <c r="C63" s="90" t="s">
        <v>152</v>
      </c>
      <c r="D63" s="91"/>
      <c r="F63" s="111"/>
      <c r="G63" s="117"/>
      <c r="H63" s="111"/>
      <c r="I63" s="117"/>
      <c r="J63" s="111"/>
      <c r="K63" s="111"/>
      <c r="L63" s="111"/>
    </row>
    <row r="64" spans="1:12" s="90" customFormat="1" ht="21.75" customHeight="1" x14ac:dyDescent="0.5">
      <c r="A64" s="89"/>
      <c r="B64" s="89"/>
      <c r="C64" s="90" t="s">
        <v>153</v>
      </c>
      <c r="D64" s="91"/>
      <c r="F64" s="111">
        <v>-2400</v>
      </c>
      <c r="G64" s="117"/>
      <c r="H64" s="111">
        <v>1600</v>
      </c>
      <c r="I64" s="117"/>
      <c r="J64" s="111">
        <v>-2400</v>
      </c>
      <c r="K64" s="111"/>
      <c r="L64" s="111">
        <v>1600</v>
      </c>
    </row>
    <row r="65" spans="1:12" s="90" customFormat="1" ht="21.75" customHeight="1" x14ac:dyDescent="0.5">
      <c r="A65" s="89"/>
      <c r="B65" s="89"/>
      <c r="C65" s="90" t="s">
        <v>154</v>
      </c>
      <c r="D65" s="91"/>
      <c r="F65" s="111"/>
      <c r="G65" s="117"/>
      <c r="H65" s="111"/>
      <c r="I65" s="117"/>
      <c r="J65" s="111"/>
      <c r="K65" s="111"/>
      <c r="L65" s="111"/>
    </row>
    <row r="66" spans="1:12" s="90" customFormat="1" ht="21.75" customHeight="1" x14ac:dyDescent="0.5">
      <c r="A66" s="89"/>
      <c r="B66" s="89"/>
      <c r="C66" s="90" t="s">
        <v>155</v>
      </c>
      <c r="D66" s="91"/>
      <c r="F66" s="112">
        <v>480</v>
      </c>
      <c r="G66" s="117"/>
      <c r="H66" s="112">
        <v>-320</v>
      </c>
      <c r="I66" s="117"/>
      <c r="J66" s="112">
        <v>480</v>
      </c>
      <c r="K66" s="117"/>
      <c r="L66" s="112">
        <v>-320</v>
      </c>
    </row>
    <row r="67" spans="1:12" s="90" customFormat="1" ht="6" customHeight="1" x14ac:dyDescent="0.5">
      <c r="A67" s="93"/>
      <c r="B67" s="93"/>
      <c r="C67" s="93"/>
      <c r="D67" s="91"/>
      <c r="E67" s="91"/>
      <c r="F67" s="111"/>
      <c r="G67" s="116"/>
      <c r="H67" s="111"/>
      <c r="I67" s="116"/>
      <c r="J67" s="111"/>
      <c r="K67" s="111"/>
      <c r="L67" s="111"/>
    </row>
    <row r="68" spans="1:12" s="90" customFormat="1" ht="21.75" customHeight="1" x14ac:dyDescent="0.5">
      <c r="A68" s="89"/>
      <c r="B68" s="93" t="s">
        <v>75</v>
      </c>
      <c r="D68" s="91"/>
      <c r="F68" s="111"/>
      <c r="G68" s="117"/>
      <c r="H68" s="111"/>
      <c r="I68" s="117"/>
      <c r="J68" s="111"/>
      <c r="K68" s="117"/>
      <c r="L68" s="111"/>
    </row>
    <row r="69" spans="1:12" s="90" customFormat="1" ht="21.75" customHeight="1" x14ac:dyDescent="0.5">
      <c r="A69" s="89"/>
      <c r="B69" s="93"/>
      <c r="C69" s="90" t="s">
        <v>76</v>
      </c>
      <c r="D69" s="91"/>
      <c r="F69" s="112">
        <f>SUM(F62:F66)</f>
        <v>-1920</v>
      </c>
      <c r="G69" s="117"/>
      <c r="H69" s="112">
        <f>SUM(H62:H66)</f>
        <v>1280</v>
      </c>
      <c r="I69" s="117"/>
      <c r="J69" s="112">
        <f>SUM(J62:J66)</f>
        <v>-1920</v>
      </c>
      <c r="K69" s="117"/>
      <c r="L69" s="112">
        <f>SUM(L62:L66)</f>
        <v>1280</v>
      </c>
    </row>
    <row r="70" spans="1:12" s="90" customFormat="1" ht="6" customHeight="1" x14ac:dyDescent="0.5">
      <c r="A70" s="89"/>
      <c r="B70" s="89"/>
      <c r="D70" s="91"/>
      <c r="F70" s="111"/>
      <c r="G70" s="117"/>
      <c r="H70" s="111"/>
      <c r="I70" s="117"/>
      <c r="J70" s="111"/>
      <c r="K70" s="117"/>
      <c r="L70" s="111"/>
    </row>
    <row r="71" spans="1:12" ht="21.75" customHeight="1" x14ac:dyDescent="0.5">
      <c r="A71" s="16" t="s">
        <v>204</v>
      </c>
      <c r="E71" s="54"/>
      <c r="F71" s="111"/>
      <c r="G71" s="111"/>
      <c r="H71" s="111"/>
      <c r="I71" s="111"/>
      <c r="J71" s="111"/>
      <c r="K71" s="111"/>
      <c r="L71" s="111"/>
    </row>
    <row r="72" spans="1:12" ht="21.75" customHeight="1" x14ac:dyDescent="0.4">
      <c r="A72" s="16"/>
      <c r="B72" s="94" t="s">
        <v>77</v>
      </c>
      <c r="E72" s="54"/>
      <c r="F72" s="112">
        <f>F69</f>
        <v>-1920</v>
      </c>
      <c r="G72" s="133"/>
      <c r="H72" s="112">
        <f>H69</f>
        <v>1280</v>
      </c>
      <c r="I72" s="133"/>
      <c r="J72" s="112">
        <f>J69</f>
        <v>-1920</v>
      </c>
      <c r="K72" s="133"/>
      <c r="L72" s="112">
        <f>L69</f>
        <v>1280</v>
      </c>
    </row>
    <row r="73" spans="1:12" ht="6" customHeight="1" x14ac:dyDescent="0.5">
      <c r="A73" s="53"/>
      <c r="B73" s="53"/>
      <c r="C73" s="53"/>
      <c r="D73" s="54"/>
      <c r="E73" s="54"/>
      <c r="F73" s="111"/>
      <c r="G73" s="116"/>
      <c r="H73" s="111"/>
      <c r="I73" s="116"/>
      <c r="J73" s="111"/>
      <c r="K73" s="116"/>
      <c r="L73" s="111"/>
    </row>
    <row r="74" spans="1:12" ht="21.75" customHeight="1" thickBot="1" x14ac:dyDescent="0.55000000000000004">
      <c r="A74" s="53" t="s">
        <v>202</v>
      </c>
      <c r="B74" s="41"/>
      <c r="C74" s="41"/>
      <c r="D74" s="54"/>
      <c r="E74" s="54"/>
      <c r="F74" s="113">
        <f>F39+F72</f>
        <v>-1305707</v>
      </c>
      <c r="G74" s="111"/>
      <c r="H74" s="113">
        <f>H39+H72</f>
        <v>-7655843</v>
      </c>
      <c r="I74" s="111"/>
      <c r="J74" s="113">
        <f>J39+J72</f>
        <v>-2097259</v>
      </c>
      <c r="K74" s="111"/>
      <c r="L74" s="113">
        <f>L39+L72</f>
        <v>-7255271</v>
      </c>
    </row>
    <row r="75" spans="1:12" ht="21.75" customHeight="1" thickTop="1" x14ac:dyDescent="0.5">
      <c r="A75" s="41"/>
      <c r="B75" s="41"/>
      <c r="C75" s="41"/>
      <c r="D75" s="54"/>
      <c r="E75" s="54"/>
      <c r="F75" s="111"/>
      <c r="G75" s="111"/>
      <c r="H75" s="111"/>
      <c r="I75" s="111"/>
      <c r="J75" s="111"/>
      <c r="K75" s="111"/>
      <c r="L75" s="111"/>
    </row>
    <row r="76" spans="1:12" ht="21.75" customHeight="1" x14ac:dyDescent="0.5">
      <c r="A76" s="16" t="s">
        <v>191</v>
      </c>
      <c r="E76" s="54"/>
      <c r="F76" s="111"/>
      <c r="G76" s="111"/>
      <c r="H76" s="111"/>
      <c r="I76" s="111"/>
      <c r="J76" s="111"/>
      <c r="K76" s="111"/>
      <c r="L76" s="111"/>
    </row>
    <row r="77" spans="1:12" ht="21.75" customHeight="1" x14ac:dyDescent="0.5">
      <c r="B77" s="47" t="s">
        <v>78</v>
      </c>
      <c r="E77" s="54"/>
      <c r="F77" s="111">
        <f>F39</f>
        <v>-1303787</v>
      </c>
      <c r="G77" s="111"/>
      <c r="H77" s="111">
        <f>H39</f>
        <v>-7657123</v>
      </c>
      <c r="I77" s="111"/>
      <c r="J77" s="111">
        <f>J39</f>
        <v>-2095339</v>
      </c>
      <c r="K77" s="111"/>
      <c r="L77" s="111">
        <f>L39</f>
        <v>-7256551</v>
      </c>
    </row>
    <row r="78" spans="1:12" ht="21.75" customHeight="1" x14ac:dyDescent="0.5">
      <c r="B78" s="47" t="s">
        <v>79</v>
      </c>
      <c r="E78" s="54"/>
      <c r="F78" s="112">
        <v>0</v>
      </c>
      <c r="G78" s="111"/>
      <c r="H78" s="112">
        <v>0</v>
      </c>
      <c r="I78" s="111"/>
      <c r="J78" s="112">
        <v>0</v>
      </c>
      <c r="K78" s="111"/>
      <c r="L78" s="112">
        <v>0</v>
      </c>
    </row>
    <row r="79" spans="1:12" ht="6" customHeight="1" x14ac:dyDescent="0.5">
      <c r="E79" s="54"/>
      <c r="F79" s="111"/>
      <c r="G79" s="111"/>
      <c r="H79" s="111"/>
      <c r="I79" s="111"/>
      <c r="J79" s="111"/>
      <c r="K79" s="111"/>
      <c r="L79" s="111"/>
    </row>
    <row r="80" spans="1:12" ht="21.75" customHeight="1" thickBot="1" x14ac:dyDescent="0.55000000000000004">
      <c r="E80" s="54"/>
      <c r="F80" s="113">
        <f>F39</f>
        <v>-1303787</v>
      </c>
      <c r="G80" s="111"/>
      <c r="H80" s="113">
        <f>H39</f>
        <v>-7657123</v>
      </c>
      <c r="I80" s="111"/>
      <c r="J80" s="113">
        <f>J39</f>
        <v>-2095339</v>
      </c>
      <c r="K80" s="111"/>
      <c r="L80" s="113">
        <f>L39</f>
        <v>-7256551</v>
      </c>
    </row>
    <row r="81" spans="1:12" ht="9.9499999999999993" customHeight="1" thickTop="1" x14ac:dyDescent="0.5">
      <c r="A81" s="41"/>
      <c r="B81" s="41"/>
      <c r="C81" s="41"/>
      <c r="D81" s="54"/>
      <c r="E81" s="54"/>
      <c r="F81" s="111"/>
      <c r="G81" s="111"/>
      <c r="H81" s="111"/>
      <c r="I81" s="111"/>
      <c r="J81" s="111"/>
      <c r="K81" s="111"/>
      <c r="L81" s="111"/>
    </row>
    <row r="82" spans="1:12" ht="21.75" customHeight="1" x14ac:dyDescent="0.5">
      <c r="A82" s="16" t="s">
        <v>192</v>
      </c>
      <c r="E82" s="54"/>
      <c r="F82" s="111"/>
      <c r="G82" s="111"/>
      <c r="H82" s="111"/>
      <c r="I82" s="111"/>
      <c r="J82" s="111"/>
      <c r="K82" s="111"/>
      <c r="L82" s="111"/>
    </row>
    <row r="83" spans="1:12" ht="21.75" customHeight="1" x14ac:dyDescent="0.5">
      <c r="B83" s="47" t="s">
        <v>78</v>
      </c>
      <c r="E83" s="54"/>
      <c r="F83" s="111">
        <f>F74</f>
        <v>-1305707</v>
      </c>
      <c r="G83" s="111"/>
      <c r="H83" s="111">
        <f t="shared" ref="H83:L83" si="0">H74</f>
        <v>-7655843</v>
      </c>
      <c r="I83" s="111"/>
      <c r="J83" s="111">
        <f t="shared" si="0"/>
        <v>-2097259</v>
      </c>
      <c r="K83" s="111"/>
      <c r="L83" s="111">
        <f t="shared" si="0"/>
        <v>-7255271</v>
      </c>
    </row>
    <row r="84" spans="1:12" ht="21.75" customHeight="1" x14ac:dyDescent="0.5">
      <c r="B84" s="47" t="s">
        <v>79</v>
      </c>
      <c r="E84" s="54"/>
      <c r="F84" s="112">
        <v>0</v>
      </c>
      <c r="G84" s="111"/>
      <c r="H84" s="112">
        <v>0</v>
      </c>
      <c r="I84" s="111"/>
      <c r="J84" s="112">
        <v>0</v>
      </c>
      <c r="K84" s="111"/>
      <c r="L84" s="112">
        <v>0</v>
      </c>
    </row>
    <row r="85" spans="1:12" ht="6" customHeight="1" x14ac:dyDescent="0.5">
      <c r="E85" s="54"/>
      <c r="F85" s="111"/>
      <c r="G85" s="111"/>
      <c r="H85" s="111"/>
      <c r="I85" s="111"/>
      <c r="J85" s="111"/>
      <c r="K85" s="111"/>
      <c r="L85" s="111"/>
    </row>
    <row r="86" spans="1:12" ht="21.75" customHeight="1" thickBot="1" x14ac:dyDescent="0.55000000000000004">
      <c r="E86" s="54"/>
      <c r="F86" s="113">
        <f>F74</f>
        <v>-1305707</v>
      </c>
      <c r="G86" s="111"/>
      <c r="H86" s="113">
        <f>H74</f>
        <v>-7655843</v>
      </c>
      <c r="I86" s="111"/>
      <c r="J86" s="113">
        <f>SUM(J83:J84)</f>
        <v>-2097259</v>
      </c>
      <c r="K86" s="111"/>
      <c r="L86" s="113">
        <f>SUM(L83:L84)</f>
        <v>-7255271</v>
      </c>
    </row>
    <row r="87" spans="1:12" ht="21.75" customHeight="1" thickTop="1" x14ac:dyDescent="0.5">
      <c r="E87" s="54"/>
      <c r="F87" s="111"/>
      <c r="G87" s="111"/>
      <c r="H87" s="111"/>
      <c r="I87" s="111"/>
      <c r="J87" s="111"/>
      <c r="K87" s="111"/>
      <c r="L87" s="111"/>
    </row>
    <row r="88" spans="1:12" ht="21.75" customHeight="1" x14ac:dyDescent="0.5">
      <c r="A88" s="95" t="s">
        <v>193</v>
      </c>
      <c r="D88" s="54"/>
      <c r="E88" s="54"/>
      <c r="F88" s="111"/>
      <c r="G88" s="111"/>
      <c r="H88" s="111"/>
      <c r="I88" s="111"/>
      <c r="J88" s="111"/>
      <c r="K88" s="111"/>
      <c r="L88" s="111"/>
    </row>
    <row r="89" spans="1:12" ht="21.75" customHeight="1" x14ac:dyDescent="0.5">
      <c r="A89" s="46" t="s">
        <v>194</v>
      </c>
      <c r="D89" s="54"/>
      <c r="E89" s="54"/>
      <c r="F89" s="171">
        <f>F39/20000000</f>
        <v>-6.5189349999999993E-2</v>
      </c>
      <c r="G89" s="171"/>
      <c r="H89" s="171">
        <f t="shared" ref="H89:L89" si="1">H39/20000000</f>
        <v>-0.38285615000000001</v>
      </c>
      <c r="I89" s="171"/>
      <c r="J89" s="171">
        <f t="shared" si="1"/>
        <v>-0.10476695</v>
      </c>
      <c r="K89" s="171"/>
      <c r="L89" s="171">
        <f t="shared" si="1"/>
        <v>-0.36282755</v>
      </c>
    </row>
    <row r="90" spans="1:12" ht="21.75" customHeight="1" x14ac:dyDescent="0.5">
      <c r="A90" s="46"/>
      <c r="D90" s="54"/>
      <c r="E90" s="54"/>
      <c r="F90" s="111"/>
      <c r="G90" s="111"/>
      <c r="H90" s="111"/>
      <c r="I90" s="111"/>
      <c r="J90" s="111"/>
      <c r="K90" s="111"/>
      <c r="L90" s="111"/>
    </row>
    <row r="91" spans="1:12" ht="21.75" customHeight="1" x14ac:dyDescent="0.5">
      <c r="A91" s="46"/>
      <c r="D91" s="54"/>
      <c r="E91" s="54"/>
      <c r="F91" s="111"/>
      <c r="G91" s="111"/>
      <c r="H91" s="111"/>
      <c r="I91" s="111"/>
      <c r="J91" s="111"/>
      <c r="K91" s="111"/>
      <c r="L91" s="111"/>
    </row>
    <row r="92" spans="1:12" ht="21.75" customHeight="1" x14ac:dyDescent="0.5">
      <c r="A92" s="46"/>
      <c r="D92" s="54"/>
      <c r="E92" s="54"/>
      <c r="F92" s="111"/>
      <c r="G92" s="111"/>
      <c r="H92" s="111"/>
      <c r="I92" s="111"/>
      <c r="J92" s="111"/>
      <c r="K92" s="111"/>
      <c r="L92" s="111"/>
    </row>
    <row r="93" spans="1:12" ht="21.75" customHeight="1" x14ac:dyDescent="0.5">
      <c r="A93" s="46"/>
      <c r="D93" s="54"/>
      <c r="E93" s="54"/>
      <c r="F93" s="111"/>
      <c r="G93" s="111"/>
      <c r="H93" s="111"/>
      <c r="I93" s="111"/>
      <c r="J93" s="111"/>
      <c r="K93" s="111"/>
      <c r="L93" s="111"/>
    </row>
    <row r="94" spans="1:12" ht="21.95" customHeight="1" x14ac:dyDescent="0.5">
      <c r="A94" s="9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96"/>
      <c r="C94" s="96"/>
      <c r="D94" s="96"/>
      <c r="E94" s="96"/>
      <c r="F94" s="134"/>
      <c r="G94" s="134"/>
      <c r="H94" s="134"/>
      <c r="I94" s="134"/>
      <c r="J94" s="134"/>
      <c r="K94" s="134"/>
      <c r="L94" s="134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4810-B8D6-4E81-9189-096125B5D038}">
  <dimension ref="A1:W37"/>
  <sheetViews>
    <sheetView topLeftCell="A17" zoomScaleNormal="100" zoomScaleSheetLayoutView="95" workbookViewId="0">
      <selection activeCell="AA18" sqref="AA18"/>
    </sheetView>
  </sheetViews>
  <sheetFormatPr defaultColWidth="9.140625" defaultRowHeight="21.75" customHeight="1" x14ac:dyDescent="0.5"/>
  <cols>
    <col min="1" max="1" width="1.140625" style="17" customWidth="1"/>
    <col min="2" max="2" width="47.7109375" style="17" customWidth="1"/>
    <col min="3" max="3" width="7.85546875" style="70" customWidth="1"/>
    <col min="4" max="4" width="0.7109375" style="18" customWidth="1"/>
    <col min="5" max="5" width="11.7109375" style="135" customWidth="1"/>
    <col min="6" max="6" width="0.7109375" style="135" customWidth="1"/>
    <col min="7" max="7" width="12.5703125" style="136" customWidth="1"/>
    <col min="8" max="8" width="0.7109375" style="136" customWidth="1"/>
    <col min="9" max="9" width="14.42578125" style="137" bestFit="1" customWidth="1"/>
    <col min="10" max="10" width="0.7109375" style="138" customWidth="1"/>
    <col min="11" max="11" width="15.85546875" style="138" customWidth="1"/>
    <col min="12" max="12" width="0.7109375" style="136" customWidth="1"/>
    <col min="13" max="13" width="13.7109375" style="136" customWidth="1"/>
    <col min="14" max="14" width="0.7109375" style="136" customWidth="1"/>
    <col min="15" max="15" width="12.5703125" style="136" customWidth="1"/>
    <col min="16" max="16" width="0.7109375" style="136" customWidth="1"/>
    <col min="17" max="17" width="17" style="137" customWidth="1"/>
    <col min="18" max="18" width="0.7109375" style="138" customWidth="1"/>
    <col min="19" max="19" width="12.5703125" style="135" customWidth="1"/>
    <col min="20" max="20" width="0.7109375" style="138" customWidth="1"/>
    <col min="21" max="21" width="12.5703125" style="137" customWidth="1"/>
    <col min="22" max="22" width="0.7109375" style="138" customWidth="1"/>
    <col min="23" max="23" width="13.7109375" style="135" bestFit="1" customWidth="1"/>
    <col min="24" max="16384" width="9.140625" style="18"/>
  </cols>
  <sheetData>
    <row r="1" spans="1:23" ht="21.75" customHeight="1" x14ac:dyDescent="0.5">
      <c r="A1" s="16" t="s">
        <v>138</v>
      </c>
      <c r="S1" s="139"/>
      <c r="W1" s="139"/>
    </row>
    <row r="2" spans="1:23" ht="21.75" customHeight="1" x14ac:dyDescent="0.5">
      <c r="A2" s="19" t="s">
        <v>80</v>
      </c>
      <c r="B2" s="19"/>
      <c r="C2" s="71"/>
      <c r="D2" s="21"/>
      <c r="E2" s="140"/>
      <c r="F2" s="140"/>
      <c r="G2" s="140"/>
      <c r="H2" s="140"/>
      <c r="I2" s="141"/>
      <c r="J2" s="141"/>
      <c r="K2" s="141"/>
      <c r="L2" s="140"/>
      <c r="M2" s="140"/>
      <c r="N2" s="140"/>
      <c r="O2" s="140"/>
      <c r="P2" s="140"/>
      <c r="Q2" s="141"/>
      <c r="R2" s="141"/>
      <c r="S2" s="142"/>
      <c r="T2" s="141"/>
      <c r="U2" s="141"/>
      <c r="V2" s="141"/>
      <c r="W2" s="142"/>
    </row>
    <row r="3" spans="1:23" ht="21.75" customHeight="1" x14ac:dyDescent="0.5">
      <c r="A3" s="22" t="s">
        <v>141</v>
      </c>
      <c r="B3" s="22"/>
      <c r="C3" s="72"/>
      <c r="D3" s="24"/>
      <c r="E3" s="143"/>
      <c r="F3" s="143"/>
      <c r="G3" s="143"/>
      <c r="H3" s="143"/>
      <c r="I3" s="144"/>
      <c r="J3" s="144"/>
      <c r="K3" s="144"/>
      <c r="L3" s="143"/>
      <c r="M3" s="143"/>
      <c r="N3" s="143"/>
      <c r="O3" s="143"/>
      <c r="P3" s="143"/>
      <c r="Q3" s="144"/>
      <c r="R3" s="144"/>
      <c r="S3" s="145"/>
      <c r="T3" s="144"/>
      <c r="U3" s="144"/>
      <c r="V3" s="144"/>
      <c r="W3" s="145"/>
    </row>
    <row r="4" spans="1:23" ht="21.75" customHeight="1" x14ac:dyDescent="0.5">
      <c r="A4" s="25"/>
      <c r="B4" s="25"/>
      <c r="C4" s="73"/>
      <c r="D4" s="26"/>
      <c r="E4" s="146"/>
      <c r="F4" s="146"/>
      <c r="G4" s="146"/>
      <c r="H4" s="146"/>
      <c r="I4" s="147"/>
      <c r="J4" s="141"/>
      <c r="K4" s="141"/>
      <c r="L4" s="146"/>
      <c r="M4" s="146"/>
      <c r="N4" s="146"/>
      <c r="O4" s="146"/>
      <c r="P4" s="146"/>
      <c r="Q4" s="147"/>
      <c r="R4" s="141"/>
      <c r="S4" s="148"/>
      <c r="T4" s="141"/>
      <c r="U4" s="147"/>
      <c r="V4" s="141"/>
      <c r="W4" s="148"/>
    </row>
    <row r="5" spans="1:23" ht="21.75" customHeight="1" x14ac:dyDescent="0.5">
      <c r="A5" s="74"/>
      <c r="B5" s="74"/>
      <c r="C5" s="71"/>
      <c r="D5" s="71"/>
      <c r="E5" s="188" t="s">
        <v>81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</row>
    <row r="6" spans="1:23" ht="21.75" customHeight="1" x14ac:dyDescent="0.5">
      <c r="A6" s="74"/>
      <c r="B6" s="74"/>
      <c r="C6" s="71"/>
      <c r="D6" s="71"/>
      <c r="E6" s="189" t="s">
        <v>82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49"/>
      <c r="U6" s="149"/>
      <c r="V6" s="149"/>
      <c r="W6" s="149"/>
    </row>
    <row r="7" spans="1:23" ht="21.75" customHeight="1" x14ac:dyDescent="0.5">
      <c r="A7" s="74"/>
      <c r="B7" s="74"/>
      <c r="C7" s="71"/>
      <c r="D7" s="71"/>
      <c r="E7" s="149"/>
      <c r="F7" s="149"/>
      <c r="G7" s="150"/>
      <c r="H7" s="150"/>
      <c r="I7" s="150"/>
      <c r="J7" s="149"/>
      <c r="K7" s="189" t="s">
        <v>54</v>
      </c>
      <c r="L7" s="189"/>
      <c r="M7" s="189"/>
      <c r="N7" s="189"/>
      <c r="O7" s="189"/>
      <c r="P7" s="189"/>
      <c r="Q7" s="189"/>
      <c r="R7" s="149"/>
      <c r="S7" s="149"/>
      <c r="T7" s="149"/>
      <c r="U7" s="149"/>
      <c r="V7" s="149"/>
      <c r="W7" s="149"/>
    </row>
    <row r="8" spans="1:23" ht="21.75" customHeight="1" x14ac:dyDescent="0.5">
      <c r="A8" s="74"/>
      <c r="B8" s="74"/>
      <c r="C8" s="71"/>
      <c r="D8" s="71"/>
      <c r="E8" s="149"/>
      <c r="F8" s="149"/>
      <c r="G8" s="149"/>
      <c r="H8" s="149"/>
      <c r="I8" s="149"/>
      <c r="J8" s="149"/>
      <c r="K8" s="189" t="s">
        <v>83</v>
      </c>
      <c r="L8" s="189"/>
      <c r="M8" s="189"/>
      <c r="N8" s="189"/>
      <c r="O8" s="189"/>
      <c r="P8" s="151"/>
      <c r="Q8" s="152"/>
      <c r="R8" s="149"/>
      <c r="S8" s="149"/>
      <c r="T8" s="149"/>
      <c r="U8" s="149"/>
      <c r="V8" s="149"/>
      <c r="W8" s="149"/>
    </row>
    <row r="9" spans="1:23" s="71" customFormat="1" ht="21.75" customHeight="1" x14ac:dyDescent="0.5">
      <c r="A9" s="74"/>
      <c r="B9" s="74"/>
      <c r="D9" s="75"/>
      <c r="E9" s="153"/>
      <c r="F9" s="154"/>
      <c r="G9" s="188" t="s">
        <v>51</v>
      </c>
      <c r="H9" s="188"/>
      <c r="I9" s="188"/>
      <c r="J9" s="155"/>
      <c r="K9" s="129" t="s">
        <v>156</v>
      </c>
      <c r="L9" s="149"/>
      <c r="M9" s="155" t="s">
        <v>195</v>
      </c>
      <c r="N9" s="149"/>
      <c r="O9" s="149"/>
      <c r="P9" s="149"/>
      <c r="Q9" s="155"/>
      <c r="R9" s="155"/>
      <c r="S9" s="155"/>
      <c r="T9" s="155"/>
      <c r="U9" s="155"/>
      <c r="V9" s="155"/>
      <c r="W9" s="155"/>
    </row>
    <row r="10" spans="1:23" s="71" customFormat="1" ht="21.75" customHeight="1" x14ac:dyDescent="0.5">
      <c r="A10" s="74"/>
      <c r="B10" s="74"/>
      <c r="D10" s="75"/>
      <c r="E10" s="153"/>
      <c r="F10" s="154"/>
      <c r="G10" s="129" t="s">
        <v>84</v>
      </c>
      <c r="H10" s="149"/>
      <c r="I10" s="155"/>
      <c r="J10" s="155"/>
      <c r="K10" s="129" t="s">
        <v>157</v>
      </c>
      <c r="L10" s="155"/>
      <c r="M10" s="155" t="s">
        <v>196</v>
      </c>
      <c r="N10" s="155"/>
      <c r="O10" s="155" t="s">
        <v>88</v>
      </c>
      <c r="P10" s="155"/>
      <c r="Q10" s="155"/>
      <c r="R10" s="155"/>
      <c r="S10" s="155" t="s">
        <v>85</v>
      </c>
      <c r="T10" s="155"/>
      <c r="U10" s="155" t="s">
        <v>86</v>
      </c>
      <c r="V10" s="155"/>
      <c r="W10" s="155"/>
    </row>
    <row r="11" spans="1:23" s="71" customFormat="1" ht="21.75" customHeight="1" x14ac:dyDescent="0.5">
      <c r="A11" s="74"/>
      <c r="B11" s="74"/>
      <c r="D11" s="75"/>
      <c r="E11" s="129" t="s">
        <v>87</v>
      </c>
      <c r="F11" s="154"/>
      <c r="G11" s="129" t="s">
        <v>89</v>
      </c>
      <c r="H11" s="155"/>
      <c r="I11" s="155"/>
      <c r="J11" s="155"/>
      <c r="K11" s="129" t="s">
        <v>158</v>
      </c>
      <c r="L11" s="155"/>
      <c r="M11" s="155" t="s">
        <v>197</v>
      </c>
      <c r="N11" s="155"/>
      <c r="O11" s="155" t="s">
        <v>160</v>
      </c>
      <c r="P11" s="155"/>
      <c r="Q11" s="155" t="s">
        <v>161</v>
      </c>
      <c r="R11" s="155"/>
      <c r="S11" s="155" t="s">
        <v>91</v>
      </c>
      <c r="T11" s="155"/>
      <c r="U11" s="155" t="s">
        <v>92</v>
      </c>
      <c r="V11" s="155"/>
      <c r="W11" s="155" t="s">
        <v>85</v>
      </c>
    </row>
    <row r="12" spans="1:23" s="71" customFormat="1" ht="21.75" customHeight="1" x14ac:dyDescent="0.5">
      <c r="A12" s="74"/>
      <c r="B12" s="74"/>
      <c r="D12" s="75"/>
      <c r="E12" s="129" t="s">
        <v>93</v>
      </c>
      <c r="F12" s="154"/>
      <c r="G12" s="129" t="s">
        <v>94</v>
      </c>
      <c r="H12" s="155"/>
      <c r="I12" s="129" t="s">
        <v>95</v>
      </c>
      <c r="J12" s="155"/>
      <c r="K12" s="129" t="s">
        <v>159</v>
      </c>
      <c r="L12" s="155"/>
      <c r="M12" s="155" t="s">
        <v>198</v>
      </c>
      <c r="N12" s="155"/>
      <c r="O12" s="155" t="s">
        <v>10</v>
      </c>
      <c r="P12" s="155"/>
      <c r="Q12" s="155" t="s">
        <v>162</v>
      </c>
      <c r="R12" s="155"/>
      <c r="S12" s="155" t="s">
        <v>90</v>
      </c>
      <c r="T12" s="155"/>
      <c r="U12" s="155" t="s">
        <v>96</v>
      </c>
      <c r="V12" s="155"/>
      <c r="W12" s="155" t="s">
        <v>97</v>
      </c>
    </row>
    <row r="13" spans="1:23" s="71" customFormat="1" ht="21.75" customHeight="1" x14ac:dyDescent="0.5">
      <c r="A13" s="74"/>
      <c r="B13" s="74"/>
      <c r="D13" s="75"/>
      <c r="E13" s="156" t="s">
        <v>9</v>
      </c>
      <c r="F13" s="154"/>
      <c r="G13" s="157" t="s">
        <v>9</v>
      </c>
      <c r="H13" s="155"/>
      <c r="I13" s="157" t="s">
        <v>9</v>
      </c>
      <c r="J13" s="155"/>
      <c r="K13" s="157" t="s">
        <v>9</v>
      </c>
      <c r="L13" s="155"/>
      <c r="M13" s="157" t="s">
        <v>9</v>
      </c>
      <c r="N13" s="155"/>
      <c r="O13" s="157" t="s">
        <v>9</v>
      </c>
      <c r="P13" s="155"/>
      <c r="Q13" s="157" t="s">
        <v>9</v>
      </c>
      <c r="R13" s="155"/>
      <c r="S13" s="157" t="s">
        <v>9</v>
      </c>
      <c r="T13" s="155"/>
      <c r="U13" s="157" t="s">
        <v>9</v>
      </c>
      <c r="V13" s="155"/>
      <c r="W13" s="157" t="s">
        <v>9</v>
      </c>
    </row>
    <row r="14" spans="1:23" s="71" customFormat="1" ht="6" customHeight="1" x14ac:dyDescent="0.5">
      <c r="A14" s="74"/>
      <c r="B14" s="74"/>
      <c r="D14" s="75"/>
      <c r="E14" s="153"/>
      <c r="F14" s="154"/>
      <c r="G14" s="153"/>
      <c r="H14" s="153"/>
      <c r="I14" s="155"/>
      <c r="J14" s="155"/>
      <c r="K14" s="153"/>
      <c r="L14" s="153"/>
      <c r="M14" s="153"/>
      <c r="N14" s="153"/>
      <c r="O14" s="153"/>
      <c r="P14" s="153"/>
      <c r="Q14" s="155"/>
      <c r="R14" s="155"/>
      <c r="S14" s="155"/>
      <c r="T14" s="155"/>
      <c r="U14" s="155"/>
      <c r="V14" s="155"/>
      <c r="W14" s="155"/>
    </row>
    <row r="15" spans="1:23" s="5" customFormat="1" ht="21.75" customHeight="1" x14ac:dyDescent="0.5">
      <c r="A15" s="76" t="s">
        <v>99</v>
      </c>
      <c r="B15" s="2"/>
      <c r="C15" s="3"/>
      <c r="D15" s="4"/>
      <c r="E15" s="158">
        <v>200000000</v>
      </c>
      <c r="F15" s="158"/>
      <c r="G15" s="158">
        <v>17100000</v>
      </c>
      <c r="H15" s="158"/>
      <c r="I15" s="158">
        <v>124839287</v>
      </c>
      <c r="J15" s="159"/>
      <c r="K15" s="158">
        <v>-14695058</v>
      </c>
      <c r="L15" s="159"/>
      <c r="M15" s="158">
        <v>-119040</v>
      </c>
      <c r="N15" s="159"/>
      <c r="O15" s="158">
        <v>119032439</v>
      </c>
      <c r="P15" s="159"/>
      <c r="Q15" s="111">
        <v>104218341</v>
      </c>
      <c r="R15" s="159"/>
      <c r="S15" s="158">
        <v>446157628</v>
      </c>
      <c r="T15" s="160"/>
      <c r="U15" s="158">
        <v>0</v>
      </c>
      <c r="V15" s="159"/>
      <c r="W15" s="111">
        <v>446157628</v>
      </c>
    </row>
    <row r="16" spans="1:23" s="5" customFormat="1" ht="6" customHeight="1" x14ac:dyDescent="0.5">
      <c r="A16" s="76"/>
      <c r="B16" s="6"/>
      <c r="C16" s="7"/>
      <c r="D16" s="8"/>
      <c r="E16" s="111"/>
      <c r="F16" s="111"/>
      <c r="G16" s="111"/>
      <c r="H16" s="111"/>
      <c r="I16" s="111"/>
      <c r="J16" s="109"/>
      <c r="K16" s="111"/>
      <c r="L16" s="109"/>
      <c r="M16" s="138"/>
      <c r="N16" s="109"/>
      <c r="O16" s="138"/>
      <c r="P16" s="109"/>
      <c r="Q16" s="138"/>
      <c r="R16" s="109"/>
      <c r="S16" s="158"/>
      <c r="T16" s="109"/>
      <c r="U16" s="111"/>
      <c r="V16" s="109"/>
      <c r="W16" s="138"/>
    </row>
    <row r="17" spans="1:23" s="5" customFormat="1" ht="21.75" customHeight="1" x14ac:dyDescent="0.5">
      <c r="A17" s="76" t="s">
        <v>98</v>
      </c>
      <c r="B17" s="2"/>
      <c r="C17" s="3"/>
      <c r="D17" s="4"/>
      <c r="E17" s="158"/>
      <c r="F17" s="158"/>
      <c r="G17" s="158"/>
      <c r="H17" s="158"/>
      <c r="I17" s="158"/>
      <c r="J17" s="159"/>
      <c r="K17" s="158"/>
      <c r="L17" s="159"/>
      <c r="M17" s="158"/>
      <c r="N17" s="159"/>
      <c r="O17" s="158"/>
      <c r="P17" s="159"/>
      <c r="Q17" s="111"/>
      <c r="R17" s="159"/>
      <c r="S17" s="158"/>
      <c r="T17" s="160"/>
      <c r="U17" s="158"/>
      <c r="V17" s="159"/>
      <c r="W17" s="111"/>
    </row>
    <row r="18" spans="1:23" s="11" customFormat="1" ht="21.75" customHeight="1" x14ac:dyDescent="0.5">
      <c r="A18" s="77" t="s">
        <v>203</v>
      </c>
      <c r="B18" s="10"/>
      <c r="C18" s="9"/>
      <c r="D18" s="8"/>
      <c r="E18" s="181">
        <v>0</v>
      </c>
      <c r="F18" s="173"/>
      <c r="G18" s="181">
        <v>0</v>
      </c>
      <c r="H18" s="173"/>
      <c r="I18" s="181">
        <v>-7657123</v>
      </c>
      <c r="J18" s="173"/>
      <c r="K18" s="181">
        <v>0</v>
      </c>
      <c r="L18" s="173"/>
      <c r="M18" s="181">
        <v>1280</v>
      </c>
      <c r="N18" s="173"/>
      <c r="O18" s="181">
        <v>0</v>
      </c>
      <c r="P18" s="174"/>
      <c r="Q18" s="112">
        <f>SUM(L18:O18)</f>
        <v>1280</v>
      </c>
      <c r="R18" s="174"/>
      <c r="S18" s="112">
        <f>SUM(E18:I18,Q18)</f>
        <v>-7655843</v>
      </c>
      <c r="T18" s="175"/>
      <c r="U18" s="181">
        <v>0</v>
      </c>
      <c r="V18" s="175"/>
      <c r="W18" s="176">
        <f t="shared" ref="W18" si="0">SUM(S18:U18)</f>
        <v>-7655843</v>
      </c>
    </row>
    <row r="19" spans="1:23" s="11" customFormat="1" ht="6" customHeight="1" x14ac:dyDescent="0.5">
      <c r="A19" s="12"/>
      <c r="B19" s="12"/>
      <c r="C19" s="8"/>
      <c r="D19" s="8"/>
      <c r="E19" s="111"/>
      <c r="F19" s="111"/>
      <c r="G19" s="111"/>
      <c r="H19" s="111"/>
      <c r="I19" s="111"/>
      <c r="J19" s="109"/>
      <c r="K19" s="111"/>
      <c r="L19" s="111"/>
      <c r="M19" s="111"/>
      <c r="N19" s="111"/>
      <c r="O19" s="111"/>
      <c r="P19" s="111"/>
      <c r="Q19" s="111"/>
      <c r="R19" s="109"/>
      <c r="S19" s="111"/>
      <c r="T19" s="109"/>
      <c r="U19" s="111"/>
      <c r="V19" s="109"/>
      <c r="W19" s="111"/>
    </row>
    <row r="20" spans="1:23" s="5" customFormat="1" ht="21.75" customHeight="1" thickBot="1" x14ac:dyDescent="0.55000000000000004">
      <c r="A20" s="27" t="s">
        <v>100</v>
      </c>
      <c r="B20" s="13"/>
      <c r="C20" s="14"/>
      <c r="D20" s="4"/>
      <c r="E20" s="163">
        <f>SUM(E15:E18)</f>
        <v>200000000</v>
      </c>
      <c r="F20" s="158"/>
      <c r="G20" s="163">
        <f>SUM(G15:G18)</f>
        <v>17100000</v>
      </c>
      <c r="H20" s="158"/>
      <c r="I20" s="163">
        <f>SUM(I15:I18)</f>
        <v>117182164</v>
      </c>
      <c r="J20" s="158"/>
      <c r="K20" s="163">
        <f>SUM(K15:K18)</f>
        <v>-14695058</v>
      </c>
      <c r="L20" s="158"/>
      <c r="M20" s="163">
        <f>SUM(M15:M18)</f>
        <v>-117760</v>
      </c>
      <c r="N20" s="158"/>
      <c r="O20" s="163">
        <f>SUM(O15:O18)</f>
        <v>119032439</v>
      </c>
      <c r="P20" s="158"/>
      <c r="Q20" s="163">
        <f>SUM(Q15:Q18)</f>
        <v>104219621</v>
      </c>
      <c r="R20" s="158"/>
      <c r="S20" s="163">
        <f>SUM(S15:S18)</f>
        <v>438501785</v>
      </c>
      <c r="T20" s="158"/>
      <c r="U20" s="163">
        <f>SUM(U15:U18)</f>
        <v>0</v>
      </c>
      <c r="V20" s="158"/>
      <c r="W20" s="163">
        <f>SUM(W15:W18)</f>
        <v>438501785</v>
      </c>
    </row>
    <row r="21" spans="1:23" s="5" customFormat="1" ht="21.75" customHeight="1" thickTop="1" x14ac:dyDescent="0.5">
      <c r="A21" s="27"/>
      <c r="B21" s="13"/>
      <c r="C21" s="14"/>
      <c r="D21" s="4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</row>
    <row r="22" spans="1:23" s="5" customFormat="1" ht="21.75" customHeight="1" x14ac:dyDescent="0.4">
      <c r="A22" s="76" t="s">
        <v>142</v>
      </c>
      <c r="B22" s="2"/>
      <c r="C22" s="3"/>
      <c r="D22" s="4"/>
      <c r="E22" s="177">
        <v>200000000</v>
      </c>
      <c r="F22" s="177"/>
      <c r="G22" s="177">
        <v>20000000</v>
      </c>
      <c r="H22" s="177"/>
      <c r="I22" s="177">
        <v>162158207</v>
      </c>
      <c r="J22" s="177"/>
      <c r="K22" s="177">
        <v>-14695058</v>
      </c>
      <c r="L22" s="177"/>
      <c r="M22" s="177">
        <v>-118400</v>
      </c>
      <c r="N22" s="177"/>
      <c r="O22" s="177">
        <v>119032439</v>
      </c>
      <c r="P22" s="178"/>
      <c r="Q22" s="177">
        <v>104218981</v>
      </c>
      <c r="R22" s="178"/>
      <c r="S22" s="177">
        <v>486377188</v>
      </c>
      <c r="T22" s="179"/>
      <c r="U22" s="138">
        <v>0</v>
      </c>
      <c r="V22" s="159"/>
      <c r="W22" s="138">
        <f>SUM(S22:U22)</f>
        <v>486377188</v>
      </c>
    </row>
    <row r="23" spans="1:23" s="15" customFormat="1" ht="6" customHeight="1" x14ac:dyDescent="0.4">
      <c r="A23" s="76"/>
      <c r="B23" s="6"/>
      <c r="C23" s="7"/>
      <c r="D23" s="8"/>
      <c r="E23" s="111"/>
      <c r="F23" s="111"/>
      <c r="G23" s="111"/>
      <c r="H23" s="111"/>
      <c r="I23" s="111"/>
      <c r="J23" s="109"/>
      <c r="K23" s="111"/>
      <c r="L23" s="109"/>
      <c r="M23" s="138"/>
      <c r="N23" s="109"/>
      <c r="O23" s="138"/>
      <c r="P23" s="109"/>
      <c r="Q23" s="138"/>
      <c r="R23" s="109"/>
      <c r="S23" s="158"/>
      <c r="T23" s="109"/>
      <c r="U23" s="111"/>
      <c r="V23" s="109"/>
      <c r="W23" s="138"/>
    </row>
    <row r="24" spans="1:23" s="5" customFormat="1" ht="21.75" customHeight="1" x14ac:dyDescent="0.5">
      <c r="A24" s="76" t="s">
        <v>98</v>
      </c>
      <c r="B24" s="2"/>
      <c r="C24" s="3"/>
      <c r="D24" s="4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</row>
    <row r="25" spans="1:23" s="11" customFormat="1" ht="21.75" customHeight="1" x14ac:dyDescent="0.5">
      <c r="A25" s="77" t="s">
        <v>202</v>
      </c>
      <c r="B25" s="10"/>
      <c r="C25" s="9"/>
      <c r="D25" s="8"/>
      <c r="E25" s="161">
        <v>0</v>
      </c>
      <c r="F25" s="111"/>
      <c r="G25" s="161">
        <v>0</v>
      </c>
      <c r="H25" s="111"/>
      <c r="I25" s="161">
        <v>-1303787</v>
      </c>
      <c r="J25" s="109"/>
      <c r="K25" s="161">
        <v>0</v>
      </c>
      <c r="L25" s="141"/>
      <c r="M25" s="161">
        <v>-1920</v>
      </c>
      <c r="N25" s="141"/>
      <c r="O25" s="161">
        <v>0</v>
      </c>
      <c r="P25" s="141"/>
      <c r="Q25" s="161">
        <v>-1920</v>
      </c>
      <c r="R25" s="109"/>
      <c r="S25" s="162">
        <v>-1305707</v>
      </c>
      <c r="T25" s="109"/>
      <c r="U25" s="161">
        <v>0</v>
      </c>
      <c r="V25" s="109"/>
      <c r="W25" s="176">
        <f>SUM(S25:U25)</f>
        <v>-1305707</v>
      </c>
    </row>
    <row r="26" spans="1:23" s="11" customFormat="1" ht="6" customHeight="1" x14ac:dyDescent="0.5">
      <c r="A26" s="12"/>
      <c r="B26" s="12"/>
      <c r="C26" s="8"/>
      <c r="D26" s="8"/>
      <c r="E26" s="111"/>
      <c r="F26" s="111"/>
      <c r="G26" s="111"/>
      <c r="H26" s="111"/>
      <c r="I26" s="111"/>
      <c r="J26" s="109"/>
      <c r="K26" s="111"/>
      <c r="L26" s="111"/>
      <c r="M26" s="111"/>
      <c r="N26" s="111"/>
      <c r="O26" s="111"/>
      <c r="P26" s="111"/>
      <c r="Q26" s="111"/>
      <c r="R26" s="109"/>
      <c r="S26" s="111"/>
      <c r="T26" s="109"/>
      <c r="U26" s="111"/>
      <c r="V26" s="109"/>
      <c r="W26" s="111"/>
    </row>
    <row r="27" spans="1:23" s="5" customFormat="1" ht="21.75" customHeight="1" thickBot="1" x14ac:dyDescent="0.55000000000000004">
      <c r="A27" s="27" t="s">
        <v>143</v>
      </c>
      <c r="B27" s="13"/>
      <c r="C27" s="14"/>
      <c r="D27" s="4"/>
      <c r="E27" s="163">
        <f>SUM(E22:E25)</f>
        <v>200000000</v>
      </c>
      <c r="F27" s="158"/>
      <c r="G27" s="163">
        <f>SUM(G22:G25)</f>
        <v>20000000</v>
      </c>
      <c r="H27" s="158"/>
      <c r="I27" s="163">
        <f>SUM(I22:I25)</f>
        <v>160854420</v>
      </c>
      <c r="J27" s="158"/>
      <c r="K27" s="163">
        <f>SUM(K22:K25)</f>
        <v>-14695058</v>
      </c>
      <c r="L27" s="158"/>
      <c r="M27" s="163">
        <f>SUM(M22:M25)</f>
        <v>-120320</v>
      </c>
      <c r="N27" s="158"/>
      <c r="O27" s="163">
        <f>SUM(O22:O25)</f>
        <v>119032439</v>
      </c>
      <c r="P27" s="158"/>
      <c r="Q27" s="163">
        <f>SUM(Q22:Q25)</f>
        <v>104217061</v>
      </c>
      <c r="R27" s="158"/>
      <c r="S27" s="163">
        <f>SUM(S22:S25)</f>
        <v>485071481</v>
      </c>
      <c r="T27" s="158"/>
      <c r="U27" s="163">
        <f>SUM(U22:U25)</f>
        <v>0</v>
      </c>
      <c r="V27" s="158"/>
      <c r="W27" s="163">
        <f>SUM(W22:W25)</f>
        <v>485071481</v>
      </c>
    </row>
    <row r="28" spans="1:23" s="5" customFormat="1" ht="21.75" customHeight="1" thickTop="1" x14ac:dyDescent="0.5">
      <c r="A28" s="27"/>
      <c r="B28" s="13"/>
      <c r="C28" s="14"/>
      <c r="D28" s="4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</row>
    <row r="29" spans="1:23" s="5" customFormat="1" ht="21.75" customHeight="1" x14ac:dyDescent="0.5">
      <c r="A29" s="27"/>
      <c r="B29" s="13"/>
      <c r="C29" s="14"/>
      <c r="D29" s="4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1:23" s="5" customFormat="1" ht="21.75" customHeight="1" x14ac:dyDescent="0.5">
      <c r="A30" s="27"/>
      <c r="B30" s="13"/>
      <c r="C30" s="14"/>
      <c r="D30" s="4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1:23" s="5" customFormat="1" ht="21.75" customHeight="1" x14ac:dyDescent="0.5">
      <c r="A31" s="27"/>
      <c r="B31" s="13"/>
      <c r="C31" s="14"/>
      <c r="D31" s="4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</row>
    <row r="32" spans="1:23" s="5" customFormat="1" ht="21.75" customHeight="1" x14ac:dyDescent="0.5">
      <c r="A32" s="27"/>
      <c r="B32" s="13"/>
      <c r="C32" s="14"/>
      <c r="D32" s="4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</row>
    <row r="33" spans="1:23" s="5" customFormat="1" ht="21.75" customHeight="1" x14ac:dyDescent="0.5">
      <c r="A33" s="27"/>
      <c r="B33" s="13"/>
      <c r="C33" s="14"/>
      <c r="D33" s="4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1:23" s="5" customFormat="1" ht="21.75" customHeight="1" x14ac:dyDescent="0.5">
      <c r="A34" s="27"/>
      <c r="B34" s="13"/>
      <c r="C34" s="14"/>
      <c r="D34" s="4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</row>
    <row r="35" spans="1:23" s="5" customFormat="1" ht="27" customHeight="1" x14ac:dyDescent="0.5">
      <c r="A35" s="27"/>
      <c r="B35" s="13"/>
      <c r="C35" s="14"/>
      <c r="D35" s="4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</row>
    <row r="36" spans="1:23" s="5" customFormat="1" ht="20.45" customHeight="1" x14ac:dyDescent="0.5">
      <c r="A36" s="27"/>
      <c r="B36" s="13"/>
      <c r="C36" s="14"/>
      <c r="D36" s="4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</row>
    <row r="37" spans="1:23" ht="21.95" customHeight="1" x14ac:dyDescent="0.5">
      <c r="A37" s="187" t="str">
        <f>+'5-6 (3m)'!A47:L47</f>
        <v>หมายเหตุประกอบข้อมูลทางการเงินเป็นส่วนหนึ่งของข้อมูลทางการเงินระหว่างกาลนี้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</row>
  </sheetData>
  <mergeCells count="6">
    <mergeCell ref="A37:W37"/>
    <mergeCell ref="E5:W5"/>
    <mergeCell ref="E6:S6"/>
    <mergeCell ref="G9:I9"/>
    <mergeCell ref="K7:Q7"/>
    <mergeCell ref="K8:O8"/>
  </mergeCells>
  <pageMargins left="0.5" right="0.5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86F3-97D4-47A5-9921-49FC92E4DCC6}">
  <dimension ref="A1:Q30"/>
  <sheetViews>
    <sheetView topLeftCell="A4" zoomScaleNormal="100" zoomScaleSheetLayoutView="95" workbookViewId="0">
      <selection activeCell="T15" sqref="T15"/>
    </sheetView>
  </sheetViews>
  <sheetFormatPr defaultColWidth="9.140625" defaultRowHeight="21.75" customHeight="1" x14ac:dyDescent="0.5"/>
  <cols>
    <col min="1" max="1" width="1.140625" style="17" customWidth="1"/>
    <col min="2" max="2" width="51.85546875" style="17" customWidth="1"/>
    <col min="3" max="3" width="4" style="70" customWidth="1"/>
    <col min="4" max="4" width="0.7109375" style="18" customWidth="1"/>
    <col min="5" max="5" width="11.7109375" style="135" customWidth="1"/>
    <col min="6" max="6" width="0.7109375" style="135" customWidth="1"/>
    <col min="7" max="7" width="12.5703125" style="136" customWidth="1"/>
    <col min="8" max="8" width="0.7109375" style="136" customWidth="1"/>
    <col min="9" max="9" width="14.42578125" style="137" bestFit="1" customWidth="1"/>
    <col min="10" max="10" width="0.7109375" style="136" customWidth="1"/>
    <col min="11" max="11" width="14.5703125" style="136" customWidth="1"/>
    <col min="12" max="12" width="0.7109375" style="136" customWidth="1"/>
    <col min="13" max="13" width="12.5703125" style="136" customWidth="1"/>
    <col min="14" max="14" width="0.7109375" style="136" customWidth="1"/>
    <col min="15" max="15" width="17" style="137" customWidth="1"/>
    <col min="16" max="16" width="0.7109375" style="138" customWidth="1"/>
    <col min="17" max="17" width="13.7109375" style="135" bestFit="1" customWidth="1"/>
    <col min="18" max="18" width="9.140625" style="18"/>
    <col min="19" max="20" width="10.7109375" style="18" bestFit="1" customWidth="1"/>
    <col min="21" max="16384" width="9.140625" style="18"/>
  </cols>
  <sheetData>
    <row r="1" spans="1:17" ht="21.75" customHeight="1" x14ac:dyDescent="0.5">
      <c r="A1" s="16" t="s">
        <v>138</v>
      </c>
      <c r="Q1" s="139"/>
    </row>
    <row r="2" spans="1:17" ht="21.75" customHeight="1" x14ac:dyDescent="0.5">
      <c r="A2" s="19" t="s">
        <v>80</v>
      </c>
      <c r="B2" s="19"/>
      <c r="C2" s="71"/>
      <c r="D2" s="21"/>
      <c r="E2" s="140"/>
      <c r="F2" s="140"/>
      <c r="G2" s="140"/>
      <c r="H2" s="140"/>
      <c r="I2" s="141"/>
      <c r="J2" s="140"/>
      <c r="K2" s="140"/>
      <c r="L2" s="140"/>
      <c r="M2" s="140"/>
      <c r="N2" s="140"/>
      <c r="O2" s="141"/>
      <c r="P2" s="141"/>
      <c r="Q2" s="142"/>
    </row>
    <row r="3" spans="1:17" ht="21.75" customHeight="1" x14ac:dyDescent="0.5">
      <c r="A3" s="22" t="s">
        <v>141</v>
      </c>
      <c r="B3" s="22"/>
      <c r="C3" s="72"/>
      <c r="D3" s="24"/>
      <c r="E3" s="143"/>
      <c r="F3" s="143"/>
      <c r="G3" s="143"/>
      <c r="H3" s="143"/>
      <c r="I3" s="144"/>
      <c r="J3" s="143"/>
      <c r="K3" s="143"/>
      <c r="L3" s="143"/>
      <c r="M3" s="143"/>
      <c r="N3" s="143"/>
      <c r="O3" s="144"/>
      <c r="P3" s="144"/>
      <c r="Q3" s="145"/>
    </row>
    <row r="4" spans="1:17" ht="21.75" customHeight="1" x14ac:dyDescent="0.5">
      <c r="A4" s="25"/>
      <c r="B4" s="25"/>
      <c r="C4" s="73"/>
      <c r="D4" s="26"/>
      <c r="E4" s="146"/>
      <c r="F4" s="146"/>
      <c r="G4" s="146"/>
      <c r="H4" s="146"/>
      <c r="I4" s="147"/>
      <c r="J4" s="146"/>
      <c r="K4" s="146"/>
      <c r="L4" s="146"/>
      <c r="M4" s="146"/>
      <c r="N4" s="146"/>
      <c r="O4" s="147"/>
      <c r="P4" s="141"/>
      <c r="Q4" s="148"/>
    </row>
    <row r="5" spans="1:17" ht="21.75" customHeight="1" x14ac:dyDescent="0.5">
      <c r="A5" s="19"/>
      <c r="B5" s="19"/>
      <c r="C5" s="71"/>
      <c r="D5" s="21"/>
      <c r="E5" s="140"/>
      <c r="F5" s="140"/>
      <c r="G5" s="140"/>
      <c r="H5" s="140"/>
      <c r="I5" s="141"/>
      <c r="J5" s="140"/>
      <c r="K5" s="140"/>
      <c r="L5" s="140"/>
      <c r="M5" s="140"/>
      <c r="N5" s="140"/>
      <c r="O5" s="141"/>
      <c r="P5" s="141"/>
      <c r="Q5" s="172"/>
    </row>
    <row r="6" spans="1:17" ht="21.75" customHeight="1" x14ac:dyDescent="0.5">
      <c r="A6" s="74"/>
      <c r="B6" s="74"/>
      <c r="C6" s="71"/>
      <c r="D6" s="71"/>
      <c r="E6" s="188" t="s">
        <v>101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ht="21.75" customHeight="1" x14ac:dyDescent="0.5">
      <c r="A7" s="74"/>
      <c r="B7" s="74"/>
      <c r="C7" s="71"/>
      <c r="D7" s="71"/>
      <c r="E7" s="149"/>
      <c r="F7" s="149"/>
      <c r="G7" s="150"/>
      <c r="H7" s="150"/>
      <c r="I7" s="150"/>
      <c r="J7" s="189" t="s">
        <v>54</v>
      </c>
      <c r="K7" s="189"/>
      <c r="L7" s="189"/>
      <c r="M7" s="189"/>
      <c r="N7" s="189"/>
      <c r="O7" s="189"/>
      <c r="P7" s="149"/>
      <c r="Q7" s="149"/>
    </row>
    <row r="8" spans="1:17" ht="21.75" customHeight="1" x14ac:dyDescent="0.5">
      <c r="A8" s="74"/>
      <c r="B8" s="74"/>
      <c r="C8" s="71"/>
      <c r="D8" s="71"/>
      <c r="E8" s="149"/>
      <c r="F8" s="149"/>
      <c r="G8" s="149"/>
      <c r="H8" s="149"/>
      <c r="I8" s="149"/>
      <c r="J8" s="189" t="s">
        <v>83</v>
      </c>
      <c r="K8" s="189"/>
      <c r="L8" s="189"/>
      <c r="M8" s="189"/>
      <c r="N8" s="151"/>
      <c r="O8" s="152"/>
      <c r="P8" s="149"/>
      <c r="Q8" s="149"/>
    </row>
    <row r="9" spans="1:17" s="71" customFormat="1" ht="21.75" customHeight="1" x14ac:dyDescent="0.5">
      <c r="A9" s="74"/>
      <c r="B9" s="74"/>
      <c r="D9" s="75"/>
      <c r="E9" s="153"/>
      <c r="F9" s="154"/>
      <c r="G9" s="188" t="s">
        <v>51</v>
      </c>
      <c r="H9" s="188"/>
      <c r="I9" s="188"/>
      <c r="J9" s="149"/>
      <c r="K9" s="155" t="s">
        <v>195</v>
      </c>
      <c r="L9" s="149"/>
      <c r="M9" s="149"/>
      <c r="N9" s="149"/>
      <c r="O9" s="155"/>
      <c r="P9" s="155"/>
      <c r="Q9" s="155"/>
    </row>
    <row r="10" spans="1:17" s="71" customFormat="1" ht="21.75" customHeight="1" x14ac:dyDescent="0.5">
      <c r="A10" s="74"/>
      <c r="B10" s="74"/>
      <c r="D10" s="75"/>
      <c r="E10" s="153"/>
      <c r="F10" s="154"/>
      <c r="G10" s="129" t="s">
        <v>84</v>
      </c>
      <c r="H10" s="149"/>
      <c r="I10" s="155"/>
      <c r="J10" s="155"/>
      <c r="K10" s="155" t="s">
        <v>196</v>
      </c>
      <c r="L10" s="155"/>
      <c r="M10" s="155" t="s">
        <v>88</v>
      </c>
      <c r="N10" s="155"/>
      <c r="O10" s="155"/>
      <c r="P10" s="155"/>
      <c r="Q10" s="155"/>
    </row>
    <row r="11" spans="1:17" s="71" customFormat="1" ht="21.75" customHeight="1" x14ac:dyDescent="0.5">
      <c r="A11" s="74"/>
      <c r="B11" s="74"/>
      <c r="D11" s="75"/>
      <c r="E11" s="129" t="s">
        <v>87</v>
      </c>
      <c r="F11" s="154"/>
      <c r="G11" s="129" t="s">
        <v>89</v>
      </c>
      <c r="H11" s="155"/>
      <c r="I11" s="155"/>
      <c r="J11" s="155"/>
      <c r="K11" s="155" t="s">
        <v>197</v>
      </c>
      <c r="L11" s="155"/>
      <c r="M11" s="155" t="s">
        <v>160</v>
      </c>
      <c r="N11" s="155"/>
      <c r="O11" s="155" t="s">
        <v>161</v>
      </c>
      <c r="P11" s="155"/>
      <c r="Q11" s="155" t="s">
        <v>85</v>
      </c>
    </row>
    <row r="12" spans="1:17" s="71" customFormat="1" ht="21.75" customHeight="1" x14ac:dyDescent="0.5">
      <c r="A12" s="74"/>
      <c r="B12" s="74"/>
      <c r="D12" s="75"/>
      <c r="E12" s="129" t="s">
        <v>93</v>
      </c>
      <c r="F12" s="154"/>
      <c r="G12" s="129" t="s">
        <v>94</v>
      </c>
      <c r="H12" s="155"/>
      <c r="I12" s="129" t="s">
        <v>95</v>
      </c>
      <c r="J12" s="155"/>
      <c r="K12" s="155" t="s">
        <v>198</v>
      </c>
      <c r="L12" s="155"/>
      <c r="M12" s="155" t="s">
        <v>10</v>
      </c>
      <c r="N12" s="155"/>
      <c r="O12" s="155" t="s">
        <v>162</v>
      </c>
      <c r="P12" s="155"/>
      <c r="Q12" s="155" t="s">
        <v>97</v>
      </c>
    </row>
    <row r="13" spans="1:17" s="71" customFormat="1" ht="21.75" customHeight="1" x14ac:dyDescent="0.5">
      <c r="A13" s="74"/>
      <c r="B13" s="74"/>
      <c r="D13" s="75"/>
      <c r="E13" s="156" t="s">
        <v>9</v>
      </c>
      <c r="F13" s="154"/>
      <c r="G13" s="157" t="s">
        <v>9</v>
      </c>
      <c r="H13" s="155"/>
      <c r="I13" s="157" t="s">
        <v>9</v>
      </c>
      <c r="J13" s="155"/>
      <c r="K13" s="157" t="s">
        <v>9</v>
      </c>
      <c r="L13" s="155"/>
      <c r="M13" s="157" t="s">
        <v>9</v>
      </c>
      <c r="N13" s="155"/>
      <c r="O13" s="157" t="s">
        <v>9</v>
      </c>
      <c r="P13" s="155"/>
      <c r="Q13" s="157" t="s">
        <v>9</v>
      </c>
    </row>
    <row r="14" spans="1:17" s="71" customFormat="1" ht="6" customHeight="1" x14ac:dyDescent="0.5">
      <c r="A14" s="74"/>
      <c r="B14" s="74"/>
      <c r="D14" s="75"/>
      <c r="E14" s="153"/>
      <c r="F14" s="154"/>
      <c r="G14" s="153"/>
      <c r="H14" s="153"/>
      <c r="I14" s="155"/>
      <c r="J14" s="153"/>
      <c r="K14" s="153"/>
      <c r="L14" s="153"/>
      <c r="M14" s="153"/>
      <c r="N14" s="153"/>
      <c r="O14" s="155"/>
      <c r="P14" s="155"/>
      <c r="Q14" s="155"/>
    </row>
    <row r="15" spans="1:17" s="5" customFormat="1" ht="21.75" customHeight="1" x14ac:dyDescent="0.5">
      <c r="A15" s="76" t="s">
        <v>99</v>
      </c>
      <c r="B15" s="2"/>
      <c r="C15" s="3"/>
      <c r="D15" s="4"/>
      <c r="E15" s="158">
        <v>200000000</v>
      </c>
      <c r="F15" s="158"/>
      <c r="G15" s="158">
        <v>17100000</v>
      </c>
      <c r="H15" s="158"/>
      <c r="I15" s="158">
        <v>110744901</v>
      </c>
      <c r="J15" s="159"/>
      <c r="K15" s="158">
        <v>-119040</v>
      </c>
      <c r="L15" s="159"/>
      <c r="M15" s="158">
        <v>119032439</v>
      </c>
      <c r="N15" s="159"/>
      <c r="O15" s="111">
        <f>SUM(K15:M15)</f>
        <v>118913399</v>
      </c>
      <c r="P15" s="159"/>
      <c r="Q15" s="111">
        <v>446758300</v>
      </c>
    </row>
    <row r="16" spans="1:17" s="5" customFormat="1" ht="6" customHeight="1" x14ac:dyDescent="0.5">
      <c r="A16" s="76"/>
      <c r="B16" s="6"/>
      <c r="C16" s="7"/>
      <c r="D16" s="8"/>
      <c r="E16" s="111"/>
      <c r="F16" s="111"/>
      <c r="G16" s="111"/>
      <c r="H16" s="111"/>
      <c r="I16" s="111"/>
      <c r="J16" s="109"/>
      <c r="K16" s="138"/>
      <c r="L16" s="109"/>
      <c r="M16" s="138"/>
      <c r="N16" s="109"/>
      <c r="O16" s="138"/>
      <c r="P16" s="109"/>
      <c r="Q16" s="138"/>
    </row>
    <row r="17" spans="1:17" s="5" customFormat="1" ht="21.75" customHeight="1" x14ac:dyDescent="0.5">
      <c r="A17" s="76" t="s">
        <v>98</v>
      </c>
      <c r="B17" s="2"/>
      <c r="C17" s="3"/>
      <c r="D17" s="4"/>
      <c r="E17" s="158"/>
      <c r="F17" s="158"/>
      <c r="G17" s="158"/>
      <c r="H17" s="158"/>
      <c r="I17" s="158"/>
      <c r="J17" s="159"/>
      <c r="K17" s="158"/>
      <c r="L17" s="159"/>
      <c r="M17" s="158"/>
      <c r="N17" s="159"/>
      <c r="O17" s="111"/>
      <c r="P17" s="159"/>
      <c r="Q17" s="111"/>
    </row>
    <row r="18" spans="1:17" s="11" customFormat="1" ht="21.75" customHeight="1" x14ac:dyDescent="0.5">
      <c r="A18" s="77" t="s">
        <v>203</v>
      </c>
      <c r="B18" s="10"/>
      <c r="C18" s="9"/>
      <c r="D18" s="8"/>
      <c r="E18" s="161">
        <v>0</v>
      </c>
      <c r="F18" s="111"/>
      <c r="G18" s="161">
        <v>0</v>
      </c>
      <c r="H18" s="111"/>
      <c r="I18" s="161">
        <v>-7256551</v>
      </c>
      <c r="J18" s="141"/>
      <c r="K18" s="161">
        <v>1280</v>
      </c>
      <c r="L18" s="141"/>
      <c r="M18" s="161">
        <v>0</v>
      </c>
      <c r="N18" s="141"/>
      <c r="O18" s="112">
        <f>SUM(K18:M18)</f>
        <v>1280</v>
      </c>
      <c r="P18" s="109"/>
      <c r="Q18" s="112">
        <v>-7255271</v>
      </c>
    </row>
    <row r="19" spans="1:17" s="11" customFormat="1" ht="6" customHeight="1" x14ac:dyDescent="0.5">
      <c r="A19" s="12"/>
      <c r="B19" s="12"/>
      <c r="C19" s="8"/>
      <c r="D19" s="8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09"/>
      <c r="Q19" s="111"/>
    </row>
    <row r="20" spans="1:17" s="5" customFormat="1" ht="21.75" customHeight="1" thickBot="1" x14ac:dyDescent="0.55000000000000004">
      <c r="A20" s="27" t="s">
        <v>100</v>
      </c>
      <c r="B20" s="13"/>
      <c r="C20" s="14"/>
      <c r="D20" s="4"/>
      <c r="E20" s="163">
        <f>SUM(E15:E18)</f>
        <v>200000000</v>
      </c>
      <c r="F20" s="158"/>
      <c r="G20" s="163">
        <f>SUM(G15:G18)</f>
        <v>17100000</v>
      </c>
      <c r="H20" s="158"/>
      <c r="I20" s="163">
        <f>SUM(I15:I18)</f>
        <v>103488350</v>
      </c>
      <c r="J20" s="158"/>
      <c r="K20" s="163">
        <f>SUM(K15:K18)</f>
        <v>-117760</v>
      </c>
      <c r="L20" s="158"/>
      <c r="M20" s="163">
        <f>SUM(M15:M18)</f>
        <v>119032439</v>
      </c>
      <c r="N20" s="158"/>
      <c r="O20" s="163">
        <f>SUM(O15:O18)</f>
        <v>118914679</v>
      </c>
      <c r="P20" s="158"/>
      <c r="Q20" s="163">
        <f>SUM(Q15:Q18)</f>
        <v>439503029</v>
      </c>
    </row>
    <row r="21" spans="1:17" s="5" customFormat="1" ht="21.75" customHeight="1" thickTop="1" x14ac:dyDescent="0.5">
      <c r="A21" s="27"/>
      <c r="B21" s="13"/>
      <c r="C21" s="14"/>
      <c r="D21" s="4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</row>
    <row r="22" spans="1:17" s="5" customFormat="1" ht="21.75" customHeight="1" x14ac:dyDescent="0.5">
      <c r="A22" s="76" t="s">
        <v>142</v>
      </c>
      <c r="B22" s="2"/>
      <c r="C22" s="3"/>
      <c r="D22" s="4"/>
      <c r="E22" s="177">
        <v>200000000</v>
      </c>
      <c r="F22" s="177"/>
      <c r="G22" s="177">
        <v>20000000</v>
      </c>
      <c r="H22" s="177"/>
      <c r="I22" s="177">
        <v>144300441</v>
      </c>
      <c r="J22" s="177"/>
      <c r="K22" s="177">
        <v>-118400</v>
      </c>
      <c r="L22" s="177"/>
      <c r="M22" s="177">
        <v>119032439</v>
      </c>
      <c r="N22" s="177"/>
      <c r="O22" s="177">
        <f>SUM(K22:M22)</f>
        <v>118914039</v>
      </c>
      <c r="P22" s="159"/>
      <c r="Q22" s="111">
        <v>483214480</v>
      </c>
    </row>
    <row r="23" spans="1:17" s="15" customFormat="1" ht="6" customHeight="1" x14ac:dyDescent="0.4">
      <c r="A23" s="76"/>
      <c r="B23" s="6"/>
      <c r="C23" s="7"/>
      <c r="D23" s="8"/>
      <c r="E23" s="111"/>
      <c r="F23" s="111"/>
      <c r="G23" s="111"/>
      <c r="H23" s="111"/>
      <c r="I23" s="111"/>
      <c r="J23" s="109"/>
      <c r="K23" s="138"/>
      <c r="L23" s="109"/>
      <c r="M23" s="138"/>
      <c r="N23" s="109"/>
      <c r="O23" s="138"/>
      <c r="P23" s="109"/>
      <c r="Q23" s="138"/>
    </row>
    <row r="24" spans="1:17" s="5" customFormat="1" ht="21.75" customHeight="1" x14ac:dyDescent="0.5">
      <c r="A24" s="76" t="s">
        <v>98</v>
      </c>
      <c r="B24" s="2"/>
      <c r="C24" s="3"/>
      <c r="D24" s="4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</row>
    <row r="25" spans="1:17" s="11" customFormat="1" ht="21.75" customHeight="1" x14ac:dyDescent="0.5">
      <c r="A25" s="77" t="s">
        <v>202</v>
      </c>
      <c r="B25" s="10"/>
      <c r="C25" s="9"/>
      <c r="D25" s="8"/>
      <c r="E25" s="161">
        <v>0</v>
      </c>
      <c r="F25" s="111"/>
      <c r="G25" s="161">
        <v>0</v>
      </c>
      <c r="H25" s="111"/>
      <c r="I25" s="161">
        <v>-2095339</v>
      </c>
      <c r="J25" s="141"/>
      <c r="K25" s="161">
        <v>-1920</v>
      </c>
      <c r="L25" s="141"/>
      <c r="M25" s="161">
        <v>0</v>
      </c>
      <c r="N25" s="141"/>
      <c r="O25" s="180">
        <f>SUM(K25:M25)</f>
        <v>-1920</v>
      </c>
      <c r="P25" s="109"/>
      <c r="Q25" s="112">
        <v>-2097259</v>
      </c>
    </row>
    <row r="26" spans="1:17" s="11" customFormat="1" ht="6" customHeight="1" x14ac:dyDescent="0.5">
      <c r="A26" s="12"/>
      <c r="B26" s="12"/>
      <c r="C26" s="8"/>
      <c r="D26" s="8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09"/>
      <c r="Q26" s="111"/>
    </row>
    <row r="27" spans="1:17" s="5" customFormat="1" ht="21.75" customHeight="1" thickBot="1" x14ac:dyDescent="0.55000000000000004">
      <c r="A27" s="27" t="s">
        <v>143</v>
      </c>
      <c r="B27" s="13"/>
      <c r="C27" s="14"/>
      <c r="D27" s="4"/>
      <c r="E27" s="163">
        <f>SUM(E22:E25)</f>
        <v>200000000</v>
      </c>
      <c r="F27" s="158"/>
      <c r="G27" s="163">
        <f>SUM(G22:G25)</f>
        <v>20000000</v>
      </c>
      <c r="H27" s="158"/>
      <c r="I27" s="163">
        <f>SUM(I22:I25)</f>
        <v>142205102</v>
      </c>
      <c r="J27" s="158"/>
      <c r="K27" s="163">
        <f>SUM(K22:K25)</f>
        <v>-120320</v>
      </c>
      <c r="L27" s="158"/>
      <c r="M27" s="163">
        <f>SUM(M22:M25)</f>
        <v>119032439</v>
      </c>
      <c r="N27" s="158"/>
      <c r="O27" s="163">
        <f>SUM(O22:O25)</f>
        <v>118912119</v>
      </c>
      <c r="P27" s="158"/>
      <c r="Q27" s="163">
        <f>SUM(Q22:Q25)</f>
        <v>481117221</v>
      </c>
    </row>
    <row r="28" spans="1:17" s="5" customFormat="1" ht="21.75" customHeight="1" thickTop="1" x14ac:dyDescent="0.5">
      <c r="A28" s="27"/>
      <c r="B28" s="13"/>
      <c r="C28" s="14"/>
      <c r="D28" s="4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</row>
    <row r="29" spans="1:17" s="5" customFormat="1" ht="23.25" customHeight="1" x14ac:dyDescent="0.5">
      <c r="A29" s="27"/>
      <c r="B29" s="13"/>
      <c r="C29" s="14"/>
      <c r="D29" s="4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</row>
    <row r="30" spans="1:17" ht="21.95" customHeight="1" x14ac:dyDescent="0.5">
      <c r="A30" s="187" t="s">
        <v>27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</row>
  </sheetData>
  <mergeCells count="5">
    <mergeCell ref="E6:Q6"/>
    <mergeCell ref="J7:O7"/>
    <mergeCell ref="J8:M8"/>
    <mergeCell ref="G9:I9"/>
    <mergeCell ref="A30:Q30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8ECB-9338-4591-8DEF-781A344AFC32}">
  <dimension ref="A1:K99"/>
  <sheetViews>
    <sheetView zoomScale="85" zoomScaleNormal="85" zoomScaleSheetLayoutView="95" workbookViewId="0">
      <selection activeCell="B34" sqref="B34"/>
    </sheetView>
  </sheetViews>
  <sheetFormatPr defaultColWidth="9.140625" defaultRowHeight="21.75" customHeight="1" x14ac:dyDescent="0.5"/>
  <cols>
    <col min="1" max="1" width="1.42578125" style="46" customWidth="1"/>
    <col min="2" max="2" width="50.7109375" style="46" customWidth="1"/>
    <col min="3" max="3" width="8.140625" style="46" bestFit="1" customWidth="1"/>
    <col min="4" max="4" width="0.85546875" style="46" customWidth="1"/>
    <col min="5" max="5" width="14.7109375" style="109" customWidth="1"/>
    <col min="6" max="6" width="0.85546875" style="164" customWidth="1"/>
    <col min="7" max="7" width="14.7109375" style="109" customWidth="1"/>
    <col min="8" max="8" width="0.85546875" style="119" customWidth="1"/>
    <col min="9" max="9" width="14.7109375" style="109" customWidth="1"/>
    <col min="10" max="10" width="0.85546875" style="119" customWidth="1"/>
    <col min="11" max="11" width="14.7109375" style="109" customWidth="1"/>
    <col min="12" max="16384" width="9.140625" style="47"/>
  </cols>
  <sheetData>
    <row r="1" spans="1:11" ht="21.75" customHeight="1" x14ac:dyDescent="0.5">
      <c r="A1" s="45" t="s">
        <v>137</v>
      </c>
    </row>
    <row r="2" spans="1:11" ht="21.75" customHeight="1" x14ac:dyDescent="0.5">
      <c r="A2" s="20" t="s">
        <v>102</v>
      </c>
      <c r="B2" s="48"/>
      <c r="C2" s="49"/>
      <c r="D2" s="49"/>
      <c r="F2" s="165"/>
      <c r="H2" s="116"/>
      <c r="J2" s="116"/>
    </row>
    <row r="3" spans="1:11" ht="21.75" customHeight="1" x14ac:dyDescent="0.5">
      <c r="A3" s="23" t="s">
        <v>141</v>
      </c>
      <c r="B3" s="50"/>
      <c r="C3" s="51"/>
      <c r="D3" s="51"/>
      <c r="E3" s="112"/>
      <c r="F3" s="167"/>
      <c r="G3" s="112"/>
      <c r="H3" s="166"/>
      <c r="I3" s="112"/>
      <c r="J3" s="166"/>
      <c r="K3" s="112"/>
    </row>
    <row r="4" spans="1:11" ht="21.75" customHeight="1" x14ac:dyDescent="0.5">
      <c r="A4" s="52"/>
      <c r="B4" s="52"/>
      <c r="C4" s="49"/>
      <c r="D4" s="49"/>
      <c r="E4" s="111"/>
      <c r="F4" s="165"/>
      <c r="G4" s="111"/>
      <c r="H4" s="111"/>
      <c r="I4" s="111"/>
      <c r="J4" s="111"/>
      <c r="K4" s="111"/>
    </row>
    <row r="5" spans="1:11" ht="21.75" customHeight="1" x14ac:dyDescent="0.5">
      <c r="A5" s="53"/>
      <c r="B5" s="53"/>
      <c r="C5" s="54"/>
      <c r="D5" s="54"/>
      <c r="E5" s="190" t="s">
        <v>1</v>
      </c>
      <c r="F5" s="190"/>
      <c r="G5" s="190"/>
      <c r="H5" s="168"/>
      <c r="I5" s="190" t="s">
        <v>2</v>
      </c>
      <c r="J5" s="190"/>
      <c r="K5" s="190"/>
    </row>
    <row r="6" spans="1:11" ht="21.75" customHeight="1" x14ac:dyDescent="0.5">
      <c r="A6" s="53"/>
      <c r="B6" s="53"/>
      <c r="C6" s="54"/>
      <c r="D6" s="54"/>
      <c r="E6" s="131" t="s">
        <v>3</v>
      </c>
      <c r="F6" s="110"/>
      <c r="G6" s="131" t="s">
        <v>3</v>
      </c>
      <c r="H6" s="168"/>
      <c r="I6" s="131" t="s">
        <v>3</v>
      </c>
      <c r="J6" s="110"/>
      <c r="K6" s="131" t="s">
        <v>3</v>
      </c>
    </row>
    <row r="7" spans="1:11" ht="21.75" customHeight="1" x14ac:dyDescent="0.5">
      <c r="A7" s="53"/>
      <c r="B7" s="53"/>
      <c r="C7" s="54"/>
      <c r="D7" s="54"/>
      <c r="E7" s="125" t="s">
        <v>5</v>
      </c>
      <c r="F7" s="126"/>
      <c r="G7" s="125" t="s">
        <v>5</v>
      </c>
      <c r="H7" s="124"/>
      <c r="I7" s="125" t="s">
        <v>5</v>
      </c>
      <c r="J7" s="126"/>
      <c r="K7" s="125" t="s">
        <v>5</v>
      </c>
    </row>
    <row r="8" spans="1:11" ht="21.75" customHeight="1" x14ac:dyDescent="0.5">
      <c r="A8" s="53"/>
      <c r="B8" s="53"/>
      <c r="C8" s="54"/>
      <c r="D8" s="54"/>
      <c r="E8" s="127" t="s">
        <v>140</v>
      </c>
      <c r="F8" s="129"/>
      <c r="G8" s="127" t="s">
        <v>7</v>
      </c>
      <c r="H8" s="129"/>
      <c r="I8" s="127" t="s">
        <v>140</v>
      </c>
      <c r="J8" s="129"/>
      <c r="K8" s="127" t="s">
        <v>7</v>
      </c>
    </row>
    <row r="9" spans="1:11" ht="21.75" customHeight="1" x14ac:dyDescent="0.5">
      <c r="A9" s="52"/>
      <c r="B9" s="52"/>
      <c r="C9" s="55" t="s">
        <v>8</v>
      </c>
      <c r="D9" s="56"/>
      <c r="E9" s="130" t="s">
        <v>9</v>
      </c>
      <c r="F9" s="169"/>
      <c r="G9" s="130" t="s">
        <v>9</v>
      </c>
      <c r="H9" s="125"/>
      <c r="I9" s="130" t="s">
        <v>9</v>
      </c>
      <c r="J9" s="169"/>
      <c r="K9" s="130" t="s">
        <v>9</v>
      </c>
    </row>
    <row r="10" spans="1:11" ht="21.75" customHeight="1" x14ac:dyDescent="0.5">
      <c r="A10" s="57" t="s">
        <v>103</v>
      </c>
      <c r="B10" s="47"/>
      <c r="C10" s="49"/>
      <c r="D10" s="49"/>
      <c r="E10" s="111"/>
      <c r="F10" s="131"/>
      <c r="G10" s="111"/>
      <c r="H10" s="111"/>
      <c r="I10" s="111"/>
      <c r="J10" s="132"/>
      <c r="K10" s="111"/>
    </row>
    <row r="11" spans="1:11" ht="21.75" customHeight="1" x14ac:dyDescent="0.5">
      <c r="A11" s="46" t="s">
        <v>179</v>
      </c>
      <c r="C11" s="58"/>
      <c r="D11" s="58"/>
      <c r="E11" s="111">
        <v>-1423170</v>
      </c>
      <c r="F11" s="132"/>
      <c r="G11" s="111">
        <v>-8925497</v>
      </c>
      <c r="H11" s="132"/>
      <c r="I11" s="111">
        <v>-2214722</v>
      </c>
      <c r="J11" s="111"/>
      <c r="K11" s="111">
        <v>-8524925</v>
      </c>
    </row>
    <row r="12" spans="1:11" ht="21.75" customHeight="1" x14ac:dyDescent="0.5">
      <c r="A12" s="46" t="s">
        <v>104</v>
      </c>
      <c r="C12" s="58"/>
      <c r="D12" s="58"/>
      <c r="E12" s="111"/>
      <c r="F12" s="111"/>
      <c r="G12" s="111"/>
      <c r="H12" s="111"/>
      <c r="I12" s="111"/>
      <c r="J12" s="111"/>
      <c r="K12" s="111"/>
    </row>
    <row r="13" spans="1:11" ht="21.75" customHeight="1" x14ac:dyDescent="0.5">
      <c r="B13" s="46" t="s">
        <v>105</v>
      </c>
      <c r="C13" s="58">
        <v>10</v>
      </c>
      <c r="D13" s="58"/>
      <c r="E13" s="111">
        <v>7700360</v>
      </c>
      <c r="F13" s="111"/>
      <c r="G13" s="111">
        <v>7266784</v>
      </c>
      <c r="H13" s="111"/>
      <c r="I13" s="111">
        <v>7700360</v>
      </c>
      <c r="J13" s="111"/>
      <c r="K13" s="111">
        <v>7266784</v>
      </c>
    </row>
    <row r="14" spans="1:11" ht="21.75" customHeight="1" x14ac:dyDescent="0.5">
      <c r="B14" s="46" t="s">
        <v>106</v>
      </c>
      <c r="C14" s="58">
        <v>10</v>
      </c>
      <c r="D14" s="58"/>
      <c r="E14" s="111">
        <v>190516</v>
      </c>
      <c r="F14" s="111"/>
      <c r="G14" s="111">
        <v>216143</v>
      </c>
      <c r="H14" s="111"/>
      <c r="I14" s="111">
        <v>190516</v>
      </c>
      <c r="J14" s="111"/>
      <c r="K14" s="111">
        <v>216143</v>
      </c>
    </row>
    <row r="15" spans="1:11" ht="21.75" customHeight="1" x14ac:dyDescent="0.5">
      <c r="B15" s="46" t="s">
        <v>107</v>
      </c>
      <c r="C15" s="58"/>
      <c r="D15" s="58"/>
      <c r="E15" s="111">
        <v>1938878</v>
      </c>
      <c r="F15" s="111"/>
      <c r="G15" s="111">
        <v>1857545</v>
      </c>
      <c r="H15" s="111"/>
      <c r="I15" s="111">
        <v>1938878</v>
      </c>
      <c r="J15" s="111"/>
      <c r="K15" s="111">
        <v>1857545</v>
      </c>
    </row>
    <row r="16" spans="1:11" ht="21.75" customHeight="1" x14ac:dyDescent="0.5">
      <c r="B16" s="46" t="s">
        <v>163</v>
      </c>
      <c r="C16" s="58">
        <v>7</v>
      </c>
      <c r="D16" s="58"/>
      <c r="E16" s="111">
        <v>800675</v>
      </c>
      <c r="F16" s="111"/>
      <c r="G16" s="111">
        <v>1116646</v>
      </c>
      <c r="H16" s="111"/>
      <c r="I16" s="111">
        <v>800675</v>
      </c>
      <c r="J16" s="111"/>
      <c r="K16" s="111">
        <v>1116646</v>
      </c>
    </row>
    <row r="17" spans="1:11" ht="21.75" customHeight="1" x14ac:dyDescent="0.5">
      <c r="B17" s="46" t="s">
        <v>172</v>
      </c>
      <c r="C17" s="58">
        <v>8</v>
      </c>
      <c r="D17" s="58"/>
      <c r="E17" s="111">
        <v>612000</v>
      </c>
      <c r="F17" s="111"/>
      <c r="G17" s="111">
        <v>3563000</v>
      </c>
      <c r="H17" s="111"/>
      <c r="I17" s="111">
        <v>612000</v>
      </c>
      <c r="J17" s="132"/>
      <c r="K17" s="111">
        <v>3563000</v>
      </c>
    </row>
    <row r="18" spans="1:11" ht="21.75" customHeight="1" x14ac:dyDescent="0.5">
      <c r="B18" s="46" t="s">
        <v>181</v>
      </c>
      <c r="C18" s="58"/>
      <c r="D18" s="58"/>
      <c r="E18" s="111">
        <v>-2571</v>
      </c>
      <c r="F18" s="111"/>
      <c r="G18" s="111">
        <v>-85199</v>
      </c>
      <c r="H18" s="111"/>
      <c r="I18" s="111">
        <v>-2571</v>
      </c>
      <c r="J18" s="132"/>
      <c r="K18" s="111">
        <v>-85199</v>
      </c>
    </row>
    <row r="19" spans="1:11" ht="21.75" customHeight="1" x14ac:dyDescent="0.5">
      <c r="B19" s="46" t="s">
        <v>199</v>
      </c>
      <c r="C19" s="58">
        <v>9</v>
      </c>
      <c r="D19" s="58"/>
      <c r="E19" s="111">
        <v>-813427</v>
      </c>
      <c r="F19" s="111"/>
      <c r="G19" s="111">
        <v>384117</v>
      </c>
      <c r="H19" s="111"/>
      <c r="I19" s="111" t="s">
        <v>168</v>
      </c>
      <c r="J19" s="111"/>
      <c r="K19" s="111" t="s">
        <v>169</v>
      </c>
    </row>
    <row r="20" spans="1:11" ht="21.75" customHeight="1" x14ac:dyDescent="0.5">
      <c r="B20" s="46" t="s">
        <v>182</v>
      </c>
      <c r="C20" s="58"/>
      <c r="D20" s="58"/>
      <c r="E20" s="111"/>
      <c r="F20" s="111"/>
      <c r="G20" s="111"/>
      <c r="H20" s="111"/>
      <c r="I20" s="111"/>
      <c r="J20" s="111"/>
      <c r="K20" s="111"/>
    </row>
    <row r="21" spans="1:11" ht="21.75" customHeight="1" x14ac:dyDescent="0.5">
      <c r="B21" s="46" t="s">
        <v>171</v>
      </c>
      <c r="C21" s="58"/>
      <c r="D21" s="58"/>
      <c r="E21" s="111">
        <v>-40234</v>
      </c>
      <c r="F21" s="111"/>
      <c r="G21" s="111">
        <v>-103101</v>
      </c>
      <c r="H21" s="111"/>
      <c r="I21" s="111">
        <v>-40234</v>
      </c>
      <c r="J21" s="111"/>
      <c r="K21" s="111">
        <v>-103101</v>
      </c>
    </row>
    <row r="22" spans="1:11" ht="21.75" customHeight="1" x14ac:dyDescent="0.5">
      <c r="B22" s="46" t="s">
        <v>164</v>
      </c>
      <c r="C22" s="58"/>
      <c r="D22" s="58"/>
      <c r="E22" s="111">
        <v>-322543</v>
      </c>
      <c r="F22" s="111"/>
      <c r="G22" s="111">
        <v>55631</v>
      </c>
      <c r="H22" s="111"/>
      <c r="I22" s="111">
        <v>-322543</v>
      </c>
      <c r="J22" s="111"/>
      <c r="K22" s="111">
        <v>55631</v>
      </c>
    </row>
    <row r="23" spans="1:11" ht="21.75" customHeight="1" x14ac:dyDescent="0.5">
      <c r="B23" s="46" t="s">
        <v>71</v>
      </c>
      <c r="C23" s="58"/>
      <c r="D23" s="58"/>
      <c r="E23" s="111">
        <v>2810629</v>
      </c>
      <c r="F23" s="111"/>
      <c r="G23" s="111">
        <v>3178405</v>
      </c>
      <c r="H23" s="111"/>
      <c r="I23" s="111">
        <v>2810629</v>
      </c>
      <c r="J23" s="111"/>
      <c r="K23" s="111">
        <v>3178405</v>
      </c>
    </row>
    <row r="24" spans="1:11" ht="6" customHeight="1" x14ac:dyDescent="0.5"/>
    <row r="25" spans="1:11" ht="21.75" customHeight="1" x14ac:dyDescent="0.5">
      <c r="A25" s="46" t="s">
        <v>108</v>
      </c>
      <c r="C25" s="58"/>
      <c r="D25" s="58"/>
      <c r="E25" s="111"/>
      <c r="F25" s="111"/>
      <c r="G25" s="111"/>
      <c r="H25" s="111"/>
      <c r="I25" s="111"/>
      <c r="J25" s="111"/>
      <c r="K25" s="111"/>
    </row>
    <row r="26" spans="1:11" ht="21.75" customHeight="1" x14ac:dyDescent="0.5">
      <c r="B26" s="59" t="s">
        <v>109</v>
      </c>
      <c r="C26" s="58"/>
      <c r="D26" s="58"/>
      <c r="E26" s="111">
        <v>78279843</v>
      </c>
      <c r="F26" s="111"/>
      <c r="G26" s="111">
        <v>64785707</v>
      </c>
      <c r="H26" s="111"/>
      <c r="I26" s="111">
        <v>78279843</v>
      </c>
      <c r="J26" s="111"/>
      <c r="K26" s="111">
        <v>64769657</v>
      </c>
    </row>
    <row r="27" spans="1:11" ht="21.75" customHeight="1" x14ac:dyDescent="0.5">
      <c r="B27" s="46" t="s">
        <v>110</v>
      </c>
      <c r="C27" s="58"/>
      <c r="D27" s="58"/>
      <c r="E27" s="111">
        <v>-31320812</v>
      </c>
      <c r="F27" s="111"/>
      <c r="G27" s="111">
        <v>-28702618</v>
      </c>
      <c r="H27" s="111"/>
      <c r="I27" s="111">
        <v>-31320812</v>
      </c>
      <c r="J27" s="111"/>
      <c r="K27" s="111">
        <v>-28702618</v>
      </c>
    </row>
    <row r="28" spans="1:11" ht="21.75" customHeight="1" x14ac:dyDescent="0.5">
      <c r="B28" s="46" t="s">
        <v>111</v>
      </c>
      <c r="C28" s="58"/>
      <c r="D28" s="58"/>
      <c r="E28" s="111">
        <v>-5719397</v>
      </c>
      <c r="F28" s="111"/>
      <c r="G28" s="111">
        <v>-2254010</v>
      </c>
      <c r="H28" s="111"/>
      <c r="I28" s="111">
        <v>-5719397</v>
      </c>
      <c r="J28" s="111"/>
      <c r="K28" s="111">
        <v>-2254010</v>
      </c>
    </row>
    <row r="29" spans="1:11" ht="21.75" customHeight="1" x14ac:dyDescent="0.5">
      <c r="B29" s="46" t="s">
        <v>112</v>
      </c>
      <c r="C29" s="58"/>
      <c r="D29" s="58"/>
      <c r="E29" s="111">
        <v>484046</v>
      </c>
      <c r="F29" s="111"/>
      <c r="G29" s="111">
        <v>-15750</v>
      </c>
      <c r="H29" s="111"/>
      <c r="I29" s="111">
        <v>484046</v>
      </c>
      <c r="J29" s="111"/>
      <c r="K29" s="111">
        <v>-15750</v>
      </c>
    </row>
    <row r="30" spans="1:11" ht="21.75" customHeight="1" x14ac:dyDescent="0.5">
      <c r="B30" s="59" t="s">
        <v>113</v>
      </c>
      <c r="C30" s="58"/>
      <c r="D30" s="58"/>
      <c r="E30" s="111">
        <v>-32993665</v>
      </c>
      <c r="F30" s="111"/>
      <c r="G30" s="111">
        <v>-23048212</v>
      </c>
      <c r="H30" s="111"/>
      <c r="I30" s="111">
        <v>-32974265</v>
      </c>
      <c r="J30" s="111"/>
      <c r="K30" s="111">
        <v>-23023217</v>
      </c>
    </row>
    <row r="31" spans="1:11" ht="21.75" customHeight="1" x14ac:dyDescent="0.5">
      <c r="B31" s="59" t="s">
        <v>114</v>
      </c>
      <c r="C31" s="58"/>
      <c r="D31" s="58"/>
      <c r="E31" s="111">
        <v>-1571076</v>
      </c>
      <c r="F31" s="111"/>
      <c r="G31" s="111">
        <v>6485939</v>
      </c>
      <c r="H31" s="111"/>
      <c r="I31" s="111">
        <v>-1571076</v>
      </c>
      <c r="J31" s="111"/>
      <c r="K31" s="111">
        <v>6485939</v>
      </c>
    </row>
    <row r="32" spans="1:11" ht="21.75" customHeight="1" x14ac:dyDescent="0.5">
      <c r="B32" s="46" t="s">
        <v>115</v>
      </c>
      <c r="C32" s="58"/>
      <c r="D32" s="58"/>
      <c r="E32" s="111">
        <v>-6816434</v>
      </c>
      <c r="F32" s="111"/>
      <c r="G32" s="111">
        <v>-5249642</v>
      </c>
      <c r="H32" s="111"/>
      <c r="I32" s="111">
        <v>-6816164</v>
      </c>
      <c r="J32" s="111"/>
      <c r="K32" s="111">
        <v>-5233742</v>
      </c>
    </row>
    <row r="33" spans="1:11" ht="21.75" customHeight="1" x14ac:dyDescent="0.5">
      <c r="B33" s="59" t="s">
        <v>205</v>
      </c>
      <c r="C33" s="58"/>
      <c r="D33" s="58"/>
      <c r="E33" s="112">
        <v>-222160</v>
      </c>
      <c r="F33" s="111"/>
      <c r="G33" s="112">
        <v>-268265</v>
      </c>
      <c r="H33" s="111"/>
      <c r="I33" s="112">
        <v>-222160</v>
      </c>
      <c r="J33" s="111"/>
      <c r="K33" s="112">
        <v>-268265</v>
      </c>
    </row>
    <row r="34" spans="1:11" ht="6" customHeight="1" x14ac:dyDescent="0.5">
      <c r="A34" s="52"/>
      <c r="B34" s="52"/>
      <c r="C34" s="49"/>
      <c r="D34" s="49"/>
      <c r="E34" s="111"/>
      <c r="F34" s="111"/>
      <c r="G34" s="111"/>
      <c r="H34" s="111"/>
      <c r="I34" s="111"/>
      <c r="J34" s="111"/>
      <c r="K34" s="111"/>
    </row>
    <row r="35" spans="1:11" ht="21.75" customHeight="1" x14ac:dyDescent="0.5">
      <c r="A35" s="52" t="s">
        <v>116</v>
      </c>
      <c r="B35" s="47"/>
      <c r="C35" s="49"/>
      <c r="D35" s="49"/>
      <c r="E35" s="111">
        <f>SUM(E11:E33)</f>
        <v>11571458</v>
      </c>
      <c r="F35" s="111"/>
      <c r="G35" s="111">
        <f t="shared" ref="G35:K35" si="0">SUM(G11:G33)</f>
        <v>20257623</v>
      </c>
      <c r="H35" s="111"/>
      <c r="I35" s="111">
        <f t="shared" si="0"/>
        <v>11613003</v>
      </c>
      <c r="J35" s="111"/>
      <c r="K35" s="111">
        <f t="shared" si="0"/>
        <v>20298923</v>
      </c>
    </row>
    <row r="36" spans="1:11" ht="21.75" customHeight="1" x14ac:dyDescent="0.5">
      <c r="A36" s="52"/>
      <c r="B36" s="47" t="s">
        <v>117</v>
      </c>
      <c r="C36" s="49"/>
      <c r="D36" s="49"/>
      <c r="E36" s="111">
        <v>-2817591</v>
      </c>
      <c r="F36" s="111"/>
      <c r="G36" s="111">
        <v>-3190324</v>
      </c>
      <c r="H36" s="111"/>
      <c r="I36" s="111">
        <v>-2817591</v>
      </c>
      <c r="J36" s="111"/>
      <c r="K36" s="111">
        <v>-3190324</v>
      </c>
    </row>
    <row r="37" spans="1:11" ht="21.75" customHeight="1" x14ac:dyDescent="0.5">
      <c r="A37" s="52"/>
      <c r="B37" s="46" t="s">
        <v>118</v>
      </c>
      <c r="C37" s="49"/>
      <c r="D37" s="49"/>
      <c r="E37" s="112">
        <v>-626329</v>
      </c>
      <c r="F37" s="111"/>
      <c r="G37" s="112">
        <v>-413643</v>
      </c>
      <c r="H37" s="111"/>
      <c r="I37" s="112">
        <v>-626329</v>
      </c>
      <c r="J37" s="111"/>
      <c r="K37" s="112">
        <v>-413643</v>
      </c>
    </row>
    <row r="38" spans="1:11" ht="6" customHeight="1" x14ac:dyDescent="0.5">
      <c r="A38" s="52"/>
      <c r="B38" s="52"/>
      <c r="C38" s="49"/>
      <c r="D38" s="49"/>
      <c r="E38" s="111"/>
      <c r="F38" s="111"/>
      <c r="G38" s="111"/>
      <c r="H38" s="111"/>
      <c r="I38" s="111"/>
      <c r="J38" s="132"/>
      <c r="K38" s="111"/>
    </row>
    <row r="39" spans="1:11" ht="21.75" customHeight="1" x14ac:dyDescent="0.5">
      <c r="A39" s="52" t="s">
        <v>183</v>
      </c>
      <c r="B39" s="52"/>
      <c r="C39" s="49"/>
      <c r="D39" s="49"/>
      <c r="E39" s="112">
        <f>SUM(E35:E37)</f>
        <v>8127538</v>
      </c>
      <c r="F39" s="111"/>
      <c r="G39" s="112">
        <f>SUM(G35:G37)</f>
        <v>16653656</v>
      </c>
      <c r="H39" s="111"/>
      <c r="I39" s="112">
        <f>SUM(I35:I37)</f>
        <v>8169083</v>
      </c>
      <c r="J39" s="132"/>
      <c r="K39" s="112">
        <f>SUM(K35:K37)</f>
        <v>16694956</v>
      </c>
    </row>
    <row r="40" spans="1:11" ht="21.75" customHeight="1" x14ac:dyDescent="0.5">
      <c r="A40" s="52"/>
      <c r="B40" s="52"/>
      <c r="C40" s="49"/>
      <c r="D40" s="49"/>
      <c r="E40" s="111"/>
      <c r="F40" s="111"/>
      <c r="G40" s="111"/>
      <c r="H40" s="111"/>
      <c r="I40" s="111"/>
      <c r="J40" s="132"/>
      <c r="K40" s="111"/>
    </row>
    <row r="41" spans="1:11" ht="21.75" customHeight="1" x14ac:dyDescent="0.5">
      <c r="A41" s="52"/>
      <c r="B41" s="52"/>
      <c r="C41" s="49"/>
      <c r="D41" s="49"/>
      <c r="E41" s="111"/>
      <c r="F41" s="111"/>
      <c r="G41" s="111"/>
      <c r="H41" s="111"/>
      <c r="I41" s="111"/>
      <c r="J41" s="132"/>
      <c r="K41" s="111"/>
    </row>
    <row r="42" spans="1:11" ht="21.75" customHeight="1" x14ac:dyDescent="0.5">
      <c r="A42" s="52"/>
      <c r="B42" s="52"/>
      <c r="C42" s="49"/>
      <c r="D42" s="49"/>
      <c r="E42" s="111"/>
      <c r="F42" s="111"/>
      <c r="G42" s="111"/>
      <c r="H42" s="111"/>
      <c r="I42" s="111"/>
      <c r="J42" s="132"/>
      <c r="K42" s="111"/>
    </row>
    <row r="43" spans="1:11" ht="21.75" customHeight="1" x14ac:dyDescent="0.5">
      <c r="A43" s="52"/>
      <c r="B43" s="52"/>
      <c r="C43" s="49"/>
      <c r="D43" s="49"/>
      <c r="E43" s="111"/>
      <c r="F43" s="111"/>
      <c r="G43" s="111"/>
      <c r="H43" s="111"/>
      <c r="I43" s="111"/>
      <c r="J43" s="132"/>
      <c r="K43" s="111"/>
    </row>
    <row r="44" spans="1:11" ht="21.75" customHeight="1" x14ac:dyDescent="0.5">
      <c r="A44" s="52"/>
      <c r="B44" s="52"/>
      <c r="C44" s="49"/>
      <c r="D44" s="49"/>
      <c r="E44" s="111"/>
      <c r="F44" s="111"/>
      <c r="G44" s="111"/>
      <c r="H44" s="111"/>
      <c r="I44" s="111"/>
      <c r="J44" s="132"/>
      <c r="K44" s="111"/>
    </row>
    <row r="45" spans="1:11" ht="21.75" customHeight="1" x14ac:dyDescent="0.5">
      <c r="A45" s="52"/>
      <c r="B45" s="52"/>
      <c r="C45" s="49"/>
      <c r="D45" s="49"/>
      <c r="E45" s="111"/>
      <c r="F45" s="111"/>
      <c r="G45" s="111"/>
      <c r="H45" s="111"/>
      <c r="I45" s="111"/>
      <c r="J45" s="132"/>
      <c r="K45" s="111"/>
    </row>
    <row r="46" spans="1:11" ht="21.75" customHeight="1" x14ac:dyDescent="0.5">
      <c r="A46" s="52"/>
      <c r="B46" s="52"/>
      <c r="C46" s="49"/>
      <c r="D46" s="49"/>
      <c r="E46" s="111"/>
      <c r="F46" s="111"/>
      <c r="G46" s="111"/>
      <c r="H46" s="111"/>
      <c r="I46" s="111"/>
      <c r="J46" s="132"/>
      <c r="K46" s="111"/>
    </row>
    <row r="47" spans="1:11" ht="21.75" customHeight="1" x14ac:dyDescent="0.5">
      <c r="A47" s="52"/>
      <c r="B47" s="52"/>
      <c r="C47" s="49"/>
      <c r="D47" s="49"/>
      <c r="E47" s="111"/>
      <c r="F47" s="111"/>
      <c r="G47" s="111"/>
      <c r="H47" s="111"/>
      <c r="I47" s="111"/>
      <c r="J47" s="132"/>
      <c r="K47" s="111"/>
    </row>
    <row r="48" spans="1:11" ht="16.5" customHeight="1" x14ac:dyDescent="0.5">
      <c r="A48" s="52"/>
      <c r="B48" s="52"/>
      <c r="C48" s="49"/>
      <c r="D48" s="49"/>
      <c r="E48" s="111"/>
      <c r="F48" s="111"/>
      <c r="G48" s="111"/>
      <c r="H48" s="111"/>
      <c r="I48" s="111"/>
      <c r="J48" s="132"/>
      <c r="K48" s="111"/>
    </row>
    <row r="49" spans="1:11" ht="21.95" customHeight="1" x14ac:dyDescent="0.5">
      <c r="A49" s="60" t="s">
        <v>27</v>
      </c>
      <c r="B49" s="60"/>
      <c r="C49" s="51"/>
      <c r="D49" s="51"/>
      <c r="E49" s="112"/>
      <c r="F49" s="112"/>
      <c r="G49" s="112"/>
      <c r="H49" s="112"/>
      <c r="I49" s="112"/>
      <c r="J49" s="170"/>
      <c r="K49" s="112"/>
    </row>
    <row r="50" spans="1:11" ht="21.75" customHeight="1" x14ac:dyDescent="0.5">
      <c r="A50" s="45" t="s">
        <v>137</v>
      </c>
    </row>
    <row r="51" spans="1:11" ht="21.75" customHeight="1" x14ac:dyDescent="0.5">
      <c r="A51" s="20" t="s">
        <v>102</v>
      </c>
      <c r="B51" s="48"/>
      <c r="C51" s="49"/>
      <c r="D51" s="49"/>
      <c r="F51" s="165"/>
      <c r="H51" s="116"/>
      <c r="J51" s="116"/>
    </row>
    <row r="52" spans="1:11" ht="21.75" customHeight="1" x14ac:dyDescent="0.5">
      <c r="A52" s="23" t="str">
        <f>+A3</f>
        <v>สำหรับรอบระยะเวลาสามเดือนสิ้นสุดวันที่ 31 มีนาคม พ.ศ. 2569</v>
      </c>
      <c r="B52" s="50"/>
      <c r="C52" s="51"/>
      <c r="D52" s="51"/>
      <c r="E52" s="112"/>
      <c r="F52" s="167"/>
      <c r="G52" s="112"/>
      <c r="H52" s="166"/>
      <c r="I52" s="112"/>
      <c r="J52" s="166"/>
      <c r="K52" s="112"/>
    </row>
    <row r="53" spans="1:11" ht="21.75" customHeight="1" x14ac:dyDescent="0.5">
      <c r="A53" s="20"/>
      <c r="B53" s="61"/>
      <c r="C53" s="49"/>
      <c r="D53" s="49"/>
      <c r="E53" s="111"/>
      <c r="F53" s="165"/>
      <c r="G53" s="111"/>
      <c r="H53" s="111"/>
      <c r="I53" s="111"/>
      <c r="J53" s="111"/>
      <c r="K53" s="111"/>
    </row>
    <row r="54" spans="1:11" ht="21.75" customHeight="1" x14ac:dyDescent="0.5">
      <c r="A54" s="53"/>
      <c r="B54" s="53"/>
      <c r="C54" s="54"/>
      <c r="D54" s="54"/>
      <c r="E54" s="190" t="s">
        <v>1</v>
      </c>
      <c r="F54" s="190"/>
      <c r="G54" s="190"/>
      <c r="H54" s="168"/>
      <c r="I54" s="190" t="s">
        <v>2</v>
      </c>
      <c r="J54" s="190"/>
      <c r="K54" s="190"/>
    </row>
    <row r="55" spans="1:11" ht="21.75" customHeight="1" x14ac:dyDescent="0.5">
      <c r="A55" s="53"/>
      <c r="B55" s="53"/>
      <c r="C55" s="54"/>
      <c r="D55" s="54"/>
      <c r="E55" s="131" t="s">
        <v>3</v>
      </c>
      <c r="F55" s="110"/>
      <c r="G55" s="131" t="s">
        <v>3</v>
      </c>
      <c r="H55" s="168"/>
      <c r="I55" s="131" t="s">
        <v>3</v>
      </c>
      <c r="J55" s="110"/>
      <c r="K55" s="131" t="s">
        <v>3</v>
      </c>
    </row>
    <row r="56" spans="1:11" ht="21.75" customHeight="1" x14ac:dyDescent="0.5">
      <c r="A56" s="53"/>
      <c r="B56" s="53"/>
      <c r="C56" s="54"/>
      <c r="D56" s="54"/>
      <c r="E56" s="125" t="s">
        <v>5</v>
      </c>
      <c r="F56" s="126"/>
      <c r="G56" s="125" t="s">
        <v>5</v>
      </c>
      <c r="H56" s="124"/>
      <c r="I56" s="125" t="s">
        <v>5</v>
      </c>
      <c r="J56" s="126"/>
      <c r="K56" s="125" t="s">
        <v>5</v>
      </c>
    </row>
    <row r="57" spans="1:11" ht="21.75" customHeight="1" x14ac:dyDescent="0.5">
      <c r="A57" s="53"/>
      <c r="B57" s="53"/>
      <c r="C57" s="54"/>
      <c r="D57" s="54"/>
      <c r="E57" s="127" t="s">
        <v>140</v>
      </c>
      <c r="F57" s="129"/>
      <c r="G57" s="127" t="s">
        <v>7</v>
      </c>
      <c r="H57" s="129"/>
      <c r="I57" s="127" t="s">
        <v>140</v>
      </c>
      <c r="J57" s="129"/>
      <c r="K57" s="127" t="s">
        <v>7</v>
      </c>
    </row>
    <row r="58" spans="1:11" ht="21.75" customHeight="1" x14ac:dyDescent="0.5">
      <c r="A58" s="52"/>
      <c r="B58" s="52"/>
      <c r="C58" s="55" t="s">
        <v>8</v>
      </c>
      <c r="D58" s="56"/>
      <c r="E58" s="130" t="s">
        <v>9</v>
      </c>
      <c r="F58" s="169"/>
      <c r="G58" s="130" t="s">
        <v>9</v>
      </c>
      <c r="H58" s="125"/>
      <c r="I58" s="130" t="s">
        <v>9</v>
      </c>
      <c r="J58" s="169"/>
      <c r="K58" s="130" t="s">
        <v>9</v>
      </c>
    </row>
    <row r="59" spans="1:11" ht="21.75" customHeight="1" x14ac:dyDescent="0.5">
      <c r="A59" s="57" t="s">
        <v>119</v>
      </c>
      <c r="B59" s="57"/>
      <c r="C59" s="49"/>
      <c r="D59" s="49"/>
      <c r="E59" s="111"/>
      <c r="F59" s="131"/>
      <c r="G59" s="111"/>
      <c r="H59" s="111"/>
      <c r="I59" s="111"/>
      <c r="J59" s="132"/>
      <c r="K59" s="111"/>
    </row>
    <row r="60" spans="1:11" ht="21.75" customHeight="1" x14ac:dyDescent="0.5">
      <c r="A60" s="52" t="s">
        <v>165</v>
      </c>
      <c r="B60" s="57"/>
      <c r="C60" s="49"/>
      <c r="D60" s="49"/>
      <c r="E60" s="111">
        <v>-7486622</v>
      </c>
      <c r="F60" s="131"/>
      <c r="G60" s="111">
        <v>4078470</v>
      </c>
      <c r="H60" s="131"/>
      <c r="I60" s="111">
        <v>-7486622</v>
      </c>
      <c r="J60" s="111"/>
      <c r="K60" s="111">
        <v>4078470</v>
      </c>
    </row>
    <row r="61" spans="1:11" ht="21.75" customHeight="1" x14ac:dyDescent="0.5">
      <c r="A61" s="46" t="s">
        <v>122</v>
      </c>
      <c r="C61" s="49"/>
      <c r="D61" s="49"/>
      <c r="E61" s="111">
        <v>-1430754</v>
      </c>
      <c r="F61" s="111"/>
      <c r="G61" s="111">
        <v>-2043759</v>
      </c>
      <c r="H61" s="111"/>
      <c r="I61" s="111">
        <v>-1430754</v>
      </c>
      <c r="J61" s="111"/>
      <c r="K61" s="111">
        <v>-2043759</v>
      </c>
    </row>
    <row r="62" spans="1:11" ht="21.75" customHeight="1" x14ac:dyDescent="0.5">
      <c r="A62" s="52" t="s">
        <v>120</v>
      </c>
      <c r="B62" s="52"/>
      <c r="C62" s="49"/>
      <c r="D62" s="49"/>
      <c r="E62" s="111">
        <v>2573</v>
      </c>
      <c r="F62" s="131"/>
      <c r="G62" s="111">
        <v>85271</v>
      </c>
      <c r="H62" s="131"/>
      <c r="I62" s="111">
        <v>2573</v>
      </c>
      <c r="J62" s="111"/>
      <c r="K62" s="111">
        <v>85271</v>
      </c>
    </row>
    <row r="63" spans="1:11" ht="21.75" customHeight="1" x14ac:dyDescent="0.5">
      <c r="A63" s="52" t="s">
        <v>184</v>
      </c>
      <c r="B63" s="52"/>
      <c r="C63" s="49"/>
      <c r="D63" s="49"/>
      <c r="E63" s="111"/>
      <c r="F63" s="131"/>
      <c r="G63" s="111"/>
      <c r="H63" s="131"/>
      <c r="I63" s="111"/>
      <c r="J63" s="111"/>
      <c r="K63" s="111"/>
    </row>
    <row r="64" spans="1:11" ht="21.75" customHeight="1" x14ac:dyDescent="0.5">
      <c r="A64" s="52"/>
      <c r="B64" s="62" t="s">
        <v>121</v>
      </c>
      <c r="C64" s="58"/>
      <c r="D64" s="49"/>
      <c r="E64" s="111" t="s">
        <v>169</v>
      </c>
      <c r="F64" s="111"/>
      <c r="G64" s="111">
        <v>5000000</v>
      </c>
      <c r="H64" s="111"/>
      <c r="I64" s="111">
        <v>0</v>
      </c>
      <c r="J64" s="111"/>
      <c r="K64" s="111">
        <v>5000000</v>
      </c>
    </row>
    <row r="65" spans="1:11" ht="21.75" customHeight="1" x14ac:dyDescent="0.5">
      <c r="A65" s="52" t="s">
        <v>123</v>
      </c>
      <c r="B65" s="52"/>
      <c r="C65" s="58"/>
      <c r="D65" s="49"/>
      <c r="E65" s="112" t="s">
        <v>169</v>
      </c>
      <c r="F65" s="111"/>
      <c r="G65" s="112">
        <v>0</v>
      </c>
      <c r="H65" s="111"/>
      <c r="I65" s="112">
        <v>0</v>
      </c>
      <c r="J65" s="111"/>
      <c r="K65" s="112">
        <v>-4999850</v>
      </c>
    </row>
    <row r="66" spans="1:11" ht="6" customHeight="1" x14ac:dyDescent="0.5">
      <c r="A66" s="52"/>
      <c r="B66" s="52"/>
      <c r="C66" s="49"/>
      <c r="D66" s="49"/>
      <c r="E66" s="111"/>
      <c r="F66" s="111"/>
      <c r="G66" s="111"/>
      <c r="H66" s="111"/>
      <c r="I66" s="111"/>
      <c r="J66" s="111"/>
      <c r="K66" s="111"/>
    </row>
    <row r="67" spans="1:11" ht="21.75" customHeight="1" x14ac:dyDescent="0.5">
      <c r="A67" s="52" t="s">
        <v>185</v>
      </c>
      <c r="B67" s="52"/>
      <c r="C67" s="49"/>
      <c r="D67" s="49"/>
      <c r="E67" s="112">
        <f>SUM(E60:E65)</f>
        <v>-8914803</v>
      </c>
      <c r="F67" s="111"/>
      <c r="G67" s="112">
        <f>SUM(G60:G65)</f>
        <v>7119982</v>
      </c>
      <c r="H67" s="111"/>
      <c r="I67" s="112">
        <f>SUM(I60:I65)</f>
        <v>-8914803</v>
      </c>
      <c r="J67" s="111"/>
      <c r="K67" s="112">
        <f>SUM(K60:K65)</f>
        <v>2120132</v>
      </c>
    </row>
    <row r="68" spans="1:11" ht="21.75" customHeight="1" x14ac:dyDescent="0.5">
      <c r="A68" s="52"/>
      <c r="B68" s="52"/>
      <c r="C68" s="49"/>
      <c r="D68" s="49"/>
      <c r="E68" s="111"/>
      <c r="F68" s="111"/>
      <c r="G68" s="111"/>
      <c r="H68" s="111"/>
      <c r="I68" s="111"/>
      <c r="J68" s="111"/>
      <c r="K68" s="111"/>
    </row>
    <row r="69" spans="1:11" ht="21.75" customHeight="1" x14ac:dyDescent="0.5">
      <c r="A69" s="57" t="s">
        <v>124</v>
      </c>
      <c r="B69" s="52"/>
      <c r="C69" s="49"/>
      <c r="D69" s="49"/>
      <c r="E69" s="111"/>
      <c r="F69" s="111"/>
      <c r="G69" s="111"/>
      <c r="H69" s="111"/>
      <c r="I69" s="111"/>
      <c r="J69" s="111"/>
      <c r="K69" s="111"/>
    </row>
    <row r="70" spans="1:11" ht="21.75" customHeight="1" x14ac:dyDescent="0.5">
      <c r="A70" s="52" t="s">
        <v>125</v>
      </c>
      <c r="B70" s="52"/>
      <c r="C70" s="49"/>
      <c r="D70" s="49"/>
      <c r="E70" s="111">
        <v>130000000</v>
      </c>
      <c r="F70" s="111"/>
      <c r="G70" s="111">
        <v>100000000</v>
      </c>
      <c r="H70" s="111"/>
      <c r="I70" s="111">
        <v>130000000</v>
      </c>
      <c r="J70" s="111"/>
      <c r="K70" s="111">
        <v>100000000</v>
      </c>
    </row>
    <row r="71" spans="1:11" ht="21.75" customHeight="1" x14ac:dyDescent="0.5">
      <c r="A71" s="52" t="s">
        <v>173</v>
      </c>
      <c r="B71" s="52"/>
      <c r="C71" s="49"/>
      <c r="D71" s="49"/>
      <c r="E71" s="111">
        <v>50118509</v>
      </c>
      <c r="F71" s="111"/>
      <c r="G71" s="111">
        <v>15020141</v>
      </c>
      <c r="H71" s="111"/>
      <c r="I71" s="111">
        <v>50118509</v>
      </c>
      <c r="J71" s="111"/>
      <c r="K71" s="111">
        <v>15020141</v>
      </c>
    </row>
    <row r="72" spans="1:11" ht="21.75" customHeight="1" x14ac:dyDescent="0.5">
      <c r="A72" s="52" t="s">
        <v>126</v>
      </c>
      <c r="B72" s="52"/>
      <c r="C72" s="49"/>
      <c r="D72" s="49"/>
      <c r="E72" s="111" t="s">
        <v>169</v>
      </c>
      <c r="F72" s="111"/>
      <c r="G72" s="111">
        <v>10472625</v>
      </c>
      <c r="H72" s="111"/>
      <c r="I72" s="111" t="s">
        <v>170</v>
      </c>
      <c r="J72" s="111"/>
      <c r="K72" s="111">
        <v>10472625</v>
      </c>
    </row>
    <row r="73" spans="1:11" ht="21.75" customHeight="1" x14ac:dyDescent="0.5">
      <c r="A73" s="52" t="s">
        <v>127</v>
      </c>
      <c r="B73" s="52"/>
      <c r="C73" s="49"/>
      <c r="D73" s="49"/>
      <c r="E73" s="111">
        <v>-110000000</v>
      </c>
      <c r="F73" s="111"/>
      <c r="G73" s="111">
        <v>-134253763</v>
      </c>
      <c r="H73" s="111"/>
      <c r="I73" s="111">
        <v>-110000000</v>
      </c>
      <c r="J73" s="111"/>
      <c r="K73" s="111">
        <v>-134253763</v>
      </c>
    </row>
    <row r="74" spans="1:11" ht="21.75" customHeight="1" x14ac:dyDescent="0.5">
      <c r="A74" s="52" t="s">
        <v>174</v>
      </c>
      <c r="B74" s="52"/>
      <c r="C74" s="49"/>
      <c r="D74" s="49"/>
      <c r="E74" s="111">
        <v>-9862478</v>
      </c>
      <c r="F74" s="111"/>
      <c r="G74" s="111">
        <v>-13297235</v>
      </c>
      <c r="H74" s="111"/>
      <c r="I74" s="111">
        <v>-9862478</v>
      </c>
      <c r="J74" s="111"/>
      <c r="K74" s="111">
        <v>-13297235</v>
      </c>
    </row>
    <row r="75" spans="1:11" ht="21.75" customHeight="1" x14ac:dyDescent="0.5">
      <c r="A75" s="52" t="s">
        <v>128</v>
      </c>
      <c r="B75" s="52"/>
      <c r="C75" s="49">
        <v>13</v>
      </c>
      <c r="D75" s="49"/>
      <c r="E75" s="111">
        <v>-1573695</v>
      </c>
      <c r="F75" s="111"/>
      <c r="G75" s="111">
        <v>-1001725</v>
      </c>
      <c r="H75" s="111"/>
      <c r="I75" s="111">
        <v>-1573695</v>
      </c>
      <c r="J75" s="111"/>
      <c r="K75" s="111">
        <v>-1001725</v>
      </c>
    </row>
    <row r="76" spans="1:11" ht="21.75" customHeight="1" x14ac:dyDescent="0.5">
      <c r="A76" s="47" t="s">
        <v>129</v>
      </c>
      <c r="B76" s="52"/>
      <c r="C76" s="49">
        <v>14</v>
      </c>
      <c r="D76" s="49"/>
      <c r="E76" s="111">
        <v>-313708</v>
      </c>
      <c r="F76" s="111"/>
      <c r="G76" s="111">
        <v>-688219</v>
      </c>
      <c r="H76" s="111"/>
      <c r="I76" s="111">
        <v>-313708</v>
      </c>
      <c r="J76" s="111"/>
      <c r="K76" s="111">
        <v>-688219</v>
      </c>
    </row>
    <row r="77" spans="1:11" ht="21.75" customHeight="1" x14ac:dyDescent="0.5">
      <c r="A77" s="47" t="s">
        <v>186</v>
      </c>
      <c r="B77" s="47"/>
      <c r="C77" s="54">
        <v>14</v>
      </c>
      <c r="D77" s="49"/>
      <c r="E77" s="112">
        <v>-655309</v>
      </c>
      <c r="F77" s="111"/>
      <c r="G77" s="112">
        <v>-609616</v>
      </c>
      <c r="H77" s="111"/>
      <c r="I77" s="112">
        <v>-655309</v>
      </c>
      <c r="J77" s="111"/>
      <c r="K77" s="112">
        <v>-609616</v>
      </c>
    </row>
    <row r="78" spans="1:11" ht="6" customHeight="1" x14ac:dyDescent="0.5">
      <c r="A78" s="52"/>
      <c r="B78" s="52"/>
      <c r="C78" s="49"/>
      <c r="D78" s="49"/>
      <c r="E78" s="111"/>
      <c r="F78" s="111"/>
      <c r="G78" s="111"/>
      <c r="H78" s="111"/>
      <c r="I78" s="111"/>
      <c r="J78" s="111"/>
      <c r="K78" s="111"/>
    </row>
    <row r="79" spans="1:11" ht="21.75" customHeight="1" x14ac:dyDescent="0.5">
      <c r="A79" s="52" t="s">
        <v>130</v>
      </c>
      <c r="B79" s="52"/>
      <c r="C79" s="49"/>
      <c r="D79" s="49"/>
      <c r="E79" s="112">
        <f>SUM(E70:E77)</f>
        <v>57713319</v>
      </c>
      <c r="F79" s="111"/>
      <c r="G79" s="112">
        <f>SUM(G70:G77)</f>
        <v>-24357792</v>
      </c>
      <c r="H79" s="111"/>
      <c r="I79" s="112">
        <f>SUM(I70:I77)</f>
        <v>57713319</v>
      </c>
      <c r="J79" s="111"/>
      <c r="K79" s="112">
        <f>SUM(K70:K77)</f>
        <v>-24357792</v>
      </c>
    </row>
    <row r="80" spans="1:11" ht="21.75" customHeight="1" x14ac:dyDescent="0.5">
      <c r="A80" s="52"/>
      <c r="B80" s="52"/>
      <c r="C80" s="49"/>
      <c r="D80" s="49"/>
      <c r="E80" s="111"/>
      <c r="F80" s="111"/>
      <c r="G80" s="111"/>
      <c r="H80" s="111"/>
      <c r="I80" s="111"/>
      <c r="J80" s="111"/>
      <c r="K80" s="111"/>
    </row>
    <row r="81" spans="1:11" ht="21.75" customHeight="1" x14ac:dyDescent="0.5">
      <c r="A81" s="57" t="s">
        <v>187</v>
      </c>
      <c r="B81" s="52"/>
      <c r="C81" s="49"/>
      <c r="D81" s="49"/>
      <c r="E81" s="111">
        <f>E79+E67+E39</f>
        <v>56926054</v>
      </c>
      <c r="F81" s="131"/>
      <c r="G81" s="111">
        <f>G79+G67+G39</f>
        <v>-584154</v>
      </c>
      <c r="H81" s="131"/>
      <c r="I81" s="111">
        <f>I79+I67+I39</f>
        <v>56967599</v>
      </c>
      <c r="J81" s="111"/>
      <c r="K81" s="111">
        <f>K79+K67+K39</f>
        <v>-5542704</v>
      </c>
    </row>
    <row r="82" spans="1:11" ht="21.75" customHeight="1" x14ac:dyDescent="0.5">
      <c r="A82" s="63" t="s">
        <v>131</v>
      </c>
      <c r="B82" s="52"/>
      <c r="C82" s="49"/>
      <c r="D82" s="49"/>
      <c r="E82" s="112">
        <v>111886560</v>
      </c>
      <c r="F82" s="111"/>
      <c r="G82" s="112">
        <v>68952142</v>
      </c>
      <c r="H82" s="111"/>
      <c r="I82" s="112">
        <v>109784077</v>
      </c>
      <c r="J82" s="111"/>
      <c r="K82" s="112">
        <v>67880698</v>
      </c>
    </row>
    <row r="83" spans="1:11" ht="6" customHeight="1" x14ac:dyDescent="0.5">
      <c r="A83" s="52"/>
      <c r="B83" s="52"/>
      <c r="C83" s="49"/>
      <c r="D83" s="49"/>
      <c r="E83" s="111"/>
      <c r="F83" s="111"/>
      <c r="G83" s="111"/>
      <c r="H83" s="111"/>
      <c r="I83" s="111"/>
      <c r="J83" s="132"/>
      <c r="K83" s="111"/>
    </row>
    <row r="84" spans="1:11" ht="21.75" customHeight="1" thickBot="1" x14ac:dyDescent="0.55000000000000004">
      <c r="A84" s="48" t="s">
        <v>132</v>
      </c>
      <c r="B84" s="52"/>
      <c r="C84" s="49"/>
      <c r="D84" s="49"/>
      <c r="E84" s="113">
        <f>SUM(E81:E83)</f>
        <v>168812614</v>
      </c>
      <c r="F84" s="111"/>
      <c r="G84" s="113">
        <f>SUM(G81:G83)</f>
        <v>68367988</v>
      </c>
      <c r="H84" s="111"/>
      <c r="I84" s="113">
        <f>SUM(I81:I83)</f>
        <v>166751676</v>
      </c>
      <c r="J84" s="132"/>
      <c r="K84" s="113">
        <f>SUM(K81:K83)</f>
        <v>62337994</v>
      </c>
    </row>
    <row r="85" spans="1:11" ht="21.75" customHeight="1" thickTop="1" x14ac:dyDescent="0.5">
      <c r="A85" s="48"/>
      <c r="B85" s="52"/>
      <c r="C85" s="49"/>
      <c r="D85" s="49"/>
      <c r="E85" s="111"/>
      <c r="F85" s="111"/>
      <c r="G85" s="111"/>
      <c r="H85" s="111"/>
      <c r="I85" s="111"/>
      <c r="J85" s="132"/>
      <c r="K85" s="111"/>
    </row>
    <row r="86" spans="1:11" ht="21.75" customHeight="1" x14ac:dyDescent="0.5">
      <c r="A86" s="48"/>
      <c r="B86" s="52"/>
      <c r="C86" s="49"/>
      <c r="D86" s="49"/>
      <c r="E86" s="111"/>
      <c r="F86" s="111"/>
      <c r="G86" s="111"/>
      <c r="H86" s="111"/>
      <c r="I86" s="111"/>
      <c r="J86" s="132"/>
      <c r="K86" s="111"/>
    </row>
    <row r="87" spans="1:11" ht="21.75" customHeight="1" x14ac:dyDescent="0.5">
      <c r="A87" s="16" t="s">
        <v>133</v>
      </c>
      <c r="B87" s="52"/>
      <c r="C87" s="49"/>
      <c r="D87" s="49"/>
      <c r="E87" s="111"/>
      <c r="F87" s="111"/>
      <c r="G87" s="111"/>
      <c r="H87" s="111"/>
      <c r="I87" s="111"/>
      <c r="J87" s="111"/>
      <c r="K87" s="111"/>
    </row>
    <row r="88" spans="1:11" ht="6" customHeight="1" x14ac:dyDescent="0.5">
      <c r="A88" s="48"/>
      <c r="B88" s="52"/>
      <c r="C88" s="49"/>
      <c r="D88" s="49"/>
      <c r="E88" s="111"/>
      <c r="F88" s="111"/>
      <c r="G88" s="111"/>
      <c r="H88" s="111"/>
      <c r="I88" s="111"/>
      <c r="J88" s="111"/>
      <c r="K88" s="111"/>
    </row>
    <row r="89" spans="1:11" ht="21.75" customHeight="1" x14ac:dyDescent="0.5">
      <c r="A89" s="47" t="s">
        <v>134</v>
      </c>
      <c r="B89" s="66"/>
      <c r="C89" s="66"/>
      <c r="D89" s="47"/>
      <c r="E89" s="111"/>
      <c r="F89" s="111"/>
      <c r="G89" s="111"/>
      <c r="H89" s="111"/>
      <c r="I89" s="111"/>
      <c r="J89" s="111"/>
      <c r="K89" s="111"/>
    </row>
    <row r="90" spans="1:11" ht="21.75" customHeight="1" x14ac:dyDescent="0.5">
      <c r="A90" s="47"/>
      <c r="B90" s="67" t="s">
        <v>200</v>
      </c>
      <c r="C90" s="66"/>
      <c r="D90" s="47"/>
      <c r="E90" s="111">
        <v>1123753</v>
      </c>
      <c r="F90" s="111"/>
      <c r="G90" s="111">
        <v>1062661</v>
      </c>
      <c r="H90" s="111"/>
      <c r="I90" s="111">
        <v>1123753</v>
      </c>
      <c r="J90" s="111"/>
      <c r="K90" s="111">
        <v>1062661</v>
      </c>
    </row>
    <row r="91" spans="1:11" ht="21.75" customHeight="1" x14ac:dyDescent="0.5">
      <c r="A91" s="47"/>
      <c r="B91" s="67" t="s">
        <v>175</v>
      </c>
      <c r="C91" s="68">
        <v>14</v>
      </c>
      <c r="D91" s="47"/>
      <c r="E91" s="111">
        <v>10771853</v>
      </c>
      <c r="F91" s="111"/>
      <c r="G91" s="111">
        <v>0</v>
      </c>
      <c r="H91" s="111"/>
      <c r="I91" s="111">
        <v>10771853</v>
      </c>
      <c r="J91" s="111"/>
      <c r="K91" s="111">
        <v>0</v>
      </c>
    </row>
    <row r="92" spans="1:11" ht="21.75" customHeight="1" x14ac:dyDescent="0.5">
      <c r="A92" s="47"/>
      <c r="B92" s="67"/>
      <c r="C92" s="68"/>
      <c r="D92" s="47"/>
      <c r="E92" s="111"/>
      <c r="F92" s="111"/>
      <c r="G92" s="111"/>
      <c r="H92" s="111"/>
      <c r="I92" s="111"/>
      <c r="J92" s="111"/>
      <c r="K92" s="111"/>
    </row>
    <row r="93" spans="1:11" ht="21.75" customHeight="1" x14ac:dyDescent="0.5">
      <c r="A93" s="47"/>
      <c r="B93" s="67"/>
      <c r="C93" s="68"/>
      <c r="D93" s="47"/>
      <c r="E93" s="111"/>
      <c r="F93" s="111"/>
      <c r="G93" s="111"/>
      <c r="H93" s="111"/>
      <c r="I93" s="111"/>
      <c r="J93" s="111"/>
      <c r="K93" s="111"/>
    </row>
    <row r="94" spans="1:11" ht="21.75" customHeight="1" x14ac:dyDescent="0.5">
      <c r="A94" s="52"/>
      <c r="C94" s="58"/>
    </row>
    <row r="95" spans="1:11" ht="21.75" customHeight="1" x14ac:dyDescent="0.5">
      <c r="A95" s="52"/>
      <c r="C95" s="58"/>
    </row>
    <row r="96" spans="1:11" ht="21.75" customHeight="1" x14ac:dyDescent="0.5">
      <c r="A96" s="52"/>
      <c r="C96" s="58"/>
    </row>
    <row r="97" spans="1:11" ht="21.75" customHeight="1" x14ac:dyDescent="0.5">
      <c r="A97" s="52"/>
      <c r="C97" s="58"/>
    </row>
    <row r="98" spans="1:11" ht="10.5" customHeight="1" x14ac:dyDescent="0.5">
      <c r="A98" s="52"/>
      <c r="B98" s="69"/>
      <c r="C98" s="49"/>
      <c r="D98" s="49"/>
      <c r="E98" s="182"/>
      <c r="F98" s="132"/>
      <c r="G98" s="182"/>
      <c r="H98" s="132"/>
      <c r="I98" s="182"/>
      <c r="J98" s="132"/>
      <c r="K98" s="182"/>
    </row>
    <row r="99" spans="1:11" ht="21.95" customHeight="1" x14ac:dyDescent="0.5">
      <c r="A99" s="64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60"/>
      <c r="C99" s="51"/>
      <c r="D99" s="51"/>
      <c r="E99" s="112"/>
      <c r="F99" s="112"/>
      <c r="G99" s="112"/>
      <c r="H99" s="112"/>
      <c r="I99" s="112"/>
      <c r="J99" s="170"/>
      <c r="K99" s="112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Bhumrapee Apivathanan (TH)</cp:lastModifiedBy>
  <cp:lastPrinted>2026-05-08T04:01:31Z</cp:lastPrinted>
  <dcterms:created xsi:type="dcterms:W3CDTF">2025-05-14T09:53:41Z</dcterms:created>
  <dcterms:modified xsi:type="dcterms:W3CDTF">2026-05-08T07:12:07Z</dcterms:modified>
</cp:coreProperties>
</file>