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_f\Report of Board\ประชุมกรรมการปี 2569\งบไตรมาส1-69\"/>
    </mc:Choice>
  </mc:AlternateContent>
  <xr:revisionPtr revIDLastSave="0" documentId="8_{78EB180B-D32F-4C0F-8F40-AE4091735479}" xr6:coauthVersionLast="47" xr6:coauthVersionMax="47" xr10:uidLastSave="{00000000-0000-0000-0000-000000000000}"/>
  <bookViews>
    <workbookView xWindow="-120" yWindow="-120" windowWidth="25440" windowHeight="15390" tabRatio="792" firstSheet="1" activeTab="1" xr2:uid="{FFCB9CAC-25CE-4830-BB5F-85DC3298322C}"/>
  </bookViews>
  <sheets>
    <sheet name="งบเปลี่ยนแปลง(งบรวม)Q3" sheetId="38" state="hidden" r:id="rId1"/>
    <sheet name="งบฐานะการเงิน" sheetId="31" r:id="rId2"/>
    <sheet name="งบกำไรขาดทุนเบ็ดเสร็จ" sheetId="41" r:id="rId3"/>
    <sheet name="งบเปลี่ยนแปลง(งบรวม)" sheetId="46" r:id="rId4"/>
    <sheet name="Sheet3" sheetId="48" state="hidden" r:id="rId5"/>
    <sheet name="งบกำไรขาดทุนเบ็ดเสร็จQ4" sheetId="34" state="hidden" r:id="rId6"/>
    <sheet name="Sheet2" sheetId="42" state="hidden" r:id="rId7"/>
    <sheet name="งบเปลี่ยนแปลง(งบเฉพาะบจ.)" sheetId="39" r:id="rId8"/>
    <sheet name="Q4" sheetId="40" state="hidden" r:id="rId9"/>
    <sheet name="งบกระแสเงินสด" sheetId="45" r:id="rId10"/>
  </sheets>
  <definedNames>
    <definedName name="_xlnm.Print_Area" localSheetId="8">'Q4'!$A$1:$O$105</definedName>
    <definedName name="_xlnm.Print_Area" localSheetId="9">งบกระแสเงินสด!$A$1:$O$99</definedName>
    <definedName name="_xlnm.Print_Area" localSheetId="2">งบกำไรขาดทุนเบ็ดเสร็จ!$A$1:$M$71</definedName>
    <definedName name="_xlnm.Print_Area" localSheetId="5">งบกำไรขาดทุนเบ็ดเสร็จQ4!$A$1:$M$59</definedName>
    <definedName name="_xlnm.Print_Area" localSheetId="1">งบฐานะการเงิน!$A$1:$N$111</definedName>
    <definedName name="_xlnm.Print_Area" localSheetId="7">'งบเปลี่ยนแปลง(งบเฉพาะบจ.)'!$A$1:$P$20</definedName>
    <definedName name="_xlnm.Print_Area" localSheetId="3">'งบเปลี่ยนแปลง(งบรวม)'!$A$1:$AC$31</definedName>
    <definedName name="_xlnm.Print_Area" localSheetId="0">'งบเปลี่ยนแปลง(งบรวม)Q3'!$A$1:$AC$31</definedName>
  </definedNames>
  <calcPr calcId="181029"/>
</workbook>
</file>

<file path=xl/calcChain.xml><?xml version="1.0" encoding="utf-8"?>
<calcChain xmlns="http://schemas.openxmlformats.org/spreadsheetml/2006/main">
  <c r="I70" i="40" l="1"/>
  <c r="Q23" i="48"/>
  <c r="S23" i="48"/>
  <c r="U23" i="48"/>
  <c r="W23" i="48"/>
  <c r="Y23" i="48"/>
  <c r="AA23" i="48"/>
  <c r="AC23" i="48"/>
  <c r="AD23" i="48"/>
</calcChain>
</file>

<file path=xl/sharedStrings.xml><?xml version="1.0" encoding="utf-8"?>
<sst xmlns="http://schemas.openxmlformats.org/spreadsheetml/2006/main" count="705" uniqueCount="275">
  <si>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</si>
  <si>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</si>
  <si>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</si>
  <si>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</si>
  <si>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</si>
  <si>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</si>
  <si>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</si>
  <si>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</si>
  <si>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</si>
  <si>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</si>
  <si>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</si>
  <si>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</si>
  <si>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</si>
  <si>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</si>
  <si>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</si>
  <si>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</si>
  <si>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</si>
  <si>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</si>
  <si>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</si>
  <si>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</si>
  <si>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</si>
  <si>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</si>
  <si>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</si>
  <si>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</si>
  <si>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</si>
  <si>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งบการเงินรวม</t>
  </si>
  <si>
    <t>สินค้าคงเหลือ</t>
  </si>
  <si>
    <t xml:space="preserve">สินทรัพย์หมุนเวียนอื่น </t>
  </si>
  <si>
    <t>เงินลงทุนในบริษัทย่อย</t>
  </si>
  <si>
    <t>เงินลงทุนในบริษัทร่วม</t>
  </si>
  <si>
    <t>รวมหนี้สินหมุนเวียน</t>
  </si>
  <si>
    <t>หนี้สินไม่หมุนเวียน</t>
  </si>
  <si>
    <t>ทุนที่ออกและเรียกชำระแล้ว</t>
  </si>
  <si>
    <t>รายได้จากการรักษาพยาบาล</t>
  </si>
  <si>
    <t>ต้นทุนในการรักษาพยาบาล</t>
  </si>
  <si>
    <t>ชำระแล้ว</t>
  </si>
  <si>
    <t>ที่ออกและ</t>
  </si>
  <si>
    <t>กำไรสะสม</t>
  </si>
  <si>
    <t>ยังไม่ได้จัดสรร</t>
  </si>
  <si>
    <t>เงินกู้ยืมระยะสั้นจากบุคคลอื่น</t>
  </si>
  <si>
    <t>สินทรัพย์ไม่หมุนเวียน</t>
  </si>
  <si>
    <t>ส่วนของหนี้สินระยะยาวที่ถึงกำหนดชำระภายในหนึ่งปี</t>
  </si>
  <si>
    <t>บาท</t>
  </si>
  <si>
    <t xml:space="preserve"> </t>
  </si>
  <si>
    <t>ส่วนของผู้ถือหุ้นบริษัทใหญ่</t>
  </si>
  <si>
    <t>บริษัท เชียงใหม่รามธุรกิจการแพทย์ จำกัด (มหาชน) และบริษัทย่อย</t>
  </si>
  <si>
    <t>ค่าความนิยม</t>
  </si>
  <si>
    <t>เงินกู้ยืมระยะยาวจากสถาบันการเงิน</t>
  </si>
  <si>
    <t>ส่วนเกินมูลค่าหุ้นสามัญ</t>
  </si>
  <si>
    <t>ค่าใช้จ่ายในการบริหาร</t>
  </si>
  <si>
    <t>ทุนเรือนหุ้นที่ออก</t>
  </si>
  <si>
    <t>และชำระแล้ว</t>
  </si>
  <si>
    <t>ส่วนเกินมูลค่า</t>
  </si>
  <si>
    <t>หุ้นสามัญ</t>
  </si>
  <si>
    <t>รายได้เงินปันผล</t>
  </si>
  <si>
    <t>งบกระแสเงินสด</t>
  </si>
  <si>
    <t>สินทรัพย์หมุนเวียนอื่น</t>
  </si>
  <si>
    <t>งบกระแสเงินสด (ต่อ)</t>
  </si>
  <si>
    <t>ดอกเบี้ยรับ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</si>
  <si>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</si>
  <si>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</si>
  <si>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เงินสดรับค่าดอกเบี้ยรับ</t>
  </si>
  <si>
    <t>กระแสเงินสดจากกิจกรรมจัดหาเงิน</t>
  </si>
  <si>
    <t>เงินสดรับในเงินกู้ยืมระยะสั้นจากบุคคลอื่น</t>
  </si>
  <si>
    <t>เงินสดจ่ายค่าดอกเบี้ยจ่าย</t>
  </si>
  <si>
    <t>งบการเงินเฉพาะกิจการ</t>
  </si>
  <si>
    <t>เงินทุนในบริษัทย่อย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</si>
  <si>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</si>
  <si>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</si>
  <si>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การเปิดเผยเพิ่มเติมประกอบงบกระแสเงินสด</t>
  </si>
  <si>
    <t>รายการที่มิใช่เงินสด ประกอบด้วย</t>
  </si>
  <si>
    <t>เงินสดจ่ายในเงินกู้ยืมระยะยาวจากสถาบันการเงิน</t>
  </si>
  <si>
    <t>- 7 -</t>
  </si>
  <si>
    <t>- 8 -</t>
  </si>
  <si>
    <t>- 9 -</t>
  </si>
  <si>
    <t>- 10 -</t>
  </si>
  <si>
    <t>- 11 -</t>
  </si>
  <si>
    <t>ส่วนได้เสียที่</t>
  </si>
  <si>
    <t>ไม่มีอำนาจควบคุม</t>
  </si>
  <si>
    <t>งบกำไรขาดทุนเบ็ดเสร็จ (ต่อ)</t>
  </si>
  <si>
    <t>งบกำไรขาดทุนเบ็ดเสร็จ</t>
  </si>
  <si>
    <t>เงินสดรับจากการขายอาคารและอุปกรณ์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</si>
  <si>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</si>
  <si>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</si>
  <si>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</si>
  <si>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ต้นทุนทางการเงิน</t>
  </si>
  <si>
    <t>บริษัทใหญ่</t>
  </si>
  <si>
    <t>เงินสดสุทธิได้มาจากกิจกรรมดำเนินงาน</t>
  </si>
  <si>
    <t>เงินสดจ่ายในเงินให้กู้ยืมระยะสั้นแก่กิจการที่เกี่ยวข้องกัน</t>
  </si>
  <si>
    <t>แบบย้อนกลับ</t>
  </si>
  <si>
    <t>ส่วนเกินมูลค่าหุ้น</t>
  </si>
  <si>
    <t>จากการรวมธุรกิจ</t>
  </si>
  <si>
    <t>ค่าใช้จ่ายผลประโยชน์พนักงาน</t>
  </si>
  <si>
    <t>เงินปันผลค้างจ่าย</t>
  </si>
  <si>
    <t>ภาษีเงินได้ค้างจ่าย</t>
  </si>
  <si>
    <t>เงินปันผลรับจากเงินลงทุนในบริษัทย่อย</t>
  </si>
  <si>
    <t xml:space="preserve">ที่ดิน อาคารและอุปกรณ์ </t>
  </si>
  <si>
    <t>หนี้สินภาษีเงินได้รอการตัดบัญชี</t>
  </si>
  <si>
    <t>สินทรัพย์ภาษีเงินได้รอการตัดบัญชี</t>
  </si>
  <si>
    <t>เงินสดรับในเงินให้กู้ยืมระยะสั้นแก่กิจการที่เกี่ยวข้องกัน</t>
  </si>
  <si>
    <t>เงินสดรับในเงินกู้ยืมระยะยาวจากสถาบันการเงิน</t>
  </si>
  <si>
    <t>เงินสดรับในเงินกู้ยืมระยะสั้นจากสถาบันการเงิน</t>
  </si>
  <si>
    <t>เงินเบิกเกินบัญชีและเงินกู้ยืมระยะสั้นจาก</t>
  </si>
  <si>
    <t>สถาบันการเงิน</t>
  </si>
  <si>
    <t>กำไรสำหรับปี</t>
  </si>
  <si>
    <t>เงินปันผลรับจากเงินลงทุนในบริษัทร่วม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</si>
  <si>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</si>
  <si>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</si>
  <si>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รวมองค์ประกอบอื่น</t>
  </si>
  <si>
    <t>ของส่วนของ</t>
  </si>
  <si>
    <t>ผู้ถือหุ้น</t>
  </si>
  <si>
    <t>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</si>
  <si>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</si>
  <si>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</si>
  <si>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เงินสดรับจากการดำเนินงาน</t>
  </si>
  <si>
    <t>เงินรับล่วงหน้าจากสำนักงานประกันสังคม</t>
  </si>
  <si>
    <t>เงินสดจ่ายเงินปันผล</t>
  </si>
  <si>
    <t>เงินสดจ่ายในเงินกู้ยืมระยะสั้นจากสถาบันการเงิน</t>
  </si>
  <si>
    <t>- 13 -</t>
  </si>
  <si>
    <t>- 14 -</t>
  </si>
  <si>
    <t>เงินสดและรายการเทียบเท่าเงินสดเพิ่มขึ้น (ลดลง) - สุทธิ</t>
  </si>
  <si>
    <t>ส่วนแบ่งกำไรจากเงินลงทุนในบริษัทร่วม</t>
  </si>
  <si>
    <t>เงินจ่ายล่วงหน้าค่าสินทรัพย์</t>
  </si>
  <si>
    <t>ดอกเบี้ยจ่าย</t>
  </si>
  <si>
    <t>กำไรขาดทุนเบ็ดเสร็จรวมสำหรับปี</t>
  </si>
  <si>
    <t>ส่วนที่ถึงกำหนดชำระภายในหนึ่งปี</t>
  </si>
  <si>
    <t>สินทรัพย์ไม่มีตัวตนอื่น</t>
  </si>
  <si>
    <t>หนี้สินตามสัญญาเช่า</t>
  </si>
  <si>
    <t>ประมาณการหนี้สินผลประโยชน์พนักงาน</t>
  </si>
  <si>
    <t>เจ้าหนี้ค่าหุ้น</t>
  </si>
  <si>
    <t>ด้วยมูลค่ายุติธรรมผ่านกำไรขาดทุนเบ็ดเสร็จอื่น</t>
  </si>
  <si>
    <t>กำไรจากกิจกรรมดำเนินงาน</t>
  </si>
  <si>
    <t>ค่าเสื่อมราคาและค่าตัดจำหน่าย</t>
  </si>
  <si>
    <t>เงินปันผลรับจากเงินลงทุนในตราสารทุน</t>
  </si>
  <si>
    <t>เงินสดจ่ายเพื่อซื้อที่ดิน อาคารและอุปกรณ์</t>
  </si>
  <si>
    <t>เงินสดจ่ายในหนี้สินตามสัญญาเช่า</t>
  </si>
  <si>
    <t>เงินสดจ่ายเพื่อซื้อโปรแกรมคอมพิวเตอร์</t>
  </si>
  <si>
    <t>สินทรัพย์ทางการเงินไม่หมุนเวียนอื่น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</si>
  <si>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</si>
  <si>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เงินเบิกเกินบัญชีธนาคารเพิ่มขึ้น (ลดลง) </t>
  </si>
  <si>
    <t>- หนี้สินตามสัญญาเช่าเพิ่มขึ้น</t>
  </si>
  <si>
    <t>เงินสดจ่ายค่าภาษีเงินได้</t>
  </si>
  <si>
    <t>รายได้ค่าบริการทางการแพทย์ค้างรับ</t>
  </si>
  <si>
    <t>เงินรับล่วงหน้าค่าวัคซีน</t>
  </si>
  <si>
    <t>กำไรขาดทุนเบ็ดเสร็จอื่น</t>
  </si>
  <si>
    <t>ภาษีเงินได้ของรายการที่จะไม่ถูกจัดประเภทรายการใหม่</t>
  </si>
  <si>
    <t>ไว้ในกำไรหรือขาดทุนในภายหลัง</t>
  </si>
  <si>
    <t xml:space="preserve">ส่วนที่เป็นของผู้ถือหุ้นของบริษัทใหญ่ </t>
  </si>
  <si>
    <t>ส่วนที่เป็นของส่วนได้เสียที่ไม่มีอำนาจควบคุมของบริษัทย่อย</t>
  </si>
  <si>
    <t>ส่วนที่เป็นของผู้ถือหุ้นของบริษัท</t>
  </si>
  <si>
    <t>ปรับกระทบกำไรก่อนค่าใช้จ่ายภาษีเงินได้เป็นเงินสดรับ (จ่าย) จากการดำเนินงาน</t>
  </si>
  <si>
    <t>- รายการซื้อสินทรัพย์ที่ยังไม่ได้จ่ายชำระ</t>
  </si>
  <si>
    <t>- 15 -</t>
  </si>
  <si>
    <t>12</t>
  </si>
  <si>
    <t>เงินฝากธนาคารที่ติดภาระค้ำประกัน</t>
  </si>
  <si>
    <t>การแบ่งปันกำไร</t>
  </si>
  <si>
    <t xml:space="preserve">ผลขาดทุนด้านเครดิตที่คาดว่าจะเกิดขึ้น </t>
  </si>
  <si>
    <t>เงินฝากธนาคารที่ติดภาระค้ำประกัน (เพิ่มขึ้น) ลดลง</t>
  </si>
  <si>
    <t>เงินสดจ่ายเพื่อซื้อเงินลงทุนในบริษัทที่เกี่ยวข้องกัน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</si>
  <si>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</si>
  <si>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</si>
  <si>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เงินกู้ยืมระยะสั้นจากบุคคลและ</t>
  </si>
  <si>
    <t>บริษัทที่เกี่ยวข้องกัน</t>
  </si>
  <si>
    <t>เงินสดจ่ายจากการลงทุนในบริษัทร่วม</t>
  </si>
  <si>
    <t>(กำไร) ขาดทุนจากการจำหน่ายสินทรัพย์และเลิกใช้สินทรัพย์</t>
  </si>
  <si>
    <t>เงินสดจ่ายผลประโยชน์พนักงาน</t>
  </si>
  <si>
    <t>เงินสดจ่ายจากการลงทุนสินทรัพย์ทางการเงินไม่หมุนเวียนอื่น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</si>
  <si>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</si>
  <si>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เงินสดจ่ายล่วงหน้าค่าสินทรัพย์เพิ่มขึ้น (ลดลง)</t>
  </si>
  <si>
    <t>เงินสดสุทธิได้มาจาก (ใช้ไปใน) กิจกรรมลงทุน</t>
  </si>
  <si>
    <t>เงินสดรับในเงินกู้ยืมระยะสั้นจากบุคคลและบริษัทที่เกี่ยวข้องกัน</t>
  </si>
  <si>
    <t>เงินสดจ่ายในเงินกู้ยืมระยะสั้นจากบุคคลและบริษัทที่เกี่ยวข้องกัน</t>
  </si>
  <si>
    <t xml:space="preserve">กำไรต่อหุ้นขั้นพื้นฐาน </t>
  </si>
  <si>
    <t>จากการชำระค่าหุ้นในบริษัทย่อย</t>
  </si>
  <si>
    <t>ภาษีถูกหัก ณ ที่จ่ายตัดจ่าย</t>
  </si>
  <si>
    <t>เงินให้กู้ยืมระยะยาวแก่บริษัทและบุคคลอื่น</t>
  </si>
  <si>
    <t>เงินรับค่าหุ้นจากส่วนได้เสียที่ไม่มีอำนาจควบคุมในบริษัทย่อย</t>
  </si>
  <si>
    <t>ตามกฎหมายที่ถือ</t>
  </si>
  <si>
    <t>โดยบริษัทใหญ่</t>
  </si>
  <si>
    <t>ตามกฎหมาย</t>
  </si>
  <si>
    <t>กำไรที่ยังไม่เกิดขึ้น</t>
  </si>
  <si>
    <t>จากการเปลี่ยนแปลง</t>
  </si>
  <si>
    <t>มูลค่าเงินลงทุน</t>
  </si>
  <si>
    <t>ผลต่างจากการซื้อหุ้นใน</t>
  </si>
  <si>
    <t>บริษัทย่อยจากส่วนได้เสีย</t>
  </si>
  <si>
    <t>ที่ไม่มีอำนาจควบคุม</t>
  </si>
  <si>
    <t>กำไร (ขาดทุน) จากเงินลงทุนในตราสารทุนที่กำหนดให้วัดมูลค่า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</si>
  <si>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</si>
  <si>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</si>
  <si>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</si>
  <si>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</si>
  <si>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เงินปันผลจ่าย</t>
  </si>
  <si>
    <t>การจ่ายเงินปันผลของบริษัทย่อยให้แก่</t>
  </si>
  <si>
    <t>ส่วนได้เสียที่ไม่มีอำนาจควบคุม</t>
  </si>
  <si>
    <t>เงินสดรับในเงินกู้ยืมระยะยาวแก่บริษัทและบุคคลอื่น</t>
  </si>
  <si>
    <t>เงินสดจ่ายในเงินกู้ยืมระยะยาวแก่บริษัทและบุคคลอื่น</t>
  </si>
  <si>
    <t>เงินสดจ่ายชำระเจ้าหนี้ค่าหุ้นเงินลงทุนในบริษัทย่อย</t>
  </si>
  <si>
    <t>เงินสดจ่ายจากการลงทุนในบริษัทย่อย</t>
  </si>
  <si>
    <t>เงินสดสุทธิใช้ไปในกิจกรรมจัดหาเงิน</t>
  </si>
  <si>
    <t>เงินสดรับจากการเพิ่มทุนหุ้นสามัญ</t>
  </si>
  <si>
    <t>30</t>
  </si>
  <si>
    <t>ผลต่างจากการเปลี่ยนสัดส่วนการซื้อหุ้นในบริษัทย่อยจากส่วนได้เสีย</t>
  </si>
  <si>
    <t>ส่วนได้เสียที่ไม่มีอำนาจควบคุมเพิ่มขึ้น</t>
  </si>
  <si>
    <t>หุ้นสามัญ 4,071,125,000 หุ้น มูลค่าหุ้นละ 0.10 บาท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</si>
  <si>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</si>
  <si>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</si>
  <si>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</si>
  <si>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 xml:space="preserve"> เงินสดรับคืนภาษีถูกหัก ณ ที่จ่าย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</si>
  <si>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</si>
  <si>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</si>
  <si>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- 6 -</t>
  </si>
  <si>
    <t>9, 10, 11, 39</t>
  </si>
  <si>
    <t>ขาดทุนจากการเปลี่ยนแปลงสัญญาเช่า</t>
  </si>
  <si>
    <t>งบการเปลี่ยนแปลงส่วนของผู้ถือหุ้น (ต่อ)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</si>
  <si>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</si>
  <si>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</si>
  <si>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</si>
  <si>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</si>
  <si>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 (ขาดทุน) เบ็ดเสร็จอื่นสำหรับงวด - สุทธิจากภาษีเงินได้</t>
  </si>
  <si>
    <t>สำหรับงวดสามเดือนสิ้นสุดวันที่ 31 มีนาคม 2568</t>
  </si>
  <si>
    <t>ยอดคงเหลือ ณ วันที่ 1 มกราคม 2567</t>
  </si>
  <si>
    <t>ยอดคงเหลือ ณ วันที่ 1 มกราคม 2568</t>
  </si>
  <si>
    <t>ยอดคงเหลือ ณ วันที่ 31 มีนาคม 2568</t>
  </si>
  <si>
    <t>25</t>
  </si>
  <si>
    <t>กำไรเบ็ดเสร็จรวมสำหรับงวด</t>
  </si>
  <si>
    <t>ยอดคงเหลือ ณ วันที่ 31 มีนาคม 2567</t>
  </si>
  <si>
    <t>ผลขาดทุนด้านเครดิตที่คาดว่าจะเกิดขึ้น (โอนกลับ)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</si>
  <si>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</si>
  <si>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</si>
  <si>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</si>
  <si>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2568</t>
  </si>
  <si>
    <t xml:space="preserve">งบการเปลี่ยนแปลงส่วนของผู้ถือหุ้น </t>
  </si>
  <si>
    <t>กำไรขาดทุนเบ็ดเสร็จรวมสำหรับงวด</t>
  </si>
  <si>
    <t>กำไรสำหรับงวด</t>
  </si>
  <si>
    <t>กำไรเบ็ดเสร็จอื่น - สุทธิจากภาษีเงินได้</t>
  </si>
  <si>
    <t>กำไรจากการวัดมูลค่าเงินลงทุนเผื่อขาย</t>
  </si>
  <si>
    <t>ส่วนของส่วนได้เสียที่ไม่มีอำนาจควบคุมเพิ่มขึ้น</t>
  </si>
  <si>
    <t>- 2 -</t>
  </si>
  <si>
    <t>- 3 -</t>
  </si>
  <si>
    <t>- 4 -</t>
  </si>
  <si>
    <t xml:space="preserve">การแบ่งปันกำไร </t>
  </si>
  <si>
    <t>งบฐานะการเงิน (ต่อ)</t>
  </si>
  <si>
    <t>มีนาคม 2569</t>
  </si>
  <si>
    <t>ธันวาคม 2568</t>
  </si>
  <si>
    <t>เงินให้กู้ยืมระยะสั้นแก่กิจการที่เกี่ยวข้องกัน</t>
  </si>
  <si>
    <t>ณ วันที่ 31 มีนาคม 2569</t>
  </si>
  <si>
    <t>เงินกู้ยืมระยะยาวอื่น</t>
  </si>
  <si>
    <t>สำหรับงวดสามเดือนสิ้นสุดวันที่ 31 มีนาคม 2569</t>
  </si>
  <si>
    <t>ส่วนแบ่งกำไร (ขาดทุน) จากเงินลงทุนในบริษัทร่วม</t>
  </si>
  <si>
    <t>ยอดคงเหลือ ณ วันที่ 1 มกราคม 2569</t>
  </si>
  <si>
    <t>ยอดคงเหลือ ณ วันที่ 31 มีนาคม 2569</t>
  </si>
  <si>
    <t>2569</t>
  </si>
  <si>
    <t>เงินสดจ่ายในเงินให้ยืมระยะสั้นแก่บริษัทที่เกี่ยวข้องกัน</t>
  </si>
  <si>
    <t>เงินสดรับในเงินให้ยืมระยะสั้นแก่บริษัทที่เกี่ยวข้องกัน</t>
  </si>
  <si>
    <t>เงินสดจ่ายในเงินกู้ยืมระยะสั้นจากบุคคลอื่น</t>
  </si>
  <si>
    <t>หลักคณิตศาสตร์ประกันภัย</t>
  </si>
  <si>
    <t>ส่วนแบ่งกำไรเบ็ดเสร็จอื่นในบริษัทร่วม</t>
  </si>
  <si>
    <t>เงินสดสุทธิได้มาจาก (ใช้ไปใน) กิจกรรมจัดหาเงิน</t>
  </si>
  <si>
    <t>กำไรสำหรับงวดจากการดำเนินงานต่อเนื่อง</t>
  </si>
  <si>
    <t>กำไรสำหรับงวดจากการดำเนินงานยกเลิกสุทธิจากภาษี</t>
  </si>
  <si>
    <t>จากการดำเนินงานต่อเนื่อง</t>
  </si>
  <si>
    <t>จากการดำเนินงานที่ยกเลิก</t>
  </si>
  <si>
    <t>ขาดทุนจากการประมาณตาม</t>
  </si>
  <si>
    <t>ปรับกระทบกำไรสำหรับงวดเป็นเงินสดรับ (จ่าย) จากการดำเนินงาน</t>
  </si>
  <si>
    <t>ส่วนแบ่ง (กำไร) ขาดทุนจากเงินลงทุนในบริษัทร่วม</t>
  </si>
  <si>
    <t>5, 33</t>
  </si>
  <si>
    <t>7, 33</t>
  </si>
  <si>
    <t>19, 33</t>
  </si>
  <si>
    <t>20, 33</t>
  </si>
  <si>
    <t>11, 33</t>
  </si>
  <si>
    <t>ขาดทุนจากการประมาณการตามหลักคณิตศาสตร์ประกันภัย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</si>
  <si>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</si>
  <si>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</si>
  <si>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</t>
  </si>
  <si>
    <t>กำไรสำหรับงวดจากการดำเนินงานที่ยกเลิกสุทธิจากภาษี (หมายเหตุ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</si>
</sst>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000_-;\-* #,##0.00000_-;_-* &quot;-&quot;?????_-;_-@_-"/>
    <numFmt numFmtId="166" formatCode="_-* #,##0_-;\-* #,##0_-;_-* &quot;-&quot;??_-;_-@_-"/>
    <numFmt numFmtId="167" formatCode="#,##0.00\ ;\(#,##0.00\);&quot;-       &quot;\ \ \ "/>
    <numFmt numFmtId="168" formatCode="_-* #,##0.00_-;\-* #,##0.00_-;_-* &quot;-&quot;_-;_-@_-"/>
    <numFmt numFmtId="169" formatCode="#,##0.00\ ;\(#,###.00\);&quot;-       &quot;\ \ \ "/>
    <numFmt numFmtId="170" formatCode="_-* #,##0.0000_-;\-* #,##0.0000_-;_-* &quot;-&quot;????_-;_-@_-"/>
    <numFmt numFmtId="171" formatCode="0.0%"/>
    <numFmt numFmtId="172" formatCode="dd\-mmm\-yy_)"/>
    <numFmt numFmtId="173" formatCode="_(* #,##0_);_(* \(#,##0\);_(* &quot;-&quot;??_);_(@_)"/>
    <numFmt numFmtId="174" formatCode="0.00_)"/>
    <numFmt numFmtId="175" formatCode="#,##0.00\ &quot;F&quot;;\-#,##0.00\ &quot;F&quot;"/>
    <numFmt numFmtId="176" formatCode="_-* #,##0.00_-;\-* #,##0.00_-;_-* &quot;-&quot;?????_-;_-@_-"/>
    <numFmt numFmtId="177" formatCode="_-* #,##0_-;\-* #,##0_-;_-* &quot;-&quot;???_-;_-@_-"/>
    <numFmt numFmtId="178" formatCode="#,##0.0000\ ;\(#,###.00\);&quot;-       &quot;\ \ \ "/>
    <numFmt numFmtId="179" formatCode="_-* #,##0.0000_-;\-* #,##0.0000_-;_-* &quot;-&quot;?????_-;_-@_-"/>
    <numFmt numFmtId="180" formatCode="_-* #,##0.00_-;\-* #,##0.00_-;_-* &quot;-&quot;????_-;_-@_-"/>
    <numFmt numFmtId="181" formatCode="_-* #,##0.000_-;\-* #,##0.000_-;_-* &quot;-&quot;??_-;_-@_-"/>
    <numFmt numFmtId="182" formatCode="#,##0.00_);\(#,##0.00\)"/>
    <numFmt numFmtId="183" formatCode="0.000"/>
  </numFmts>
  <fonts count="2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u/>
      <sz val="11"/>
      <name val="Angsana New"/>
      <family val="1"/>
    </font>
    <font>
      <sz val="8"/>
      <name val="Cordia New"/>
      <family val="2"/>
    </font>
    <font>
      <u/>
      <sz val="12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8"/>
      <name val="Cordia New"/>
      <family val="2"/>
    </font>
    <font>
      <b/>
      <sz val="9"/>
      <name val="Angsana New"/>
      <family val="1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0" fillId="0" borderId="0"/>
    <xf numFmtId="172" fontId="10" fillId="0" borderId="0"/>
    <xf numFmtId="171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74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</cellStyleXfs>
  <cellXfs count="256">
    <xf numFmtId="0" fontId="0" fillId="0" borderId="0" xfId="0"/>
    <xf numFmtId="49" fontId="5" fillId="0" borderId="0" xfId="0" applyNumberFormat="1" applyFont="1"/>
    <xf numFmtId="173" fontId="2" fillId="0" borderId="0" xfId="30" applyNumberFormat="1" applyFont="1" applyAlignment="1">
      <alignment horizontal="left" vertical="center"/>
    </xf>
    <xf numFmtId="173" fontId="3" fillId="0" borderId="0" xfId="30" applyNumberFormat="1" applyFont="1" applyAlignment="1">
      <alignment vertical="center"/>
    </xf>
    <xf numFmtId="0" fontId="3" fillId="0" borderId="0" xfId="30" applyFont="1" applyAlignment="1">
      <alignment vertical="center"/>
    </xf>
    <xf numFmtId="49" fontId="5" fillId="0" borderId="0" xfId="27" applyNumberFormat="1" applyFont="1" applyAlignment="1">
      <alignment horizontal="center" vertical="center"/>
    </xf>
    <xf numFmtId="49" fontId="5" fillId="0" borderId="0" xfId="27" applyNumberFormat="1" applyFont="1" applyAlignment="1">
      <alignment vertical="center"/>
    </xf>
    <xf numFmtId="173" fontId="7" fillId="0" borderId="0" xfId="30" applyNumberFormat="1" applyFont="1" applyAlignment="1">
      <alignment vertical="center"/>
    </xf>
    <xf numFmtId="0" fontId="7" fillId="0" borderId="0" xfId="30" applyFont="1" applyAlignment="1">
      <alignment vertical="center"/>
    </xf>
    <xf numFmtId="0" fontId="18" fillId="0" borderId="0" xfId="30" applyFont="1" applyAlignment="1">
      <alignment horizontal="center" vertical="center"/>
    </xf>
    <xf numFmtId="43" fontId="7" fillId="0" borderId="0" xfId="7" applyFont="1" applyFill="1" applyAlignment="1">
      <alignment vertical="center"/>
    </xf>
    <xf numFmtId="165" fontId="7" fillId="0" borderId="0" xfId="30" applyNumberFormat="1" applyFont="1" applyAlignment="1">
      <alignment horizontal="center" vertical="center"/>
    </xf>
    <xf numFmtId="173" fontId="18" fillId="0" borderId="0" xfId="30" applyNumberFormat="1" applyFont="1" applyAlignment="1">
      <alignment horizontal="center" vertical="center"/>
    </xf>
    <xf numFmtId="49" fontId="7" fillId="0" borderId="0" xfId="30" applyNumberFormat="1" applyFont="1" applyAlignment="1">
      <alignment horizontal="left" vertical="center"/>
    </xf>
    <xf numFmtId="164" fontId="7" fillId="0" borderId="0" xfId="7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9" fontId="6" fillId="0" borderId="0" xfId="27" applyNumberFormat="1" applyFont="1" applyAlignment="1">
      <alignment vertical="center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3" fontId="8" fillId="0" borderId="0" xfId="0" applyNumberFormat="1" applyFont="1"/>
    <xf numFmtId="43" fontId="8" fillId="0" borderId="0" xfId="13" applyFont="1" applyBorder="1" applyAlignment="1"/>
    <xf numFmtId="43" fontId="8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3" fontId="3" fillId="0" borderId="0" xfId="13" applyFont="1" applyBorder="1" applyAlignment="1"/>
    <xf numFmtId="43" fontId="3" fillId="0" borderId="0" xfId="13" applyFont="1" applyBorder="1" applyAlignment="1">
      <alignment vertical="center"/>
    </xf>
    <xf numFmtId="43" fontId="3" fillId="0" borderId="0" xfId="0" applyNumberFormat="1" applyFont="1"/>
    <xf numFmtId="49" fontId="3" fillId="0" borderId="0" xfId="0" quotePrefix="1" applyNumberFormat="1" applyFont="1"/>
    <xf numFmtId="49" fontId="6" fillId="0" borderId="0" xfId="27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2" fillId="0" borderId="0" xfId="27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0" fontId="3" fillId="0" borderId="0" xfId="0" applyFont="1"/>
    <xf numFmtId="165" fontId="3" fillId="0" borderId="0" xfId="0" applyNumberFormat="1" applyFont="1"/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3" fontId="3" fillId="0" borderId="0" xfId="14" applyFont="1" applyBorder="1" applyAlignment="1"/>
    <xf numFmtId="43" fontId="3" fillId="0" borderId="0" xfId="0" applyNumberFormat="1" applyFont="1" applyAlignment="1">
      <alignment horizontal="center"/>
    </xf>
    <xf numFmtId="169" fontId="3" fillId="0" borderId="0" xfId="14" applyNumberFormat="1" applyFont="1" applyFill="1" applyBorder="1" applyAlignment="1"/>
    <xf numFmtId="43" fontId="3" fillId="0" borderId="0" xfId="1" applyFont="1" applyBorder="1" applyAlignment="1"/>
    <xf numFmtId="43" fontId="3" fillId="0" borderId="0" xfId="14" applyFont="1" applyFill="1" applyBorder="1" applyAlignment="1"/>
    <xf numFmtId="43" fontId="3" fillId="0" borderId="5" xfId="0" applyNumberFormat="1" applyFont="1" applyBorder="1"/>
    <xf numFmtId="49" fontId="3" fillId="0" borderId="0" xfId="0" applyNumberFormat="1" applyFont="1" applyAlignment="1">
      <alignment vertical="center"/>
    </xf>
    <xf numFmtId="173" fontId="3" fillId="0" borderId="0" xfId="30" applyNumberFormat="1" applyFont="1" applyAlignment="1">
      <alignment horizontal="left" vertical="center"/>
    </xf>
    <xf numFmtId="0" fontId="3" fillId="0" borderId="0" xfId="30" applyFont="1" applyAlignment="1">
      <alignment horizontal="centerContinuous" vertical="center"/>
    </xf>
    <xf numFmtId="173" fontId="3" fillId="0" borderId="0" xfId="30" applyNumberFormat="1" applyFont="1" applyAlignment="1">
      <alignment horizontal="centerContinuous" vertical="center"/>
    </xf>
    <xf numFmtId="0" fontId="20" fillId="0" borderId="0" xfId="30" applyFont="1" applyAlignment="1">
      <alignment horizontal="center" vertical="center"/>
    </xf>
    <xf numFmtId="1" fontId="3" fillId="0" borderId="0" xfId="30" applyNumberFormat="1" applyFont="1" applyAlignment="1">
      <alignment horizontal="center" vertical="center"/>
    </xf>
    <xf numFmtId="0" fontId="20" fillId="0" borderId="0" xfId="30" applyFont="1" applyAlignment="1">
      <alignment vertical="center"/>
    </xf>
    <xf numFmtId="173" fontId="22" fillId="0" borderId="0" xfId="30" applyNumberFormat="1" applyFont="1" applyAlignment="1">
      <alignment vertical="center"/>
    </xf>
    <xf numFmtId="0" fontId="3" fillId="0" borderId="0" xfId="30" applyFont="1" applyAlignment="1">
      <alignment horizontal="center" vertical="center"/>
    </xf>
    <xf numFmtId="173" fontId="3" fillId="0" borderId="0" xfId="30" applyNumberFormat="1" applyFont="1" applyAlignment="1">
      <alignment horizontal="center" vertical="center"/>
    </xf>
    <xf numFmtId="164" fontId="3" fillId="0" borderId="0" xfId="30" applyNumberFormat="1" applyFont="1" applyAlignment="1">
      <alignment horizontal="center" vertical="center"/>
    </xf>
    <xf numFmtId="43" fontId="3" fillId="0" borderId="0" xfId="7" applyFont="1" applyFill="1" applyAlignment="1">
      <alignment vertical="center"/>
    </xf>
    <xf numFmtId="0" fontId="3" fillId="0" borderId="0" xfId="30" applyFont="1" applyAlignment="1">
      <alignment horizontal="left" vertical="center"/>
    </xf>
    <xf numFmtId="164" fontId="3" fillId="0" borderId="0" xfId="30" applyNumberFormat="1" applyFont="1" applyAlignment="1">
      <alignment vertical="center"/>
    </xf>
    <xf numFmtId="165" fontId="3" fillId="0" borderId="0" xfId="30" applyNumberFormat="1" applyFont="1" applyAlignment="1">
      <alignment horizontal="center" vertical="center"/>
    </xf>
    <xf numFmtId="164" fontId="3" fillId="0" borderId="4" xfId="30" applyNumberFormat="1" applyFont="1" applyBorder="1" applyAlignment="1">
      <alignment vertical="center"/>
    </xf>
    <xf numFmtId="173" fontId="3" fillId="0" borderId="0" xfId="30" quotePrefix="1" applyNumberFormat="1" applyFont="1" applyAlignment="1">
      <alignment horizontal="left" vertical="center"/>
    </xf>
    <xf numFmtId="164" fontId="3" fillId="0" borderId="0" xfId="7" applyNumberFormat="1" applyFont="1" applyFill="1" applyAlignment="1">
      <alignment vertical="center"/>
    </xf>
    <xf numFmtId="176" fontId="3" fillId="0" borderId="0" xfId="30" applyNumberFormat="1" applyFont="1" applyAlignment="1">
      <alignment horizontal="center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4" xfId="7" applyNumberFormat="1" applyFont="1" applyFill="1" applyBorder="1" applyAlignment="1">
      <alignment vertical="center"/>
    </xf>
    <xf numFmtId="164" fontId="3" fillId="0" borderId="4" xfId="30" applyNumberFormat="1" applyFont="1" applyBorder="1" applyAlignment="1">
      <alignment horizontal="center" vertical="center"/>
    </xf>
    <xf numFmtId="164" fontId="3" fillId="0" borderId="3" xfId="7" applyNumberFormat="1" applyFont="1" applyFill="1" applyBorder="1" applyAlignment="1">
      <alignment vertical="center"/>
    </xf>
    <xf numFmtId="164" fontId="3" fillId="0" borderId="3" xfId="30" applyNumberFormat="1" applyFont="1" applyBorder="1" applyAlignment="1">
      <alignment horizontal="center" vertical="center"/>
    </xf>
    <xf numFmtId="179" fontId="3" fillId="0" borderId="0" xfId="30" applyNumberFormat="1" applyFont="1" applyAlignment="1">
      <alignment horizontal="center" vertical="center"/>
    </xf>
    <xf numFmtId="177" fontId="3" fillId="0" borderId="0" xfId="30" applyNumberFormat="1" applyFont="1" applyAlignment="1">
      <alignment horizontal="left" vertical="center"/>
    </xf>
    <xf numFmtId="176" fontId="3" fillId="0" borderId="4" xfId="30" applyNumberFormat="1" applyFont="1" applyBorder="1" applyAlignment="1">
      <alignment horizontal="center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3" xfId="7" applyNumberFormat="1" applyFont="1" applyFill="1" applyBorder="1" applyAlignment="1">
      <alignment horizontal="right" vertical="center"/>
    </xf>
    <xf numFmtId="173" fontId="20" fillId="0" borderId="0" xfId="30" applyNumberFormat="1" applyFont="1" applyAlignment="1">
      <alignment horizontal="center" vertical="center"/>
    </xf>
    <xf numFmtId="1" fontId="3" fillId="0" borderId="0" xfId="30" applyNumberFormat="1" applyFont="1" applyAlignment="1">
      <alignment vertical="center"/>
    </xf>
    <xf numFmtId="43" fontId="3" fillId="0" borderId="0" xfId="7" applyFont="1" applyFill="1" applyBorder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43" fontId="3" fillId="0" borderId="5" xfId="7" applyFont="1" applyFill="1" applyBorder="1" applyAlignment="1">
      <alignment horizontal="right" vertical="center"/>
    </xf>
    <xf numFmtId="173" fontId="20" fillId="0" borderId="0" xfId="30" applyNumberFormat="1" applyFont="1" applyAlignment="1">
      <alignment vertical="center"/>
    </xf>
    <xf numFmtId="164" fontId="3" fillId="0" borderId="0" xfId="7" applyNumberFormat="1" applyFont="1" applyFill="1" applyBorder="1" applyAlignment="1">
      <alignment horizontal="center" vertical="center"/>
    </xf>
    <xf numFmtId="173" fontId="3" fillId="0" borderId="0" xfId="30" quotePrefix="1" applyNumberFormat="1" applyFont="1" applyAlignment="1">
      <alignment vertical="center"/>
    </xf>
    <xf numFmtId="49" fontId="3" fillId="0" borderId="0" xfId="30" applyNumberFormat="1" applyFont="1" applyAlignment="1">
      <alignment horizontal="left" vertical="center"/>
    </xf>
    <xf numFmtId="173" fontId="2" fillId="0" borderId="0" xfId="30" applyNumberFormat="1" applyFont="1" applyAlignment="1">
      <alignment horizontal="center" vertical="center"/>
    </xf>
    <xf numFmtId="43" fontId="3" fillId="0" borderId="6" xfId="0" applyNumberFormat="1" applyFont="1" applyBorder="1" applyAlignment="1">
      <alignment horizontal="center"/>
    </xf>
    <xf numFmtId="43" fontId="3" fillId="0" borderId="6" xfId="0" applyNumberFormat="1" applyFont="1" applyBorder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43" fontId="3" fillId="0" borderId="0" xfId="9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3" applyFont="1" applyFill="1" applyBorder="1" applyAlignment="1">
      <alignment vertical="center"/>
    </xf>
    <xf numFmtId="167" fontId="3" fillId="0" borderId="4" xfId="9" applyNumberFormat="1" applyFont="1" applyFill="1" applyBorder="1" applyAlignment="1">
      <alignment vertical="center"/>
    </xf>
    <xf numFmtId="176" fontId="3" fillId="0" borderId="4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76" fontId="3" fillId="0" borderId="0" xfId="9" applyNumberFormat="1" applyFont="1" applyFill="1" applyBorder="1" applyAlignment="1">
      <alignment vertical="center"/>
    </xf>
    <xf numFmtId="167" fontId="3" fillId="0" borderId="3" xfId="9" applyNumberFormat="1" applyFont="1" applyFill="1" applyBorder="1" applyAlignment="1">
      <alignment vertical="center"/>
    </xf>
    <xf numFmtId="178" fontId="3" fillId="0" borderId="0" xfId="3" applyNumberFormat="1" applyFont="1" applyFill="1" applyBorder="1" applyAlignment="1">
      <alignment vertical="center"/>
    </xf>
    <xf numFmtId="43" fontId="3" fillId="0" borderId="5" xfId="3" applyFont="1" applyFill="1" applyBorder="1" applyAlignment="1">
      <alignment vertical="center"/>
    </xf>
    <xf numFmtId="43" fontId="3" fillId="0" borderId="4" xfId="9" applyFont="1" applyFill="1" applyBorder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vertical="center"/>
    </xf>
    <xf numFmtId="43" fontId="3" fillId="0" borderId="5" xfId="9" applyFont="1" applyFill="1" applyBorder="1" applyAlignment="1">
      <alignment vertical="center"/>
    </xf>
    <xf numFmtId="43" fontId="3" fillId="0" borderId="7" xfId="9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9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vertical="center"/>
    </xf>
    <xf numFmtId="165" fontId="7" fillId="0" borderId="0" xfId="9" applyNumberFormat="1" applyFont="1" applyFill="1" applyBorder="1" applyAlignment="1">
      <alignment vertical="center"/>
    </xf>
    <xf numFmtId="43" fontId="3" fillId="0" borderId="0" xfId="15" applyFont="1" applyFill="1" applyBorder="1"/>
    <xf numFmtId="43" fontId="3" fillId="0" borderId="0" xfId="15" applyFont="1" applyFill="1"/>
    <xf numFmtId="167" fontId="3" fillId="0" borderId="5" xfId="9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2" fillId="0" borderId="0" xfId="0" applyNumberFormat="1" applyFont="1" applyAlignment="1">
      <alignment vertical="top"/>
    </xf>
    <xf numFmtId="0" fontId="3" fillId="0" borderId="0" xfId="28" applyFont="1" applyAlignment="1">
      <alignment horizontal="center" vertical="center"/>
    </xf>
    <xf numFmtId="49" fontId="3" fillId="0" borderId="0" xfId="28" applyNumberFormat="1" applyFont="1" applyAlignment="1">
      <alignment horizontal="center" vertical="center"/>
    </xf>
    <xf numFmtId="165" fontId="3" fillId="0" borderId="4" xfId="30" applyNumberFormat="1" applyFont="1" applyBorder="1" applyAlignment="1">
      <alignment horizontal="center" vertical="center"/>
    </xf>
    <xf numFmtId="0" fontId="20" fillId="0" borderId="0" xfId="30" applyFont="1" applyAlignment="1">
      <alignment horizontal="left" vertical="center"/>
    </xf>
    <xf numFmtId="0" fontId="2" fillId="0" borderId="0" xfId="30" applyFont="1" applyAlignment="1">
      <alignment vertical="center"/>
    </xf>
    <xf numFmtId="176" fontId="3" fillId="0" borderId="3" xfId="9" applyNumberFormat="1" applyFont="1" applyFill="1" applyBorder="1" applyAlignment="1">
      <alignment vertical="center"/>
    </xf>
    <xf numFmtId="49" fontId="24" fillId="0" borderId="0" xfId="27" applyNumberFormat="1" applyFont="1" applyAlignment="1">
      <alignment horizontal="center" vertical="center"/>
    </xf>
    <xf numFmtId="49" fontId="25" fillId="0" borderId="0" xfId="27" applyNumberFormat="1" applyFont="1" applyAlignment="1">
      <alignment vertical="center"/>
    </xf>
    <xf numFmtId="49" fontId="25" fillId="0" borderId="0" xfId="27" applyNumberFormat="1" applyFont="1" applyAlignment="1">
      <alignment horizontal="center" vertical="center"/>
    </xf>
    <xf numFmtId="49" fontId="25" fillId="0" borderId="0" xfId="27" applyNumberFormat="1" applyFont="1" applyAlignment="1">
      <alignment horizontal="right" vertical="center"/>
    </xf>
    <xf numFmtId="180" fontId="25" fillId="0" borderId="0" xfId="27" applyNumberFormat="1" applyFont="1" applyAlignment="1">
      <alignment vertical="center"/>
    </xf>
    <xf numFmtId="169" fontId="25" fillId="0" borderId="0" xfId="27" applyNumberFormat="1" applyFont="1" applyAlignment="1">
      <alignment vertical="center"/>
    </xf>
    <xf numFmtId="168" fontId="25" fillId="0" borderId="0" xfId="27" applyNumberFormat="1" applyFont="1" applyAlignment="1">
      <alignment vertical="center"/>
    </xf>
    <xf numFmtId="0" fontId="25" fillId="0" borderId="0" xfId="27" applyFont="1" applyAlignment="1">
      <alignment vertical="center"/>
    </xf>
    <xf numFmtId="168" fontId="25" fillId="0" borderId="0" xfId="7" applyNumberFormat="1" applyFont="1" applyFill="1" applyBorder="1" applyAlignment="1">
      <alignment vertical="center"/>
    </xf>
    <xf numFmtId="170" fontId="25" fillId="0" borderId="0" xfId="27" applyNumberFormat="1" applyFont="1" applyAlignment="1">
      <alignment vertical="center"/>
    </xf>
    <xf numFmtId="41" fontId="25" fillId="0" borderId="0" xfId="27" applyNumberFormat="1" applyFont="1" applyAlignment="1">
      <alignment vertical="center"/>
    </xf>
    <xf numFmtId="41" fontId="25" fillId="0" borderId="0" xfId="7" applyNumberFormat="1" applyFont="1" applyFill="1" applyBorder="1" applyAlignment="1">
      <alignment vertical="center"/>
    </xf>
    <xf numFmtId="43" fontId="25" fillId="0" borderId="0" xfId="7" applyFont="1" applyFill="1" applyBorder="1" applyAlignment="1">
      <alignment vertical="center"/>
    </xf>
    <xf numFmtId="180" fontId="25" fillId="0" borderId="5" xfId="27" applyNumberFormat="1" applyFont="1" applyBorder="1" applyAlignment="1">
      <alignment vertical="center"/>
    </xf>
    <xf numFmtId="168" fontId="25" fillId="0" borderId="5" xfId="7" applyNumberFormat="1" applyFont="1" applyFill="1" applyBorder="1" applyAlignment="1">
      <alignment vertical="center"/>
    </xf>
    <xf numFmtId="169" fontId="25" fillId="0" borderId="5" xfId="27" applyNumberFormat="1" applyFont="1" applyBorder="1" applyAlignment="1">
      <alignment vertical="center"/>
    </xf>
    <xf numFmtId="4" fontId="25" fillId="0" borderId="0" xfId="27" applyNumberFormat="1" applyFont="1" applyAlignment="1">
      <alignment vertical="center"/>
    </xf>
    <xf numFmtId="49" fontId="25" fillId="0" borderId="4" xfId="27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5" fillId="0" borderId="4" xfId="27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1" applyNumberFormat="1" applyFont="1" applyFill="1" applyAlignment="1">
      <alignment vertical="center"/>
    </xf>
    <xf numFmtId="176" fontId="3" fillId="0" borderId="0" xfId="4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4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43" fontId="3" fillId="0" borderId="0" xfId="4" applyFont="1" applyFill="1" applyBorder="1" applyAlignment="1">
      <alignment vertical="center"/>
    </xf>
    <xf numFmtId="43" fontId="3" fillId="0" borderId="3" xfId="4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76" fontId="3" fillId="0" borderId="0" xfId="4" applyNumberFormat="1" applyFont="1" applyFill="1" applyBorder="1" applyAlignment="1">
      <alignment vertical="center"/>
    </xf>
    <xf numFmtId="176" fontId="3" fillId="0" borderId="3" xfId="4" applyNumberFormat="1" applyFont="1" applyFill="1" applyBorder="1" applyAlignment="1">
      <alignment vertical="center"/>
    </xf>
    <xf numFmtId="43" fontId="3" fillId="0" borderId="7" xfId="0" applyNumberFormat="1" applyFont="1" applyBorder="1" applyAlignment="1">
      <alignment vertical="center"/>
    </xf>
    <xf numFmtId="43" fontId="3" fillId="0" borderId="7" xfId="4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4" xfId="4" applyNumberFormat="1" applyFont="1" applyFill="1" applyBorder="1" applyAlignment="1">
      <alignment vertical="center"/>
    </xf>
    <xf numFmtId="43" fontId="3" fillId="0" borderId="6" xfId="4" applyFont="1" applyFill="1" applyBorder="1" applyAlignment="1">
      <alignment vertical="center"/>
    </xf>
    <xf numFmtId="43" fontId="3" fillId="0" borderId="5" xfId="4" applyFont="1" applyFill="1" applyBorder="1" applyAlignment="1">
      <alignment vertical="center"/>
    </xf>
    <xf numFmtId="43" fontId="3" fillId="0" borderId="3" xfId="0" applyNumberFormat="1" applyFont="1" applyBorder="1" applyAlignment="1">
      <alignment vertical="center"/>
    </xf>
    <xf numFmtId="0" fontId="3" fillId="0" borderId="3" xfId="28" applyFont="1" applyBorder="1" applyAlignment="1">
      <alignment horizontal="center" vertical="center"/>
    </xf>
    <xf numFmtId="49" fontId="3" fillId="0" borderId="3" xfId="28" applyNumberFormat="1" applyFont="1" applyBorder="1" applyAlignment="1">
      <alignment horizontal="center" vertical="center"/>
    </xf>
    <xf numFmtId="180" fontId="25" fillId="0" borderId="6" xfId="27" applyNumberFormat="1" applyFont="1" applyBorder="1" applyAlignment="1">
      <alignment vertical="center"/>
    </xf>
    <xf numFmtId="168" fontId="25" fillId="0" borderId="6" xfId="7" applyNumberFormat="1" applyFont="1" applyFill="1" applyBorder="1" applyAlignment="1">
      <alignment vertical="center"/>
    </xf>
    <xf numFmtId="169" fontId="25" fillId="0" borderId="6" xfId="27" applyNumberFormat="1" applyFont="1" applyBorder="1" applyAlignment="1">
      <alignment vertical="center"/>
    </xf>
    <xf numFmtId="43" fontId="25" fillId="0" borderId="0" xfId="1" applyFont="1" applyFill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4" xfId="28" applyFont="1" applyBorder="1" applyAlignment="1">
      <alignment horizontal="center" vertical="center"/>
    </xf>
    <xf numFmtId="0" fontId="3" fillId="0" borderId="4" xfId="28" quotePrefix="1" applyFont="1" applyBorder="1" applyAlignment="1">
      <alignment horizontal="center" vertical="center"/>
    </xf>
    <xf numFmtId="0" fontId="7" fillId="0" borderId="0" xfId="27" applyFont="1"/>
    <xf numFmtId="49" fontId="2" fillId="0" borderId="0" xfId="27" applyNumberFormat="1" applyFont="1" applyAlignment="1">
      <alignment horizontal="right"/>
    </xf>
    <xf numFmtId="166" fontId="3" fillId="0" borderId="0" xfId="10" applyNumberFormat="1" applyFont="1" applyFill="1" applyAlignment="1">
      <alignment vertical="center"/>
    </xf>
    <xf numFmtId="43" fontId="3" fillId="0" borderId="0" xfId="10" applyFont="1" applyFill="1" applyBorder="1" applyAlignment="1">
      <alignment vertical="center"/>
    </xf>
    <xf numFmtId="176" fontId="3" fillId="0" borderId="4" xfId="10" applyNumberFormat="1" applyFont="1" applyFill="1" applyBorder="1" applyAlignment="1">
      <alignment vertical="center"/>
    </xf>
    <xf numFmtId="167" fontId="3" fillId="0" borderId="0" xfId="10" applyNumberFormat="1" applyFont="1" applyFill="1" applyBorder="1" applyAlignment="1">
      <alignment vertical="center"/>
    </xf>
    <xf numFmtId="167" fontId="3" fillId="0" borderId="3" xfId="10" applyNumberFormat="1" applyFont="1" applyFill="1" applyBorder="1" applyAlignment="1">
      <alignment vertical="center"/>
    </xf>
    <xf numFmtId="167" fontId="3" fillId="0" borderId="4" xfId="10" applyNumberFormat="1" applyFont="1" applyFill="1" applyBorder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43" fontId="3" fillId="0" borderId="5" xfId="10" applyFont="1" applyFill="1" applyBorder="1" applyAlignment="1">
      <alignment vertical="center"/>
    </xf>
    <xf numFmtId="165" fontId="3" fillId="0" borderId="0" xfId="10" applyNumberFormat="1" applyFont="1" applyFill="1" applyBorder="1" applyAlignment="1">
      <alignment vertical="center"/>
    </xf>
    <xf numFmtId="43" fontId="7" fillId="0" borderId="0" xfId="10" applyFont="1" applyFill="1" applyBorder="1" applyAlignment="1">
      <alignment vertical="center"/>
    </xf>
    <xf numFmtId="173" fontId="5" fillId="0" borderId="0" xfId="30" applyNumberFormat="1" applyFont="1" applyAlignment="1">
      <alignment vertical="center"/>
    </xf>
    <xf numFmtId="0" fontId="5" fillId="0" borderId="0" xfId="30" applyFont="1" applyAlignment="1">
      <alignment vertical="center"/>
    </xf>
    <xf numFmtId="0" fontId="2" fillId="0" borderId="0" xfId="30" applyFont="1" applyAlignment="1">
      <alignment horizontal="right" vertical="center"/>
    </xf>
    <xf numFmtId="0" fontId="2" fillId="0" borderId="0" xfId="30" applyFont="1" applyAlignment="1">
      <alignment horizontal="center" vertical="center"/>
    </xf>
    <xf numFmtId="49" fontId="3" fillId="0" borderId="4" xfId="28" applyNumberFormat="1" applyFont="1" applyBorder="1" applyAlignment="1">
      <alignment horizontal="center" vertical="center"/>
    </xf>
    <xf numFmtId="49" fontId="2" fillId="0" borderId="0" xfId="27" applyNumberFormat="1" applyFont="1" applyAlignment="1">
      <alignment horizontal="right" vertical="center"/>
    </xf>
    <xf numFmtId="182" fontId="25" fillId="0" borderId="0" xfId="4" applyNumberFormat="1" applyFont="1" applyAlignment="1">
      <alignment vertical="center"/>
    </xf>
    <xf numFmtId="182" fontId="25" fillId="0" borderId="5" xfId="4" applyNumberFormat="1" applyFont="1" applyBorder="1" applyAlignment="1">
      <alignment vertical="center"/>
    </xf>
    <xf numFmtId="173" fontId="5" fillId="0" borderId="0" xfId="30" quotePrefix="1" applyNumberFormat="1" applyFont="1" applyAlignment="1">
      <alignment vertical="center"/>
    </xf>
    <xf numFmtId="49" fontId="6" fillId="0" borderId="0" xfId="27" quotePrefix="1" applyNumberFormat="1" applyFont="1" applyAlignment="1">
      <alignment vertical="center"/>
    </xf>
    <xf numFmtId="0" fontId="7" fillId="0" borderId="0" xfId="27" quotePrefix="1" applyFont="1"/>
    <xf numFmtId="165" fontId="3" fillId="0" borderId="0" xfId="4" applyNumberFormat="1" applyFont="1" applyFill="1" applyBorder="1" applyAlignment="1">
      <alignment vertical="top"/>
    </xf>
    <xf numFmtId="165" fontId="3" fillId="0" borderId="4" xfId="4" applyNumberFormat="1" applyFont="1" applyFill="1" applyBorder="1" applyAlignment="1">
      <alignment vertical="top"/>
    </xf>
    <xf numFmtId="176" fontId="3" fillId="0" borderId="0" xfId="4" applyNumberFormat="1" applyFont="1" applyFill="1" applyBorder="1" applyAlignment="1">
      <alignment vertical="top"/>
    </xf>
    <xf numFmtId="43" fontId="3" fillId="0" borderId="4" xfId="4" applyFont="1" applyFill="1" applyBorder="1" applyAlignment="1">
      <alignment vertical="center"/>
    </xf>
    <xf numFmtId="43" fontId="3" fillId="0" borderId="0" xfId="1" applyFont="1" applyAlignment="1">
      <alignment vertical="center"/>
    </xf>
    <xf numFmtId="167" fontId="3" fillId="0" borderId="7" xfId="10" applyNumberFormat="1" applyFont="1" applyFill="1" applyBorder="1" applyAlignment="1">
      <alignment vertical="center"/>
    </xf>
    <xf numFmtId="181" fontId="3" fillId="0" borderId="0" xfId="10" applyNumberFormat="1" applyFont="1" applyFill="1" applyBorder="1" applyAlignment="1">
      <alignment vertical="center"/>
    </xf>
    <xf numFmtId="183" fontId="3" fillId="0" borderId="0" xfId="10" applyNumberFormat="1" applyFont="1" applyFill="1" applyBorder="1" applyAlignment="1">
      <alignment vertical="center"/>
    </xf>
    <xf numFmtId="181" fontId="3" fillId="0" borderId="0" xfId="1" applyNumberFormat="1" applyFont="1" applyFill="1" applyBorder="1" applyAlignment="1">
      <alignment vertical="center"/>
    </xf>
    <xf numFmtId="181" fontId="3" fillId="0" borderId="7" xfId="1" applyNumberFormat="1" applyFont="1" applyFill="1" applyBorder="1" applyAlignment="1">
      <alignment vertical="center"/>
    </xf>
    <xf numFmtId="167" fontId="3" fillId="0" borderId="6" xfId="10" applyNumberFormat="1" applyFont="1" applyFill="1" applyBorder="1" applyAlignment="1">
      <alignment vertical="center"/>
    </xf>
    <xf numFmtId="176" fontId="3" fillId="0" borderId="4" xfId="4" applyNumberFormat="1" applyFont="1" applyFill="1" applyBorder="1" applyAlignment="1">
      <alignment vertical="top"/>
    </xf>
    <xf numFmtId="176" fontId="3" fillId="0" borderId="3" xfId="4" applyNumberFormat="1" applyFont="1" applyFill="1" applyBorder="1" applyAlignment="1">
      <alignment vertical="top"/>
    </xf>
    <xf numFmtId="176" fontId="3" fillId="0" borderId="3" xfId="10" applyNumberFormat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0" fillId="0" borderId="0" xfId="0" applyNumberFormat="1"/>
    <xf numFmtId="181" fontId="3" fillId="0" borderId="4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top"/>
    </xf>
    <xf numFmtId="49" fontId="5" fillId="0" borderId="0" xfId="27" quotePrefix="1" applyNumberFormat="1" applyFont="1" applyAlignment="1">
      <alignment horizontal="center" vertical="center"/>
    </xf>
    <xf numFmtId="49" fontId="25" fillId="0" borderId="4" xfId="27" applyNumberFormat="1" applyFont="1" applyBorder="1" applyAlignment="1">
      <alignment horizontal="center" vertical="center"/>
    </xf>
    <xf numFmtId="49" fontId="25" fillId="0" borderId="0" xfId="27" applyNumberFormat="1" applyFont="1" applyAlignment="1">
      <alignment horizontal="center" vertical="center"/>
    </xf>
    <xf numFmtId="49" fontId="25" fillId="0" borderId="3" xfId="27" applyNumberFormat="1" applyFont="1" applyBorder="1" applyAlignment="1">
      <alignment horizontal="center" vertical="center"/>
    </xf>
    <xf numFmtId="49" fontId="25" fillId="0" borderId="0" xfId="27" applyNumberFormat="1" applyFont="1" applyAlignment="1">
      <alignment horizontal="right" vertical="center"/>
    </xf>
    <xf numFmtId="49" fontId="2" fillId="0" borderId="0" xfId="27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73" fontId="5" fillId="0" borderId="0" xfId="30" quotePrefix="1" applyNumberFormat="1" applyFont="1" applyAlignment="1">
      <alignment horizontal="center" vertical="center"/>
    </xf>
    <xf numFmtId="173" fontId="5" fillId="0" borderId="0" xfId="30" applyNumberFormat="1" applyFont="1" applyAlignment="1">
      <alignment horizontal="center" vertical="center"/>
    </xf>
    <xf numFmtId="173" fontId="3" fillId="0" borderId="4" xfId="30" applyNumberFormat="1" applyFont="1" applyBorder="1" applyAlignment="1">
      <alignment horizontal="center" vertical="center"/>
    </xf>
    <xf numFmtId="173" fontId="3" fillId="0" borderId="3" xfId="30" applyNumberFormat="1" applyFont="1" applyBorder="1" applyAlignment="1">
      <alignment horizontal="center" vertical="center"/>
    </xf>
    <xf numFmtId="0" fontId="2" fillId="0" borderId="0" xfId="30" applyFont="1" applyAlignment="1">
      <alignment horizontal="center" vertical="center"/>
    </xf>
    <xf numFmtId="0" fontId="2" fillId="0" borderId="0" xfId="30" quotePrefix="1" applyFont="1" applyAlignment="1">
      <alignment horizontal="center" vertical="center"/>
    </xf>
    <xf numFmtId="0" fontId="3" fillId="0" borderId="0" xfId="30" applyFont="1" applyAlignment="1">
      <alignment horizontal="left" vertical="center"/>
    </xf>
  </cellXfs>
  <cellStyles count="33">
    <cellStyle name="Comma" xfId="1" builtinId="3"/>
    <cellStyle name="Comma 10" xfId="2" xr:uid="{6C4693A3-8E09-47A2-A085-D8CB761C5E3B}"/>
    <cellStyle name="Comma 2" xfId="3" xr:uid="{FE6142E8-AF5A-4F75-B349-21BF1D53B227}"/>
    <cellStyle name="Comma 2 2" xfId="4" xr:uid="{5C2B8ECE-9156-4252-8D0E-B669D58F7615}"/>
    <cellStyle name="Comma 2 2 2" xfId="5" xr:uid="{46C693E3-554C-48BD-9443-E2077F7E895D}"/>
    <cellStyle name="Comma 2 3" xfId="6" xr:uid="{09B67C57-AB3D-4C75-BF31-9A5A36ACD54D}"/>
    <cellStyle name="Comma 3" xfId="7" xr:uid="{127D34C5-FEC5-4CB3-B9B8-B0FF8351D607}"/>
    <cellStyle name="Comma 3 2" xfId="8" xr:uid="{45BA5EBE-E539-408C-AA8A-87CF38C20D38}"/>
    <cellStyle name="Comma 4" xfId="9" xr:uid="{A04E1B1C-FBF9-4777-BFD8-CE9753B7AF81}"/>
    <cellStyle name="Comma 4 2" xfId="10" xr:uid="{86A62650-F432-4FB0-88DD-4A3ABF628623}"/>
    <cellStyle name="Comma 5" xfId="11" xr:uid="{F1A0ADD0-C0A4-4980-950F-DE8BDCBBF051}"/>
    <cellStyle name="Comma 5 2" xfId="12" xr:uid="{EC4F5A52-F6DB-4ECA-817A-427F52BF8A02}"/>
    <cellStyle name="Comma 6" xfId="13" xr:uid="{02C8325F-6B78-402C-BAE7-7732D9149C97}"/>
    <cellStyle name="Comma 6 2" xfId="14" xr:uid="{239C1EED-97FC-476D-9E13-FB4B24EE2F88}"/>
    <cellStyle name="Comma 6 2 2" xfId="15" xr:uid="{90AACB36-3223-40D4-BC95-7B00CCA482F2}"/>
    <cellStyle name="Comma 6 2 3" xfId="16" xr:uid="{17338665-CF73-4BDD-B7F2-0FFA5898BBFE}"/>
    <cellStyle name="Comma 6 3" xfId="17" xr:uid="{CBAA4372-DE27-44A1-90B6-FF8555B3FEA0}"/>
    <cellStyle name="Comma 7" xfId="18" xr:uid="{3BD2EE42-F919-4DE1-954A-E94DDE831C8A}"/>
    <cellStyle name="comma zerodec" xfId="19" xr:uid="{7B55946A-EE49-4B67-9E06-0E07878DDF04}"/>
    <cellStyle name="Currency1" xfId="20" xr:uid="{B16F8E2B-05D9-474C-8546-07BEC6B60507}"/>
    <cellStyle name="Dollar (zero dec)" xfId="21" xr:uid="{D6382951-2F79-4664-B878-6B1DF2337914}"/>
    <cellStyle name="Grey" xfId="22" xr:uid="{E18B01AA-D893-4801-A4DB-D4EA85225F14}"/>
    <cellStyle name="Input [yellow]" xfId="23" xr:uid="{652DC496-3739-411A-A177-291426F26028}"/>
    <cellStyle name="no dec" xfId="24" xr:uid="{CE4F078A-F1C1-46CC-909A-723CC2D7F638}"/>
    <cellStyle name="Normal" xfId="0" builtinId="0"/>
    <cellStyle name="Normal - Style1" xfId="25" xr:uid="{67761255-5967-4463-80D0-D37BC6F69E92}"/>
    <cellStyle name="Normal 13 3" xfId="26" xr:uid="{4C16E5C4-634F-4BE2-8460-479E1060BCCB}"/>
    <cellStyle name="Normal 2" xfId="27" xr:uid="{4581A4BD-E8B4-4DAA-8FEC-9FCBA196AC4B}"/>
    <cellStyle name="Normal 2 2" xfId="28" xr:uid="{76557580-41E0-4CD4-AFED-D3A023054B3F}"/>
    <cellStyle name="Normal 3" xfId="29" xr:uid="{4F2D5D7D-0229-4712-97EF-63FCE1B4F770}"/>
    <cellStyle name="Normal_มาลีสามพราน_TQ1_2552" xfId="30" xr:uid="{04FA9C2B-F678-45D1-800D-B9D019554CD5}"/>
    <cellStyle name="Percent [2]" xfId="31" xr:uid="{C9D24051-D40E-4041-9CBA-B1A9AED258DD}"/>
    <cellStyle name="Quantity" xfId="32" xr:uid="{353FB04D-F6D7-4893-8AA3-B295C5041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CE26-E9C5-420C-A4BE-C93FD10A7064}">
  <sheetPr>
    <tabColor rgb="FF00B050"/>
  </sheetPr>
  <dimension ref="A1:AD33"/>
  <sheetViews>
    <sheetView view="pageBreakPreview" topLeftCell="A7" zoomScale="91" zoomScaleNormal="115" zoomScaleSheetLayoutView="91" workbookViewId="0">
      <selection activeCell="D33" sqref="D33"/>
    </sheetView>
  </sheetViews>
  <sheetFormatPr defaultColWidth="9.140625" defaultRowHeight="24" customHeight="1"/>
  <cols>
    <col min="1" max="3" width="1.140625" style="16" customWidth="1"/>
    <col min="4" max="4" width="26.42578125" style="16" customWidth="1"/>
    <col min="5" max="5" width="2.42578125" style="30" customWidth="1"/>
    <col min="6" max="6" width="0.5703125" style="16" customWidth="1"/>
    <col min="7" max="7" width="9.140625" style="16" customWidth="1"/>
    <col min="8" max="8" width="0.140625" style="16" customWidth="1"/>
    <col min="9" max="9" width="9.140625" style="16" customWidth="1"/>
    <col min="10" max="10" width="0.140625" style="16" customWidth="1"/>
    <col min="11" max="11" width="9" style="16" customWidth="1"/>
    <col min="12" max="12" width="0.140625" style="16" customWidth="1"/>
    <col min="13" max="13" width="9.140625" style="16" customWidth="1"/>
    <col min="14" max="14" width="0.140625" style="16" customWidth="1"/>
    <col min="15" max="15" width="8.7109375" style="16" customWidth="1"/>
    <col min="16" max="16" width="0.140625" style="16" customWidth="1"/>
    <col min="17" max="17" width="9.140625" style="16" customWidth="1"/>
    <col min="18" max="18" width="0.140625" style="16" customWidth="1"/>
    <col min="19" max="19" width="9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9.85546875" style="16" customWidth="1"/>
    <col min="24" max="24" width="0.140625" style="16" customWidth="1"/>
    <col min="25" max="25" width="9.140625" style="16" customWidth="1"/>
    <col min="26" max="26" width="0.140625" style="16" customWidth="1"/>
    <col min="27" max="27" width="9.140625" style="16" customWidth="1"/>
    <col min="28" max="28" width="0.140625" style="16" customWidth="1"/>
    <col min="29" max="29" width="9.7109375" style="16" customWidth="1"/>
    <col min="30" max="16384" width="9.140625" style="16"/>
  </cols>
  <sheetData>
    <row r="1" spans="1:30" ht="16.5" customHeight="1">
      <c r="A1" s="236" t="s">
        <v>76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30" s="6" customFormat="1" ht="22.15" customHeight="1">
      <c r="A2" s="241" t="s">
        <v>45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</row>
    <row r="3" spans="1:30" s="6" customFormat="1" ht="22.15" customHeight="1">
      <c r="A3" s="241" t="s">
        <v>213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30" s="5" customFormat="1" ht="22.15" customHeight="1">
      <c r="A4" s="241" t="s">
        <v>219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0" s="5" customFormat="1" ht="4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30" s="134" customFormat="1" ht="13.5" customHeight="1">
      <c r="A6" s="133"/>
      <c r="B6" s="133"/>
      <c r="C6" s="133"/>
      <c r="D6" s="133"/>
      <c r="E6" s="133"/>
      <c r="F6" s="133"/>
      <c r="G6" s="237" t="s">
        <v>42</v>
      </c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</row>
    <row r="7" spans="1:30" s="134" customFormat="1" ht="13.5" customHeight="1">
      <c r="G7" s="239" t="s">
        <v>25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</row>
    <row r="8" spans="1:30" s="134" customFormat="1" ht="13.5" customHeight="1">
      <c r="G8" s="237" t="s">
        <v>44</v>
      </c>
      <c r="H8" s="237"/>
      <c r="I8" s="237"/>
      <c r="J8" s="237"/>
      <c r="K8" s="237"/>
      <c r="L8" s="237"/>
      <c r="M8" s="237"/>
      <c r="N8" s="237"/>
      <c r="O8" s="238"/>
      <c r="P8" s="238"/>
      <c r="Q8" s="238"/>
      <c r="R8" s="237"/>
      <c r="S8" s="237"/>
      <c r="T8" s="237"/>
      <c r="U8" s="237"/>
      <c r="V8" s="237"/>
      <c r="W8" s="237"/>
      <c r="X8" s="237"/>
      <c r="Y8" s="237"/>
      <c r="Z8" s="135"/>
      <c r="AA8" s="135" t="s">
        <v>77</v>
      </c>
      <c r="AB8" s="135"/>
      <c r="AC8" s="135" t="s">
        <v>24</v>
      </c>
    </row>
    <row r="9" spans="1:30" s="134" customFormat="1" ht="13.5" customHeight="1">
      <c r="G9" s="135" t="s">
        <v>13</v>
      </c>
      <c r="H9" s="135"/>
      <c r="I9" s="135" t="s">
        <v>90</v>
      </c>
      <c r="J9" s="135"/>
      <c r="K9" s="135" t="s">
        <v>90</v>
      </c>
      <c r="L9" s="135"/>
      <c r="M9" s="135" t="s">
        <v>66</v>
      </c>
      <c r="N9" s="135"/>
      <c r="O9" s="239" t="s">
        <v>37</v>
      </c>
      <c r="P9" s="239"/>
      <c r="Q9" s="239"/>
      <c r="R9" s="135"/>
      <c r="S9" s="239" t="s">
        <v>82</v>
      </c>
      <c r="T9" s="239"/>
      <c r="U9" s="239"/>
      <c r="V9" s="239"/>
      <c r="W9" s="239"/>
      <c r="X9" s="135"/>
      <c r="Y9" s="135" t="s">
        <v>24</v>
      </c>
      <c r="Z9" s="135"/>
      <c r="AA9" s="135" t="s">
        <v>78</v>
      </c>
      <c r="AB9" s="135"/>
      <c r="AC9" s="135" t="s">
        <v>12</v>
      </c>
    </row>
    <row r="10" spans="1:30" s="134" customFormat="1" ht="13.5" customHeight="1">
      <c r="G10" s="135" t="s">
        <v>36</v>
      </c>
      <c r="H10" s="135"/>
      <c r="I10" s="135"/>
      <c r="J10" s="135"/>
      <c r="K10" s="135" t="s">
        <v>91</v>
      </c>
      <c r="L10" s="135"/>
      <c r="M10" s="135" t="s">
        <v>177</v>
      </c>
      <c r="N10" s="135"/>
      <c r="O10" s="135" t="s">
        <v>15</v>
      </c>
      <c r="P10" s="135"/>
      <c r="Q10" s="135" t="s">
        <v>38</v>
      </c>
      <c r="R10" s="135"/>
      <c r="S10" s="135" t="s">
        <v>180</v>
      </c>
      <c r="T10" s="135"/>
      <c r="U10" s="135" t="s">
        <v>183</v>
      </c>
      <c r="V10" s="135"/>
      <c r="W10" s="135" t="s">
        <v>108</v>
      </c>
      <c r="X10" s="135"/>
      <c r="Y10" s="135" t="s">
        <v>12</v>
      </c>
      <c r="Z10" s="135"/>
    </row>
    <row r="11" spans="1:30" s="134" customFormat="1" ht="13.5" customHeight="1">
      <c r="G11" s="135" t="s">
        <v>35</v>
      </c>
      <c r="H11" s="135"/>
      <c r="I11" s="135"/>
      <c r="J11" s="135"/>
      <c r="K11" s="135" t="s">
        <v>89</v>
      </c>
      <c r="L11" s="135"/>
      <c r="M11" s="135" t="s">
        <v>178</v>
      </c>
      <c r="N11" s="135"/>
      <c r="O11" s="135" t="s">
        <v>16</v>
      </c>
      <c r="P11" s="135"/>
      <c r="Q11" s="135"/>
      <c r="R11" s="135"/>
      <c r="S11" s="135" t="s">
        <v>181</v>
      </c>
      <c r="T11" s="135"/>
      <c r="U11" s="135" t="s">
        <v>184</v>
      </c>
      <c r="V11" s="135"/>
      <c r="W11" s="135" t="s">
        <v>109</v>
      </c>
      <c r="X11" s="135"/>
      <c r="Y11" s="135" t="s">
        <v>86</v>
      </c>
      <c r="Z11" s="135"/>
    </row>
    <row r="12" spans="1:30" s="134" customFormat="1" ht="13.5" customHeight="1">
      <c r="D12" s="240" t="s">
        <v>6</v>
      </c>
      <c r="E12" s="240"/>
      <c r="G12" s="152"/>
      <c r="I12" s="152"/>
      <c r="K12" s="152"/>
      <c r="M12" s="150" t="s">
        <v>179</v>
      </c>
      <c r="N12" s="135"/>
      <c r="O12" s="150"/>
      <c r="P12" s="135"/>
      <c r="Q12" s="150"/>
      <c r="R12" s="135"/>
      <c r="S12" s="150" t="s">
        <v>182</v>
      </c>
      <c r="T12" s="135"/>
      <c r="U12" s="150" t="s">
        <v>185</v>
      </c>
      <c r="V12" s="135"/>
      <c r="W12" s="150" t="s">
        <v>110</v>
      </c>
      <c r="X12" s="135"/>
      <c r="Y12" s="152"/>
      <c r="Z12" s="135"/>
      <c r="AA12" s="150"/>
      <c r="AB12" s="135"/>
      <c r="AC12" s="150"/>
    </row>
    <row r="13" spans="1:30" s="134" customFormat="1" ht="12" customHeight="1">
      <c r="A13" s="140" t="s">
        <v>220</v>
      </c>
      <c r="E13" s="135"/>
      <c r="F13" s="135"/>
      <c r="G13" s="137">
        <v>407112500</v>
      </c>
      <c r="H13" s="137"/>
      <c r="I13" s="137">
        <v>124800000</v>
      </c>
      <c r="J13" s="137"/>
      <c r="K13" s="141">
        <v>575862500</v>
      </c>
      <c r="L13" s="141"/>
      <c r="M13" s="138">
        <v>-12675250</v>
      </c>
      <c r="N13" s="141"/>
      <c r="O13" s="141">
        <v>81686666</v>
      </c>
      <c r="P13" s="141"/>
      <c r="Q13" s="138">
        <v>1881090210.5999999</v>
      </c>
      <c r="R13" s="141"/>
      <c r="S13" s="138">
        <v>1339807167.5500002</v>
      </c>
      <c r="T13" s="141"/>
      <c r="U13" s="138">
        <v>-22458963.170000002</v>
      </c>
      <c r="V13" s="141"/>
      <c r="W13" s="138">
        <v>1317348204.3800004</v>
      </c>
      <c r="X13" s="138"/>
      <c r="Y13" s="138">
        <v>4375224830.9799995</v>
      </c>
      <c r="Z13" s="141"/>
      <c r="AA13" s="138">
        <v>2459297455.1999998</v>
      </c>
      <c r="AB13" s="139"/>
      <c r="AC13" s="138">
        <v>6834522286.1800003</v>
      </c>
      <c r="AD13" s="149"/>
    </row>
    <row r="14" spans="1:30" s="134" customFormat="1" ht="12" customHeight="1">
      <c r="A14" s="140" t="s">
        <v>191</v>
      </c>
      <c r="E14" s="136" t="s">
        <v>200</v>
      </c>
      <c r="F14" s="135"/>
      <c r="G14" s="137">
        <v>0</v>
      </c>
      <c r="H14" s="137"/>
      <c r="I14" s="137">
        <v>0</v>
      </c>
      <c r="J14" s="137"/>
      <c r="K14" s="137">
        <v>0</v>
      </c>
      <c r="L14" s="141"/>
      <c r="M14" s="137">
        <v>0</v>
      </c>
      <c r="N14" s="141"/>
      <c r="O14" s="137">
        <v>0</v>
      </c>
      <c r="P14" s="141"/>
      <c r="Q14" s="137">
        <v>-223911875</v>
      </c>
      <c r="R14" s="141"/>
      <c r="S14" s="137">
        <v>0</v>
      </c>
      <c r="T14" s="141"/>
      <c r="U14" s="137">
        <v>0</v>
      </c>
      <c r="V14" s="141"/>
      <c r="W14" s="137">
        <v>0</v>
      </c>
      <c r="X14" s="138"/>
      <c r="Y14" s="138">
        <v>-223911875</v>
      </c>
      <c r="Z14" s="141"/>
      <c r="AA14" s="137">
        <v>0</v>
      </c>
      <c r="AB14" s="139"/>
      <c r="AC14" s="138">
        <v>-223911875</v>
      </c>
      <c r="AD14" s="149"/>
    </row>
    <row r="15" spans="1:30" s="134" customFormat="1" ht="12" customHeight="1">
      <c r="A15" s="140" t="s">
        <v>192</v>
      </c>
      <c r="E15" s="136"/>
      <c r="F15" s="135"/>
      <c r="G15" s="137"/>
      <c r="H15" s="137"/>
      <c r="I15" s="137"/>
      <c r="J15" s="137"/>
      <c r="K15" s="137"/>
      <c r="L15" s="141"/>
      <c r="M15" s="137"/>
      <c r="N15" s="141"/>
      <c r="O15" s="137"/>
      <c r="P15" s="141"/>
      <c r="Q15" s="138"/>
      <c r="R15" s="141"/>
      <c r="S15" s="137"/>
      <c r="T15" s="137"/>
      <c r="U15" s="137"/>
      <c r="V15" s="137"/>
      <c r="W15" s="137"/>
      <c r="X15" s="138"/>
      <c r="Y15" s="138"/>
      <c r="Z15" s="141"/>
      <c r="AA15" s="137"/>
      <c r="AB15" s="139"/>
      <c r="AC15" s="138"/>
    </row>
    <row r="16" spans="1:30" s="134" customFormat="1" ht="12" customHeight="1">
      <c r="A16" s="140"/>
      <c r="B16" s="134" t="s">
        <v>193</v>
      </c>
      <c r="E16" s="136"/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0</v>
      </c>
      <c r="Z16" s="141"/>
      <c r="AA16" s="138">
        <v>-87268750</v>
      </c>
      <c r="AB16" s="139"/>
      <c r="AC16" s="138">
        <v>-87268750</v>
      </c>
    </row>
    <row r="17" spans="1:30" s="134" customFormat="1" ht="12" customHeight="1">
      <c r="A17" s="140" t="s">
        <v>202</v>
      </c>
      <c r="E17" s="136"/>
      <c r="F17" s="135"/>
      <c r="G17" s="137"/>
      <c r="H17" s="137"/>
      <c r="I17" s="137"/>
      <c r="J17" s="137"/>
      <c r="K17" s="137"/>
      <c r="L17" s="141"/>
      <c r="M17" s="137"/>
      <c r="N17" s="141"/>
      <c r="O17" s="137"/>
      <c r="P17" s="141"/>
      <c r="Q17" s="137"/>
      <c r="R17" s="141"/>
      <c r="S17" s="137"/>
      <c r="T17" s="137"/>
      <c r="U17" s="137"/>
      <c r="V17" s="137"/>
      <c r="W17" s="137"/>
      <c r="X17" s="138"/>
      <c r="Y17" s="137"/>
      <c r="Z17" s="141"/>
      <c r="AA17" s="138"/>
      <c r="AB17" s="139"/>
      <c r="AC17" s="138"/>
    </row>
    <row r="18" spans="1:30" s="134" customFormat="1" ht="12" customHeight="1">
      <c r="A18" s="140"/>
      <c r="B18" s="134" t="s">
        <v>173</v>
      </c>
      <c r="E18" s="136"/>
      <c r="F18" s="135"/>
      <c r="G18" s="137">
        <v>0</v>
      </c>
      <c r="H18" s="137"/>
      <c r="I18" s="137">
        <v>0</v>
      </c>
      <c r="J18" s="137"/>
      <c r="K18" s="137">
        <v>0</v>
      </c>
      <c r="L18" s="141"/>
      <c r="M18" s="137">
        <v>0</v>
      </c>
      <c r="N18" s="141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22492700</v>
      </c>
      <c r="AB18" s="139"/>
      <c r="AC18" s="138">
        <v>22492700</v>
      </c>
    </row>
    <row r="19" spans="1:30" s="134" customFormat="1" ht="12" customHeight="1">
      <c r="A19" s="140" t="s">
        <v>201</v>
      </c>
      <c r="E19" s="136"/>
      <c r="F19" s="135"/>
      <c r="G19" s="137"/>
      <c r="H19" s="137"/>
      <c r="I19" s="137"/>
      <c r="J19" s="137"/>
      <c r="K19" s="137"/>
      <c r="L19" s="141"/>
      <c r="M19" s="137"/>
      <c r="N19" s="141"/>
      <c r="O19" s="137"/>
      <c r="P19" s="141"/>
      <c r="Q19" s="137"/>
      <c r="R19" s="141"/>
      <c r="S19" s="137"/>
      <c r="T19" s="137"/>
      <c r="U19" s="137"/>
      <c r="V19" s="137"/>
      <c r="W19" s="137"/>
      <c r="X19" s="138"/>
      <c r="Y19" s="137"/>
      <c r="Z19" s="141"/>
      <c r="AA19" s="138"/>
      <c r="AB19" s="139"/>
      <c r="AC19" s="138"/>
    </row>
    <row r="20" spans="1:30" s="134" customFormat="1" ht="12" customHeight="1">
      <c r="B20" s="134" t="s">
        <v>185</v>
      </c>
      <c r="E20" s="136" t="s">
        <v>153</v>
      </c>
      <c r="F20" s="135"/>
      <c r="G20" s="137">
        <v>0</v>
      </c>
      <c r="H20" s="137"/>
      <c r="I20" s="137">
        <v>0</v>
      </c>
      <c r="J20" s="137"/>
      <c r="K20" s="137">
        <v>0</v>
      </c>
      <c r="L20" s="141"/>
      <c r="M20" s="137">
        <v>0</v>
      </c>
      <c r="N20" s="141"/>
      <c r="O20" s="137">
        <v>0</v>
      </c>
      <c r="P20" s="143"/>
      <c r="Q20" s="137">
        <v>0</v>
      </c>
      <c r="R20" s="144"/>
      <c r="S20" s="138">
        <v>0</v>
      </c>
      <c r="T20" s="145"/>
      <c r="U20" s="138">
        <v>-67794.539999999994</v>
      </c>
      <c r="V20" s="138"/>
      <c r="W20" s="138">
        <v>-67794.539999999994</v>
      </c>
      <c r="X20" s="138"/>
      <c r="Y20" s="138">
        <v>-67794.539999999994</v>
      </c>
      <c r="Z20" s="144"/>
      <c r="AA20" s="137">
        <v>67794.539999999994</v>
      </c>
      <c r="AB20" s="143"/>
      <c r="AC20" s="137">
        <v>0</v>
      </c>
    </row>
    <row r="21" spans="1:30" s="134" customFormat="1" ht="12" customHeight="1">
      <c r="A21" s="134" t="s">
        <v>124</v>
      </c>
      <c r="E21" s="136"/>
      <c r="F21" s="135"/>
      <c r="G21" s="137">
        <v>0</v>
      </c>
      <c r="H21" s="137"/>
      <c r="I21" s="137">
        <v>0</v>
      </c>
      <c r="J21" s="137"/>
      <c r="K21" s="137">
        <v>0</v>
      </c>
      <c r="L21" s="141"/>
      <c r="M21" s="137">
        <v>0</v>
      </c>
      <c r="N21" s="141"/>
      <c r="O21" s="137">
        <v>0</v>
      </c>
      <c r="P21" s="143"/>
      <c r="Q21" s="137">
        <v>130507399.42</v>
      </c>
      <c r="R21" s="144"/>
      <c r="S21" s="138">
        <v>-512419122.04999995</v>
      </c>
      <c r="T21" s="138"/>
      <c r="U21" s="138">
        <v>0</v>
      </c>
      <c r="V21" s="138"/>
      <c r="W21" s="138">
        <v>-512419122.04999995</v>
      </c>
      <c r="X21" s="138"/>
      <c r="Y21" s="138">
        <v>-381911722.63</v>
      </c>
      <c r="Z21" s="138"/>
      <c r="AA21" s="138">
        <v>-285398162.48000002</v>
      </c>
      <c r="AB21" s="138"/>
      <c r="AC21" s="138">
        <v>-667309885.11000001</v>
      </c>
    </row>
    <row r="22" spans="1:30" s="134" customFormat="1" ht="12" customHeight="1">
      <c r="A22" s="140" t="s">
        <v>205</v>
      </c>
      <c r="E22" s="135"/>
      <c r="F22" s="135"/>
      <c r="G22" s="180">
        <v>407112500</v>
      </c>
      <c r="H22" s="137"/>
      <c r="I22" s="180">
        <v>124800000</v>
      </c>
      <c r="J22" s="137"/>
      <c r="K22" s="181">
        <v>575862500</v>
      </c>
      <c r="L22" s="141"/>
      <c r="M22" s="182">
        <v>-12675250</v>
      </c>
      <c r="N22" s="141"/>
      <c r="O22" s="181">
        <v>81686666</v>
      </c>
      <c r="P22" s="141"/>
      <c r="Q22" s="182">
        <v>1787685735.02</v>
      </c>
      <c r="R22" s="141"/>
      <c r="S22" s="182">
        <v>827388045.50000024</v>
      </c>
      <c r="T22" s="141"/>
      <c r="U22" s="182">
        <v>-22526757.710000001</v>
      </c>
      <c r="V22" s="141"/>
      <c r="W22" s="182">
        <v>804861287.79000044</v>
      </c>
      <c r="X22" s="138"/>
      <c r="Y22" s="182">
        <v>3769333438.8099995</v>
      </c>
      <c r="Z22" s="141"/>
      <c r="AA22" s="182">
        <v>2109191037.2599998</v>
      </c>
      <c r="AB22" s="139"/>
      <c r="AC22" s="182">
        <v>5878524476.0699997</v>
      </c>
      <c r="AD22" s="149"/>
    </row>
    <row r="23" spans="1:30" s="134" customFormat="1" ht="12" customHeight="1">
      <c r="A23" s="140" t="s">
        <v>191</v>
      </c>
      <c r="E23" s="136" t="s">
        <v>200</v>
      </c>
      <c r="F23" s="135"/>
      <c r="G23" s="137"/>
      <c r="H23" s="137"/>
      <c r="I23" s="137"/>
      <c r="J23" s="137"/>
      <c r="K23" s="137"/>
      <c r="L23" s="141"/>
      <c r="M23" s="137"/>
      <c r="N23" s="141"/>
      <c r="O23" s="137"/>
      <c r="P23" s="141"/>
      <c r="Q23" s="138"/>
      <c r="R23" s="141"/>
      <c r="S23" s="137"/>
      <c r="T23" s="137"/>
      <c r="U23" s="137"/>
      <c r="V23" s="137"/>
      <c r="W23" s="137"/>
      <c r="X23" s="138"/>
      <c r="Y23" s="138"/>
      <c r="Z23" s="141"/>
      <c r="AA23" s="137"/>
      <c r="AB23" s="139"/>
      <c r="AC23" s="138"/>
    </row>
    <row r="24" spans="1:30" s="134" customFormat="1" ht="12" customHeight="1">
      <c r="A24" s="140" t="s">
        <v>192</v>
      </c>
      <c r="E24" s="136"/>
      <c r="F24" s="135"/>
      <c r="G24" s="137"/>
      <c r="H24" s="137"/>
      <c r="I24" s="137"/>
      <c r="J24" s="137"/>
      <c r="K24" s="137"/>
      <c r="L24" s="141"/>
      <c r="M24" s="137"/>
      <c r="N24" s="141"/>
      <c r="O24" s="137"/>
      <c r="P24" s="141"/>
      <c r="Q24" s="138"/>
      <c r="R24" s="141"/>
      <c r="S24" s="137"/>
      <c r="T24" s="137"/>
      <c r="U24" s="137"/>
      <c r="V24" s="137"/>
      <c r="W24" s="137"/>
      <c r="X24" s="138"/>
      <c r="Y24" s="138"/>
      <c r="Z24" s="141"/>
      <c r="AA24" s="138"/>
      <c r="AB24" s="139"/>
      <c r="AC24" s="138"/>
    </row>
    <row r="25" spans="1:30" s="134" customFormat="1" ht="12" customHeight="1">
      <c r="A25" s="140"/>
      <c r="B25" s="134" t="s">
        <v>193</v>
      </c>
      <c r="E25" s="136"/>
      <c r="F25" s="135"/>
      <c r="G25" s="137"/>
      <c r="H25" s="137"/>
      <c r="I25" s="137"/>
      <c r="J25" s="137"/>
      <c r="K25" s="137"/>
      <c r="L25" s="141"/>
      <c r="M25" s="137"/>
      <c r="N25" s="141"/>
      <c r="O25" s="137"/>
      <c r="P25" s="141"/>
      <c r="Q25" s="137"/>
      <c r="R25" s="141"/>
      <c r="S25" s="137"/>
      <c r="T25" s="137"/>
      <c r="U25" s="137"/>
      <c r="V25" s="137"/>
      <c r="W25" s="137"/>
      <c r="X25" s="138"/>
      <c r="Y25" s="137"/>
      <c r="Z25" s="141"/>
      <c r="AA25" s="138"/>
      <c r="AB25" s="139"/>
      <c r="AC25" s="138"/>
    </row>
    <row r="26" spans="1:30" s="134" customFormat="1" ht="12" customHeight="1">
      <c r="A26" s="134" t="s">
        <v>202</v>
      </c>
      <c r="E26" s="136"/>
      <c r="F26" s="135"/>
      <c r="G26" s="137"/>
      <c r="H26" s="137"/>
      <c r="I26" s="137"/>
      <c r="J26" s="137"/>
      <c r="K26" s="137"/>
      <c r="L26" s="141"/>
      <c r="M26" s="137"/>
      <c r="N26" s="141"/>
      <c r="O26" s="137"/>
      <c r="P26" s="143"/>
      <c r="Q26" s="137"/>
      <c r="R26" s="144"/>
      <c r="S26" s="138"/>
      <c r="T26" s="145"/>
      <c r="U26" s="137"/>
      <c r="V26" s="145"/>
      <c r="W26" s="138"/>
      <c r="X26" s="138"/>
      <c r="Y26" s="137"/>
      <c r="Z26" s="144"/>
      <c r="AA26" s="137"/>
      <c r="AB26" s="143"/>
      <c r="AC26" s="137"/>
    </row>
    <row r="27" spans="1:30" s="134" customFormat="1" ht="12" customHeight="1">
      <c r="B27" s="134" t="s">
        <v>173</v>
      </c>
      <c r="E27" s="136"/>
      <c r="F27" s="135"/>
      <c r="G27" s="137"/>
      <c r="H27" s="137"/>
      <c r="I27" s="137"/>
      <c r="J27" s="137"/>
      <c r="K27" s="137"/>
      <c r="L27" s="141"/>
      <c r="M27" s="137"/>
      <c r="N27" s="141"/>
      <c r="O27" s="137"/>
      <c r="P27" s="143"/>
      <c r="Q27" s="137"/>
      <c r="R27" s="144"/>
      <c r="S27" s="137"/>
      <c r="T27" s="145"/>
      <c r="U27" s="137"/>
      <c r="V27" s="145"/>
      <c r="W27" s="137"/>
      <c r="X27" s="138"/>
      <c r="Y27" s="137"/>
      <c r="Z27" s="144"/>
      <c r="AA27" s="137"/>
      <c r="AB27" s="143"/>
      <c r="AC27" s="137"/>
    </row>
    <row r="28" spans="1:30" s="134" customFormat="1" ht="12" customHeight="1">
      <c r="A28" s="134" t="s">
        <v>201</v>
      </c>
      <c r="E28" s="136"/>
      <c r="F28" s="135"/>
      <c r="G28" s="137"/>
      <c r="H28" s="137"/>
      <c r="I28" s="137"/>
      <c r="J28" s="137"/>
      <c r="K28" s="137"/>
      <c r="L28" s="141"/>
      <c r="M28" s="137"/>
      <c r="N28" s="141"/>
      <c r="O28" s="137"/>
      <c r="P28" s="143"/>
      <c r="Q28" s="137"/>
      <c r="R28" s="144"/>
      <c r="S28" s="137"/>
      <c r="T28" s="145"/>
      <c r="U28" s="137"/>
      <c r="V28" s="145"/>
      <c r="W28" s="138"/>
      <c r="X28" s="138"/>
      <c r="Y28" s="137"/>
      <c r="Z28" s="144"/>
      <c r="AA28" s="138"/>
      <c r="AB28" s="138"/>
      <c r="AC28" s="138"/>
    </row>
    <row r="29" spans="1:30" s="134" customFormat="1" ht="12" customHeight="1">
      <c r="B29" s="134" t="s">
        <v>185</v>
      </c>
      <c r="E29" s="136" t="s">
        <v>153</v>
      </c>
      <c r="F29" s="135"/>
      <c r="G29" s="137"/>
      <c r="H29" s="137"/>
      <c r="I29" s="137"/>
      <c r="J29" s="137"/>
      <c r="K29" s="137"/>
      <c r="L29" s="141"/>
      <c r="M29" s="137"/>
      <c r="N29" s="141"/>
      <c r="O29" s="137"/>
      <c r="P29" s="143"/>
      <c r="Q29" s="137"/>
      <c r="R29" s="144"/>
      <c r="S29" s="137"/>
      <c r="T29" s="145"/>
      <c r="U29" s="138"/>
      <c r="V29" s="145"/>
      <c r="W29" s="138"/>
      <c r="X29" s="138"/>
      <c r="Y29" s="138"/>
      <c r="Z29" s="144"/>
      <c r="AA29" s="138"/>
      <c r="AB29" s="138"/>
      <c r="AC29" s="138"/>
    </row>
    <row r="30" spans="1:30" s="134" customFormat="1" ht="12" customHeight="1">
      <c r="A30" s="134" t="s">
        <v>124</v>
      </c>
      <c r="E30" s="135"/>
      <c r="F30" s="135"/>
      <c r="G30" s="137"/>
      <c r="H30" s="142"/>
      <c r="I30" s="137"/>
      <c r="J30" s="142"/>
      <c r="K30" s="137"/>
      <c r="L30" s="143"/>
      <c r="M30" s="137"/>
      <c r="N30" s="143"/>
      <c r="O30" s="137"/>
      <c r="P30" s="141"/>
      <c r="Q30" s="137"/>
      <c r="R30" s="141"/>
      <c r="S30" s="138"/>
      <c r="T30" s="137"/>
      <c r="U30" s="137"/>
      <c r="V30" s="137"/>
      <c r="W30" s="138"/>
      <c r="X30" s="138"/>
      <c r="Y30" s="138"/>
      <c r="Z30" s="141"/>
      <c r="AA30" s="138"/>
      <c r="AB30" s="139"/>
      <c r="AC30" s="138"/>
      <c r="AD30" s="183"/>
    </row>
    <row r="31" spans="1:30" s="134" customFormat="1" ht="12" customHeight="1" thickBot="1">
      <c r="A31" s="140" t="s">
        <v>222</v>
      </c>
      <c r="E31" s="135"/>
      <c r="F31" s="135"/>
      <c r="G31" s="146"/>
      <c r="H31" s="137"/>
      <c r="I31" s="146"/>
      <c r="J31" s="137"/>
      <c r="K31" s="147"/>
      <c r="L31" s="141"/>
      <c r="M31" s="148"/>
      <c r="N31" s="141"/>
      <c r="O31" s="147"/>
      <c r="P31" s="141"/>
      <c r="Q31" s="148"/>
      <c r="R31" s="141"/>
      <c r="S31" s="148"/>
      <c r="T31" s="141"/>
      <c r="U31" s="148"/>
      <c r="V31" s="141"/>
      <c r="W31" s="148"/>
      <c r="X31" s="138"/>
      <c r="Y31" s="148"/>
      <c r="Z31" s="141"/>
      <c r="AA31" s="148"/>
      <c r="AB31" s="139"/>
      <c r="AC31" s="148"/>
      <c r="AD31" s="149"/>
    </row>
    <row r="32" spans="1:30" s="134" customFormat="1" ht="12" customHeight="1" thickTop="1">
      <c r="A32" s="140"/>
      <c r="E32" s="136"/>
      <c r="F32" s="135"/>
      <c r="G32" s="137"/>
      <c r="H32" s="137"/>
      <c r="I32" s="137"/>
      <c r="J32" s="137"/>
      <c r="K32" s="137"/>
      <c r="L32" s="141"/>
      <c r="M32" s="137"/>
      <c r="N32" s="141"/>
      <c r="O32" s="137"/>
      <c r="P32" s="141"/>
      <c r="Q32" s="138"/>
      <c r="R32" s="141"/>
      <c r="S32" s="137"/>
      <c r="T32" s="137"/>
      <c r="U32" s="138"/>
      <c r="V32" s="137"/>
      <c r="W32" s="138"/>
      <c r="X32" s="138"/>
      <c r="Y32" s="138"/>
      <c r="Z32" s="141"/>
      <c r="AA32" s="138"/>
      <c r="AB32" s="139"/>
      <c r="AC32" s="138"/>
    </row>
    <row r="33" spans="1:29" s="134" customFormat="1" ht="12" customHeight="1">
      <c r="A33" s="140"/>
      <c r="E33" s="136"/>
      <c r="F33" s="135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</row>
  </sheetData>
  <mergeCells count="10">
    <mergeCell ref="A1:AC1"/>
    <mergeCell ref="G8:Y8"/>
    <mergeCell ref="O9:Q9"/>
    <mergeCell ref="S9:W9"/>
    <mergeCell ref="D12:E12"/>
    <mergeCell ref="A2:AC2"/>
    <mergeCell ref="A3:AC3"/>
    <mergeCell ref="A4:AC4"/>
    <mergeCell ref="G6:AC6"/>
    <mergeCell ref="G7:AC7"/>
  </mergeCells>
  <phoneticPr fontId="19" type="noConversion"/>
  <printOptions horizontalCentered="1"/>
  <pageMargins left="0.59055118110236227" right="0.27559055118110237" top="0.98425196850393704" bottom="0.59055118110236227" header="0.78740157480314965" footer="0.59055118110236227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8F2D-3C3A-407D-AB34-15E4192096E4}">
  <dimension ref="A1:V112"/>
  <sheetViews>
    <sheetView tabSelected="1" view="pageBreakPreview" zoomScale="115" zoomScaleNormal="115" zoomScaleSheetLayoutView="115" workbookViewId="0"/>
  </sheetViews>
  <sheetFormatPr defaultColWidth="9.140625" defaultRowHeight="24" customHeight="1"/>
  <cols>
    <col min="1" max="1" width="1" style="95" customWidth="1"/>
    <col min="2" max="3" width="1.140625" style="95" customWidth="1"/>
    <col min="4" max="4" width="1.42578125" style="95" customWidth="1"/>
    <col min="5" max="5" width="29.140625" style="95" customWidth="1"/>
    <col min="6" max="6" width="4.140625" style="97" customWidth="1"/>
    <col min="7" max="7" width="0.42578125" style="96" customWidth="1"/>
    <col min="8" max="8" width="13.42578125" style="95" customWidth="1"/>
    <col min="9" max="9" width="0.42578125" style="95" customWidth="1"/>
    <col min="10" max="10" width="13.42578125" style="95" customWidth="1"/>
    <col min="11" max="11" width="0.42578125" style="95" customWidth="1"/>
    <col min="12" max="12" width="12.7109375" style="123" customWidth="1"/>
    <col min="13" max="13" width="0.42578125" style="123" customWidth="1"/>
    <col min="14" max="14" width="13.42578125" style="123" customWidth="1"/>
    <col min="15" max="16" width="14.42578125" style="95" customWidth="1"/>
    <col min="17" max="17" width="12.7109375" style="95" bestFit="1" customWidth="1"/>
    <col min="18" max="18" width="12.7109375" style="95" customWidth="1"/>
    <col min="19" max="20" width="11.7109375" style="95" bestFit="1" customWidth="1"/>
    <col min="21" max="21" width="10.140625" style="95" bestFit="1" customWidth="1"/>
    <col min="22" max="16384" width="9.140625" style="95"/>
  </cols>
  <sheetData>
    <row r="1" spans="1:22" s="187" customFormat="1" ht="24" customHeight="1">
      <c r="N1" s="188" t="s">
        <v>215</v>
      </c>
    </row>
    <row r="2" spans="1:22" s="187" customFormat="1" ht="24" customHeight="1">
      <c r="N2" s="188" t="s">
        <v>216</v>
      </c>
    </row>
    <row r="3" spans="1:22" s="125" customFormat="1" ht="23.1" customHeight="1">
      <c r="A3" s="232" t="s">
        <v>237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124"/>
    </row>
    <row r="4" spans="1:22" s="125" customFormat="1" ht="23.1" customHeight="1">
      <c r="A4" s="227" t="s">
        <v>45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124"/>
    </row>
    <row r="5" spans="1:22" s="125" customFormat="1" ht="23.1" customHeight="1">
      <c r="A5" s="227" t="s">
        <v>206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124"/>
    </row>
    <row r="6" spans="1:22" s="126" customFormat="1" ht="23.1" customHeight="1">
      <c r="A6" s="235" t="s">
        <v>245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22" ht="17.2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5"/>
    </row>
    <row r="8" spans="1:22" s="125" customFormat="1" ht="23.1" customHeight="1">
      <c r="A8" s="234" t="s">
        <v>0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124"/>
    </row>
    <row r="9" spans="1:22" ht="17.649999999999999" customHeight="1">
      <c r="H9" s="231" t="s">
        <v>42</v>
      </c>
      <c r="I9" s="231"/>
      <c r="J9" s="231"/>
      <c r="K9" s="231"/>
      <c r="L9" s="231"/>
      <c r="M9" s="231"/>
      <c r="N9" s="231"/>
    </row>
    <row r="10" spans="1:22" ht="17.649999999999999" customHeight="1">
      <c r="H10" s="229" t="s">
        <v>25</v>
      </c>
      <c r="I10" s="229"/>
      <c r="J10" s="229"/>
      <c r="K10" s="229"/>
      <c r="L10" s="230" t="s">
        <v>65</v>
      </c>
      <c r="M10" s="230"/>
      <c r="N10" s="230"/>
    </row>
    <row r="11" spans="1:22" ht="17.649999999999999" customHeight="1">
      <c r="H11" s="96" t="s">
        <v>214</v>
      </c>
      <c r="I11" s="96"/>
      <c r="J11" s="96" t="s">
        <v>214</v>
      </c>
      <c r="K11" s="96"/>
      <c r="L11" s="184" t="s">
        <v>214</v>
      </c>
      <c r="M11" s="184"/>
      <c r="N11" s="184" t="s">
        <v>214</v>
      </c>
    </row>
    <row r="12" spans="1:22" ht="17.649999999999999" customHeight="1">
      <c r="E12" s="228" t="s">
        <v>6</v>
      </c>
      <c r="F12" s="228"/>
      <c r="G12" s="228"/>
      <c r="H12" s="186" t="s">
        <v>242</v>
      </c>
      <c r="I12" s="127"/>
      <c r="J12" s="186" t="s">
        <v>243</v>
      </c>
      <c r="K12" s="127"/>
      <c r="L12" s="186" t="s">
        <v>242</v>
      </c>
      <c r="M12" s="127"/>
      <c r="N12" s="186" t="s">
        <v>243</v>
      </c>
      <c r="V12" s="127"/>
    </row>
    <row r="13" spans="1:22" ht="17.649999999999999" customHeight="1">
      <c r="A13" s="95" t="s">
        <v>1</v>
      </c>
      <c r="G13" s="95"/>
      <c r="H13" s="153"/>
      <c r="I13" s="153"/>
      <c r="J13" s="153"/>
      <c r="K13" s="153"/>
      <c r="L13" s="154"/>
      <c r="M13" s="154"/>
      <c r="N13" s="154"/>
    </row>
    <row r="14" spans="1:22" ht="17.649999999999999" customHeight="1">
      <c r="B14" s="95" t="s">
        <v>2</v>
      </c>
      <c r="F14" s="155">
        <v>4</v>
      </c>
      <c r="G14" s="95"/>
      <c r="H14" s="98">
        <v>57514124.38000001</v>
      </c>
      <c r="I14" s="98"/>
      <c r="J14" s="98">
        <v>455132813.31999999</v>
      </c>
      <c r="K14" s="98"/>
      <c r="L14" s="98">
        <v>52976850.540000007</v>
      </c>
      <c r="M14" s="98"/>
      <c r="N14" s="98">
        <v>445880055.91000003</v>
      </c>
      <c r="O14" s="98"/>
      <c r="P14" s="98"/>
    </row>
    <row r="15" spans="1:22" ht="17.649999999999999" customHeight="1">
      <c r="B15" s="95" t="s">
        <v>208</v>
      </c>
      <c r="F15" s="97" t="s">
        <v>265</v>
      </c>
      <c r="G15" s="95"/>
      <c r="H15" s="98">
        <v>77253816.370000005</v>
      </c>
      <c r="I15" s="98"/>
      <c r="J15" s="98">
        <v>95158591.900000006</v>
      </c>
      <c r="K15" s="98"/>
      <c r="L15" s="98">
        <v>53624355.770000003</v>
      </c>
      <c r="M15" s="98"/>
      <c r="N15" s="98">
        <v>66682033.140000001</v>
      </c>
      <c r="O15" s="98"/>
      <c r="P15" s="98"/>
    </row>
    <row r="16" spans="1:22" ht="17.649999999999999" customHeight="1">
      <c r="B16" s="95" t="s">
        <v>142</v>
      </c>
      <c r="F16" s="155">
        <v>6</v>
      </c>
      <c r="G16" s="95"/>
      <c r="H16" s="98">
        <v>371339500.39999998</v>
      </c>
      <c r="I16" s="98"/>
      <c r="J16" s="98">
        <v>286303353.11000001</v>
      </c>
      <c r="K16" s="98"/>
      <c r="L16" s="98">
        <v>314634627.63999999</v>
      </c>
      <c r="M16" s="98"/>
      <c r="N16" s="98">
        <v>238039089.50999999</v>
      </c>
      <c r="O16" s="98"/>
      <c r="P16" s="98"/>
    </row>
    <row r="17" spans="1:20" ht="17.649999999999999" customHeight="1">
      <c r="B17" s="95" t="s">
        <v>244</v>
      </c>
      <c r="F17" s="97" t="s">
        <v>266</v>
      </c>
      <c r="G17" s="95"/>
      <c r="H17" s="156">
        <v>0</v>
      </c>
      <c r="I17" s="15"/>
      <c r="J17" s="156">
        <v>0</v>
      </c>
      <c r="K17" s="15"/>
      <c r="L17" s="156">
        <v>5000000</v>
      </c>
      <c r="M17" s="158"/>
      <c r="N17" s="156">
        <v>0</v>
      </c>
      <c r="O17" s="98"/>
      <c r="P17" s="98"/>
    </row>
    <row r="18" spans="1:20" ht="17.649999999999999" customHeight="1">
      <c r="B18" s="95" t="s">
        <v>175</v>
      </c>
      <c r="F18" s="155"/>
      <c r="G18" s="95"/>
      <c r="H18" s="157"/>
      <c r="I18" s="159"/>
      <c r="J18" s="157"/>
      <c r="K18" s="159"/>
      <c r="L18" s="157"/>
      <c r="M18" s="160"/>
      <c r="N18" s="157"/>
      <c r="O18" s="98"/>
      <c r="P18" s="98"/>
    </row>
    <row r="19" spans="1:20" ht="17.649999999999999" customHeight="1">
      <c r="C19" s="95" t="s">
        <v>125</v>
      </c>
      <c r="F19" s="155">
        <v>13</v>
      </c>
      <c r="G19" s="95"/>
      <c r="H19" s="157">
        <v>6078238.8799999999</v>
      </c>
      <c r="I19" s="159"/>
      <c r="J19" s="157">
        <v>6305545.3399999999</v>
      </c>
      <c r="K19" s="159"/>
      <c r="L19" s="157">
        <v>20000</v>
      </c>
      <c r="M19" s="160"/>
      <c r="N19" s="157">
        <v>66857.38</v>
      </c>
      <c r="O19" s="98"/>
      <c r="P19" s="98"/>
    </row>
    <row r="20" spans="1:20" ht="17.649999999999999" customHeight="1">
      <c r="B20" s="95" t="s">
        <v>26</v>
      </c>
      <c r="F20" s="155">
        <v>8</v>
      </c>
      <c r="G20" s="95"/>
      <c r="H20" s="15">
        <v>61092229.810000002</v>
      </c>
      <c r="I20" s="15"/>
      <c r="J20" s="15">
        <v>52879803.739999995</v>
      </c>
      <c r="K20" s="15"/>
      <c r="L20" s="15">
        <v>48259457.43</v>
      </c>
      <c r="M20" s="15"/>
      <c r="N20" s="15">
        <v>41299903.349999994</v>
      </c>
      <c r="O20" s="98"/>
      <c r="P20" s="98"/>
    </row>
    <row r="21" spans="1:20" ht="17.649999999999999" customHeight="1">
      <c r="A21" s="95" t="s">
        <v>43</v>
      </c>
      <c r="B21" s="95" t="s">
        <v>27</v>
      </c>
      <c r="F21" s="155">
        <v>33</v>
      </c>
      <c r="G21" s="95"/>
      <c r="H21" s="15">
        <v>8689810.3399999999</v>
      </c>
      <c r="I21" s="15"/>
      <c r="J21" s="15">
        <v>11574906.210000001</v>
      </c>
      <c r="K21" s="15"/>
      <c r="L21" s="156">
        <v>6701299.1600000001</v>
      </c>
      <c r="M21" s="15"/>
      <c r="N21" s="15">
        <v>5959338.21</v>
      </c>
      <c r="O21" s="98"/>
      <c r="P21" s="98"/>
      <c r="Q21" s="15"/>
      <c r="R21" s="15"/>
      <c r="S21" s="98"/>
      <c r="T21" s="98"/>
    </row>
    <row r="22" spans="1:20" ht="17.649999999999999" customHeight="1">
      <c r="E22" s="95" t="s">
        <v>3</v>
      </c>
      <c r="F22" s="155"/>
      <c r="G22" s="95"/>
      <c r="H22" s="36">
        <v>581967720.17999983</v>
      </c>
      <c r="I22" s="15"/>
      <c r="J22" s="36">
        <v>907355013.62000012</v>
      </c>
      <c r="K22" s="15"/>
      <c r="L22" s="36">
        <v>481216590.54000002</v>
      </c>
      <c r="M22" s="37"/>
      <c r="N22" s="36">
        <v>797927277.5</v>
      </c>
      <c r="O22" s="98"/>
      <c r="P22" s="98"/>
      <c r="Q22" s="15"/>
      <c r="R22" s="15"/>
    </row>
    <row r="23" spans="1:20" ht="17.649999999999999" customHeight="1">
      <c r="A23" s="95" t="s">
        <v>40</v>
      </c>
      <c r="F23" s="155"/>
      <c r="G23" s="95"/>
      <c r="H23" s="15"/>
      <c r="I23" s="15"/>
      <c r="J23" s="15"/>
      <c r="K23" s="15"/>
      <c r="L23" s="15"/>
      <c r="M23" s="15"/>
      <c r="N23" s="15"/>
      <c r="O23" s="98"/>
      <c r="P23" s="98"/>
    </row>
    <row r="24" spans="1:20" ht="17.649999999999999" customHeight="1">
      <c r="B24" s="95" t="s">
        <v>154</v>
      </c>
      <c r="F24" s="155">
        <v>9</v>
      </c>
      <c r="G24" s="95"/>
      <c r="H24" s="15">
        <v>4548371.8899999997</v>
      </c>
      <c r="I24" s="15"/>
      <c r="J24" s="15">
        <v>24834209.549999997</v>
      </c>
      <c r="K24" s="15"/>
      <c r="L24" s="15">
        <v>4548371.8899999997</v>
      </c>
      <c r="M24" s="15"/>
      <c r="N24" s="15">
        <v>24834209.549999997</v>
      </c>
      <c r="O24" s="98"/>
      <c r="P24" s="98"/>
    </row>
    <row r="25" spans="1:20" ht="17.649999999999999" customHeight="1">
      <c r="B25" s="95" t="s">
        <v>137</v>
      </c>
      <c r="F25" s="97">
        <v>10</v>
      </c>
      <c r="G25" s="95"/>
      <c r="H25" s="159">
        <v>50000000</v>
      </c>
      <c r="I25" s="15"/>
      <c r="J25" s="159">
        <v>50000000</v>
      </c>
      <c r="K25" s="15"/>
      <c r="L25" s="15">
        <v>35000000</v>
      </c>
      <c r="M25" s="15"/>
      <c r="N25" s="15">
        <v>35000000</v>
      </c>
      <c r="O25" s="98"/>
      <c r="P25" s="98"/>
    </row>
    <row r="26" spans="1:20" ht="17.649999999999999" customHeight="1">
      <c r="B26" s="95" t="s">
        <v>29</v>
      </c>
      <c r="F26" s="155">
        <v>11</v>
      </c>
      <c r="G26" s="95"/>
      <c r="H26" s="15">
        <v>3616114813.7200007</v>
      </c>
      <c r="I26" s="15"/>
      <c r="J26" s="15">
        <v>3586706948.9499998</v>
      </c>
      <c r="K26" s="15"/>
      <c r="L26" s="15">
        <v>1008452430</v>
      </c>
      <c r="M26" s="158"/>
      <c r="N26" s="15">
        <v>1008452430</v>
      </c>
      <c r="O26" s="98"/>
      <c r="P26" s="98"/>
    </row>
    <row r="27" spans="1:20" ht="17.649999999999999" customHeight="1">
      <c r="B27" s="95" t="s">
        <v>28</v>
      </c>
      <c r="F27" s="155">
        <v>12</v>
      </c>
      <c r="G27" s="95"/>
      <c r="H27" s="158">
        <v>0</v>
      </c>
      <c r="I27" s="15"/>
      <c r="J27" s="158">
        <v>0</v>
      </c>
      <c r="K27" s="15"/>
      <c r="L27" s="15">
        <v>431145000</v>
      </c>
      <c r="M27" s="15"/>
      <c r="N27" s="15">
        <v>431145000</v>
      </c>
      <c r="O27" s="98"/>
      <c r="P27" s="98"/>
    </row>
    <row r="28" spans="1:20" ht="17.649999999999999" customHeight="1">
      <c r="B28" s="95" t="s">
        <v>175</v>
      </c>
      <c r="F28" s="155">
        <v>13</v>
      </c>
      <c r="G28" s="95"/>
      <c r="H28" s="15">
        <v>9851316.5700000003</v>
      </c>
      <c r="I28" s="15"/>
      <c r="J28" s="15">
        <v>10323251.51</v>
      </c>
      <c r="K28" s="15"/>
      <c r="L28" s="156">
        <v>0</v>
      </c>
      <c r="M28" s="158"/>
      <c r="N28" s="156">
        <v>0</v>
      </c>
      <c r="O28" s="98"/>
      <c r="P28" s="98"/>
    </row>
    <row r="29" spans="1:20" ht="17.649999999999999" customHeight="1">
      <c r="B29" s="95" t="s">
        <v>96</v>
      </c>
      <c r="F29" s="155">
        <v>14</v>
      </c>
      <c r="G29" s="95"/>
      <c r="H29" s="15">
        <v>3286314908.2499995</v>
      </c>
      <c r="I29" s="15"/>
      <c r="J29" s="15">
        <v>3334312589.0700006</v>
      </c>
      <c r="K29" s="15"/>
      <c r="L29" s="15">
        <v>2106763238.23</v>
      </c>
      <c r="M29" s="15"/>
      <c r="N29" s="15">
        <v>2134710868.8500001</v>
      </c>
      <c r="O29" s="98"/>
      <c r="P29" s="98"/>
    </row>
    <row r="30" spans="1:20" ht="17.649999999999999" customHeight="1">
      <c r="B30" s="95" t="s">
        <v>46</v>
      </c>
      <c r="F30" s="155">
        <v>15</v>
      </c>
      <c r="G30" s="95"/>
      <c r="H30" s="15">
        <v>209148791.84999999</v>
      </c>
      <c r="I30" s="15"/>
      <c r="J30" s="15">
        <v>209148791.84999999</v>
      </c>
      <c r="K30" s="15"/>
      <c r="L30" s="158">
        <v>0</v>
      </c>
      <c r="M30" s="158"/>
      <c r="N30" s="158">
        <v>0</v>
      </c>
      <c r="O30" s="98"/>
      <c r="P30" s="98"/>
    </row>
    <row r="31" spans="1:20" ht="17.649999999999999" customHeight="1">
      <c r="B31" s="95" t="s">
        <v>126</v>
      </c>
      <c r="F31" s="155">
        <v>16</v>
      </c>
      <c r="G31" s="95"/>
      <c r="H31" s="15">
        <v>7188599.7900000028</v>
      </c>
      <c r="I31" s="15"/>
      <c r="J31" s="15">
        <v>7805776.5999999996</v>
      </c>
      <c r="K31" s="15"/>
      <c r="L31" s="15">
        <v>1743169.3100000024</v>
      </c>
      <c r="M31" s="15"/>
      <c r="N31" s="15">
        <v>2155901.3900000006</v>
      </c>
      <c r="O31" s="98"/>
      <c r="P31" s="98"/>
    </row>
    <row r="32" spans="1:20" ht="17.649999999999999" customHeight="1">
      <c r="B32" s="95" t="s">
        <v>98</v>
      </c>
      <c r="F32" s="155">
        <v>17</v>
      </c>
      <c r="G32" s="95"/>
      <c r="H32" s="15">
        <v>6659893.2799999993</v>
      </c>
      <c r="I32" s="15"/>
      <c r="J32" s="15">
        <v>5118330.2100000009</v>
      </c>
      <c r="K32" s="15"/>
      <c r="L32" s="15">
        <v>18859097.600000001</v>
      </c>
      <c r="M32" s="15"/>
      <c r="N32" s="15">
        <v>18028297.379999999</v>
      </c>
      <c r="O32" s="98"/>
      <c r="P32" s="98"/>
    </row>
    <row r="33" spans="1:16" ht="17.649999999999999" customHeight="1">
      <c r="B33" s="95" t="s">
        <v>122</v>
      </c>
      <c r="F33" s="155"/>
      <c r="G33" s="95"/>
      <c r="H33" s="15">
        <v>1156243.78</v>
      </c>
      <c r="I33" s="15"/>
      <c r="J33" s="15">
        <v>1940992.4799999967</v>
      </c>
      <c r="K33" s="15"/>
      <c r="L33" s="15">
        <v>1156243.78</v>
      </c>
      <c r="M33" s="15"/>
      <c r="N33" s="15">
        <v>1940992.48</v>
      </c>
      <c r="O33" s="98"/>
      <c r="P33" s="98"/>
    </row>
    <row r="34" spans="1:16" ht="17.649999999999999" customHeight="1">
      <c r="B34" s="95" t="s">
        <v>4</v>
      </c>
      <c r="F34" s="155"/>
      <c r="G34" s="95"/>
      <c r="H34" s="38">
        <v>14924132.439999999</v>
      </c>
      <c r="I34" s="15"/>
      <c r="J34" s="38">
        <v>15224132.429999996</v>
      </c>
      <c r="K34" s="15"/>
      <c r="L34" s="15">
        <v>788464.99</v>
      </c>
      <c r="M34" s="37"/>
      <c r="N34" s="15">
        <v>988464.99</v>
      </c>
      <c r="O34" s="98"/>
      <c r="P34" s="98"/>
    </row>
    <row r="35" spans="1:16" ht="17.649999999999999" customHeight="1">
      <c r="E35" s="95" t="s">
        <v>7</v>
      </c>
      <c r="F35" s="155"/>
      <c r="G35" s="95"/>
      <c r="H35" s="15">
        <v>7205907071.5699997</v>
      </c>
      <c r="I35" s="15"/>
      <c r="J35" s="15">
        <v>7245415022.6500015</v>
      </c>
      <c r="K35" s="15"/>
      <c r="L35" s="36">
        <v>3608456015.7999997</v>
      </c>
      <c r="M35" s="15"/>
      <c r="N35" s="36">
        <v>3657256164.6399999</v>
      </c>
      <c r="O35" s="98"/>
      <c r="P35" s="98"/>
    </row>
    <row r="36" spans="1:16" ht="17.649999999999999" customHeight="1" thickBot="1">
      <c r="A36" s="95" t="s">
        <v>5</v>
      </c>
      <c r="F36" s="155"/>
      <c r="G36" s="95"/>
      <c r="H36" s="162">
        <v>7787874791.75</v>
      </c>
      <c r="I36" s="15"/>
      <c r="J36" s="162">
        <v>8152770036.2700014</v>
      </c>
      <c r="K36" s="15"/>
      <c r="L36" s="162">
        <v>4089672606.3400002</v>
      </c>
      <c r="M36" s="37"/>
      <c r="N36" s="162">
        <v>4455183442.1399994</v>
      </c>
      <c r="O36" s="98"/>
      <c r="P36" s="98"/>
    </row>
    <row r="37" spans="1:16" ht="17.649999999999999" customHeight="1" thickTop="1">
      <c r="F37" s="155"/>
      <c r="G37" s="95"/>
      <c r="H37" s="156"/>
      <c r="I37" s="15"/>
      <c r="J37" s="156"/>
      <c r="K37" s="15"/>
      <c r="L37" s="156"/>
      <c r="M37" s="15"/>
      <c r="N37" s="156"/>
    </row>
    <row r="38" spans="1:16" ht="17.649999999999999" customHeight="1">
      <c r="F38" s="155"/>
      <c r="G38" s="95"/>
      <c r="H38" s="156"/>
      <c r="I38" s="15"/>
      <c r="J38" s="156"/>
      <c r="K38" s="15"/>
      <c r="L38" s="156"/>
      <c r="M38" s="15"/>
      <c r="N38" s="156"/>
    </row>
    <row r="39" spans="1:16" ht="11.25" customHeight="1">
      <c r="G39" s="95"/>
      <c r="H39" s="37"/>
      <c r="I39" s="37"/>
      <c r="J39" s="37"/>
      <c r="K39" s="37"/>
      <c r="L39" s="37"/>
      <c r="M39" s="37"/>
      <c r="N39" s="37"/>
      <c r="O39" s="35"/>
    </row>
    <row r="40" spans="1:16" s="187" customFormat="1" ht="24" customHeight="1">
      <c r="N40" s="188" t="s">
        <v>215</v>
      </c>
    </row>
    <row r="41" spans="1:16" s="187" customFormat="1" ht="24" customHeight="1">
      <c r="N41" s="188" t="s">
        <v>216</v>
      </c>
    </row>
    <row r="42" spans="1:16" ht="24" customHeight="1">
      <c r="A42" s="232" t="s">
        <v>238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35"/>
    </row>
    <row r="43" spans="1:16" ht="24" customHeight="1">
      <c r="A43" s="227" t="s">
        <v>45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125"/>
    </row>
    <row r="44" spans="1:16" ht="24" customHeight="1">
      <c r="A44" s="227" t="s">
        <v>241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125"/>
    </row>
    <row r="45" spans="1:16" ht="24" customHeight="1">
      <c r="A45" s="227" t="s">
        <v>245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125"/>
    </row>
    <row r="46" spans="1:16" ht="17.25" customHeight="1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5"/>
    </row>
    <row r="47" spans="1:16" s="125" customFormat="1" ht="24" customHeight="1">
      <c r="A47" s="234" t="s">
        <v>11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124"/>
    </row>
    <row r="48" spans="1:16" ht="17.649999999999999" customHeight="1">
      <c r="H48" s="231" t="s">
        <v>42</v>
      </c>
      <c r="I48" s="231"/>
      <c r="J48" s="231"/>
      <c r="K48" s="231"/>
      <c r="L48" s="231"/>
      <c r="M48" s="231"/>
      <c r="N48" s="231"/>
    </row>
    <row r="49" spans="1:16" ht="17.649999999999999" customHeight="1">
      <c r="H49" s="229" t="s">
        <v>25</v>
      </c>
      <c r="I49" s="229"/>
      <c r="J49" s="229"/>
      <c r="K49" s="229"/>
      <c r="L49" s="230" t="s">
        <v>65</v>
      </c>
      <c r="M49" s="230"/>
      <c r="N49" s="230"/>
    </row>
    <row r="50" spans="1:16" ht="17.649999999999999" customHeight="1">
      <c r="H50" s="96" t="s">
        <v>214</v>
      </c>
      <c r="I50" s="96"/>
      <c r="J50" s="96" t="s">
        <v>214</v>
      </c>
      <c r="K50" s="96"/>
      <c r="L50" s="184" t="s">
        <v>214</v>
      </c>
      <c r="M50" s="184"/>
      <c r="N50" s="184" t="s">
        <v>214</v>
      </c>
    </row>
    <row r="51" spans="1:16" ht="17.649999999999999" customHeight="1">
      <c r="E51" s="228" t="s">
        <v>6</v>
      </c>
      <c r="F51" s="228"/>
      <c r="G51" s="228"/>
      <c r="H51" s="186" t="s">
        <v>242</v>
      </c>
      <c r="I51" s="127"/>
      <c r="J51" s="186" t="s">
        <v>243</v>
      </c>
      <c r="K51" s="127"/>
      <c r="L51" s="186" t="s">
        <v>242</v>
      </c>
      <c r="M51" s="127"/>
      <c r="N51" s="186" t="s">
        <v>243</v>
      </c>
    </row>
    <row r="52" spans="1:16" ht="17.649999999999999" customHeight="1">
      <c r="A52" s="95" t="s">
        <v>8</v>
      </c>
      <c r="G52" s="95"/>
      <c r="H52" s="163"/>
      <c r="I52" s="163"/>
      <c r="J52" s="163"/>
      <c r="K52" s="163"/>
      <c r="L52" s="164"/>
      <c r="M52" s="164"/>
      <c r="N52" s="164"/>
    </row>
    <row r="53" spans="1:16" ht="17.649999999999999" customHeight="1">
      <c r="B53" s="151" t="s">
        <v>102</v>
      </c>
      <c r="C53" s="151"/>
      <c r="D53" s="151"/>
      <c r="E53" s="151"/>
      <c r="F53" s="95"/>
      <c r="G53" s="95"/>
      <c r="H53" s="15"/>
      <c r="L53" s="95"/>
      <c r="M53" s="95"/>
      <c r="N53" s="95"/>
    </row>
    <row r="54" spans="1:16" ht="17.649999999999999" customHeight="1">
      <c r="B54" s="151"/>
      <c r="C54" s="151" t="s">
        <v>103</v>
      </c>
      <c r="D54" s="151"/>
      <c r="E54" s="151"/>
      <c r="F54" s="97">
        <v>18</v>
      </c>
      <c r="G54" s="95"/>
      <c r="H54" s="15">
        <v>801176496.13999999</v>
      </c>
      <c r="I54" s="159"/>
      <c r="J54" s="15">
        <v>690000127.69000006</v>
      </c>
      <c r="K54" s="159"/>
      <c r="L54" s="159">
        <v>711176496.13999999</v>
      </c>
      <c r="M54" s="160"/>
      <c r="N54" s="159">
        <v>600000127.69000006</v>
      </c>
      <c r="O54" s="98"/>
      <c r="P54" s="98"/>
    </row>
    <row r="55" spans="1:16" ht="17.649999999999999" customHeight="1">
      <c r="A55" s="161"/>
      <c r="B55" s="95" t="s">
        <v>209</v>
      </c>
      <c r="F55" s="97" t="s">
        <v>267</v>
      </c>
      <c r="G55" s="95"/>
      <c r="H55" s="15">
        <v>352907691.07999998</v>
      </c>
      <c r="I55" s="165"/>
      <c r="J55" s="15">
        <v>340236044.17000002</v>
      </c>
      <c r="K55" s="165"/>
      <c r="L55" s="159">
        <v>232248015.66999999</v>
      </c>
      <c r="M55" s="159"/>
      <c r="N55" s="159">
        <v>227028810.97999999</v>
      </c>
      <c r="O55" s="98"/>
      <c r="P55" s="98"/>
    </row>
    <row r="56" spans="1:16" ht="17.649999999999999" customHeight="1">
      <c r="A56" s="161"/>
      <c r="B56" s="95" t="s">
        <v>93</v>
      </c>
      <c r="G56" s="95"/>
      <c r="H56" s="15">
        <v>19765796.739999998</v>
      </c>
      <c r="I56" s="165"/>
      <c r="J56" s="15">
        <v>442244169.36000001</v>
      </c>
      <c r="K56" s="165"/>
      <c r="L56" s="159">
        <v>16833396.989999998</v>
      </c>
      <c r="M56" s="160"/>
      <c r="N56" s="159">
        <v>439311769.61000001</v>
      </c>
      <c r="O56" s="98"/>
      <c r="P56" s="98"/>
    </row>
    <row r="57" spans="1:16" ht="17.649999999999999" customHeight="1">
      <c r="A57" s="161"/>
      <c r="B57" s="95" t="s">
        <v>41</v>
      </c>
      <c r="G57" s="95"/>
      <c r="H57" s="15"/>
      <c r="I57" s="165"/>
      <c r="J57" s="15"/>
      <c r="K57" s="165"/>
      <c r="L57" s="160"/>
      <c r="M57" s="160"/>
      <c r="N57" s="160"/>
      <c r="O57" s="98"/>
      <c r="P57" s="98"/>
    </row>
    <row r="58" spans="1:16" ht="17.649999999999999" customHeight="1">
      <c r="A58" s="161"/>
      <c r="C58" s="95" t="s">
        <v>47</v>
      </c>
      <c r="F58" s="97">
        <v>22</v>
      </c>
      <c r="G58" s="95"/>
      <c r="H58" s="15">
        <v>355768000</v>
      </c>
      <c r="I58" s="165"/>
      <c r="J58" s="15">
        <v>380668000</v>
      </c>
      <c r="K58" s="165"/>
      <c r="L58" s="159">
        <v>252760000</v>
      </c>
      <c r="M58" s="159"/>
      <c r="N58" s="159">
        <v>277660000</v>
      </c>
      <c r="O58" s="98"/>
      <c r="P58" s="98"/>
    </row>
    <row r="59" spans="1:16" ht="17.649999999999999" customHeight="1">
      <c r="A59" s="161"/>
      <c r="C59" s="95" t="s">
        <v>246</v>
      </c>
      <c r="F59" s="97">
        <v>23</v>
      </c>
      <c r="G59" s="95"/>
      <c r="H59" s="15">
        <v>414630</v>
      </c>
      <c r="I59" s="165"/>
      <c r="J59" s="15">
        <v>207315</v>
      </c>
      <c r="K59" s="165"/>
      <c r="L59" s="159">
        <v>414630</v>
      </c>
      <c r="M59" s="159"/>
      <c r="N59" s="159">
        <v>207315</v>
      </c>
      <c r="O59" s="98"/>
      <c r="P59" s="98"/>
    </row>
    <row r="60" spans="1:16" ht="17.649999999999999" customHeight="1">
      <c r="A60" s="161"/>
      <c r="C60" s="95" t="s">
        <v>127</v>
      </c>
      <c r="F60" s="97">
        <v>24</v>
      </c>
      <c r="G60" s="95"/>
      <c r="H60" s="15">
        <v>163397.47</v>
      </c>
      <c r="I60" s="165"/>
      <c r="J60" s="15">
        <v>161873.08999999985</v>
      </c>
      <c r="K60" s="165"/>
      <c r="L60" s="158">
        <v>0</v>
      </c>
      <c r="M60" s="160"/>
      <c r="N60" s="158">
        <v>0</v>
      </c>
      <c r="O60" s="98"/>
      <c r="P60" s="98"/>
    </row>
    <row r="61" spans="1:16" ht="17.649999999999999" customHeight="1">
      <c r="A61" s="161"/>
      <c r="B61" s="95" t="s">
        <v>161</v>
      </c>
      <c r="G61" s="95"/>
      <c r="H61" s="15"/>
      <c r="I61" s="165"/>
      <c r="J61" s="15"/>
      <c r="K61" s="165"/>
      <c r="L61" s="165"/>
      <c r="M61" s="165"/>
      <c r="N61" s="165"/>
      <c r="O61" s="98"/>
      <c r="P61" s="98"/>
    </row>
    <row r="62" spans="1:16" ht="17.649999999999999" customHeight="1">
      <c r="A62" s="161"/>
      <c r="C62" s="95" t="s">
        <v>162</v>
      </c>
      <c r="F62" s="97" t="s">
        <v>268</v>
      </c>
      <c r="G62" s="95"/>
      <c r="H62" s="15">
        <v>257000000</v>
      </c>
      <c r="I62" s="165"/>
      <c r="J62" s="15">
        <v>237000000</v>
      </c>
      <c r="K62" s="165"/>
      <c r="L62" s="165">
        <v>112000000</v>
      </c>
      <c r="M62" s="165"/>
      <c r="N62" s="165">
        <v>92000000</v>
      </c>
      <c r="O62" s="98"/>
      <c r="P62" s="98"/>
    </row>
    <row r="63" spans="1:16" ht="17.649999999999999" customHeight="1">
      <c r="A63" s="161"/>
      <c r="B63" s="95" t="s">
        <v>39</v>
      </c>
      <c r="F63" s="97">
        <v>21</v>
      </c>
      <c r="G63" s="95"/>
      <c r="H63" s="15">
        <v>3000000</v>
      </c>
      <c r="I63" s="165"/>
      <c r="J63" s="15">
        <v>23000000</v>
      </c>
      <c r="K63" s="165"/>
      <c r="L63" s="159">
        <v>3000000</v>
      </c>
      <c r="M63" s="159"/>
      <c r="N63" s="159">
        <v>23000000</v>
      </c>
      <c r="O63" s="98"/>
      <c r="P63" s="98"/>
    </row>
    <row r="64" spans="1:16" ht="17.649999999999999" customHeight="1">
      <c r="A64" s="161"/>
      <c r="B64" s="95" t="s">
        <v>94</v>
      </c>
      <c r="G64" s="95"/>
      <c r="H64" s="15">
        <v>61339150.439999998</v>
      </c>
      <c r="I64" s="165"/>
      <c r="J64" s="15">
        <v>60524578.439999998</v>
      </c>
      <c r="K64" s="165"/>
      <c r="L64" s="157">
        <v>61339150.439999998</v>
      </c>
      <c r="M64" s="159"/>
      <c r="N64" s="157">
        <v>60524578.439999998</v>
      </c>
      <c r="O64" s="98"/>
      <c r="P64" s="98"/>
    </row>
    <row r="65" spans="1:17" ht="17.649999999999999" customHeight="1">
      <c r="A65" s="161"/>
      <c r="B65" s="95" t="s">
        <v>115</v>
      </c>
      <c r="F65" s="97">
        <v>26</v>
      </c>
      <c r="G65" s="95"/>
      <c r="H65" s="15">
        <v>284789266.33000004</v>
      </c>
      <c r="I65" s="165"/>
      <c r="J65" s="15">
        <v>284789266.33000004</v>
      </c>
      <c r="K65" s="165"/>
      <c r="L65" s="159">
        <v>259055313.61000001</v>
      </c>
      <c r="M65" s="159"/>
      <c r="N65" s="159">
        <v>259055313.61000001</v>
      </c>
      <c r="O65" s="98"/>
      <c r="P65" s="98"/>
    </row>
    <row r="66" spans="1:17" ht="17.649999999999999" customHeight="1">
      <c r="A66" s="161"/>
      <c r="B66" s="95" t="s">
        <v>129</v>
      </c>
      <c r="F66" s="97" t="s">
        <v>269</v>
      </c>
      <c r="G66" s="95"/>
      <c r="H66" s="157">
        <v>108000000</v>
      </c>
      <c r="I66" s="165"/>
      <c r="J66" s="157">
        <v>108000000</v>
      </c>
      <c r="K66" s="165"/>
      <c r="L66" s="157">
        <v>108000000</v>
      </c>
      <c r="M66" s="160"/>
      <c r="N66" s="157">
        <v>108000000</v>
      </c>
      <c r="O66" s="98"/>
      <c r="P66" s="98"/>
    </row>
    <row r="67" spans="1:17" ht="17.649999999999999" customHeight="1">
      <c r="A67" s="161"/>
      <c r="E67" s="95" t="s">
        <v>30</v>
      </c>
      <c r="G67" s="95"/>
      <c r="H67" s="166">
        <v>2244324428.2000003</v>
      </c>
      <c r="I67" s="165"/>
      <c r="J67" s="166">
        <v>2566831374.0799999</v>
      </c>
      <c r="K67" s="165"/>
      <c r="L67" s="166">
        <v>1756827002.8499999</v>
      </c>
      <c r="M67" s="165"/>
      <c r="N67" s="166">
        <v>2086787915.3300004</v>
      </c>
      <c r="O67" s="98"/>
      <c r="P67" s="98"/>
    </row>
    <row r="68" spans="1:17" ht="17.649999999999999" customHeight="1">
      <c r="A68" s="95" t="s">
        <v>31</v>
      </c>
      <c r="G68" s="95"/>
      <c r="H68" s="159"/>
      <c r="I68" s="165"/>
      <c r="J68" s="159"/>
      <c r="K68" s="165"/>
      <c r="L68" s="95"/>
      <c r="M68" s="95"/>
      <c r="N68" s="95"/>
      <c r="O68" s="98"/>
      <c r="P68" s="98"/>
    </row>
    <row r="69" spans="1:17" ht="17.649999999999999" customHeight="1">
      <c r="B69" s="95" t="s">
        <v>47</v>
      </c>
      <c r="F69" s="97">
        <v>22</v>
      </c>
      <c r="G69" s="95"/>
      <c r="H69" s="159">
        <v>791759000</v>
      </c>
      <c r="I69" s="165"/>
      <c r="J69" s="159">
        <v>870576000.00000012</v>
      </c>
      <c r="K69" s="165"/>
      <c r="L69" s="167">
        <v>365740000</v>
      </c>
      <c r="M69" s="167"/>
      <c r="N69" s="167">
        <v>424180000</v>
      </c>
      <c r="O69" s="98"/>
      <c r="P69" s="98"/>
    </row>
    <row r="70" spans="1:17" ht="17.649999999999999" customHeight="1">
      <c r="B70" s="95" t="s">
        <v>246</v>
      </c>
      <c r="F70" s="97">
        <v>23</v>
      </c>
      <c r="G70" s="95"/>
      <c r="H70" s="159">
        <v>1243870</v>
      </c>
      <c r="I70" s="165"/>
      <c r="J70" s="159">
        <v>1451185</v>
      </c>
      <c r="K70" s="165"/>
      <c r="L70" s="167">
        <v>1243870</v>
      </c>
      <c r="M70" s="167"/>
      <c r="N70" s="167">
        <v>1451185</v>
      </c>
      <c r="O70" s="98"/>
      <c r="P70" s="98"/>
    </row>
    <row r="71" spans="1:17" ht="17.649999999999999" customHeight="1">
      <c r="B71" s="95" t="s">
        <v>127</v>
      </c>
      <c r="F71" s="97">
        <v>24</v>
      </c>
      <c r="G71" s="95"/>
      <c r="H71" s="159">
        <v>390832.09</v>
      </c>
      <c r="I71" s="165"/>
      <c r="J71" s="159">
        <v>432381.00999999978</v>
      </c>
      <c r="K71" s="165"/>
      <c r="L71" s="160">
        <v>0</v>
      </c>
      <c r="M71" s="160"/>
      <c r="N71" s="160">
        <v>0</v>
      </c>
      <c r="O71" s="98"/>
      <c r="P71" s="98"/>
    </row>
    <row r="72" spans="1:17" ht="17.649999999999999" customHeight="1">
      <c r="A72" s="161"/>
      <c r="B72" s="95" t="s">
        <v>97</v>
      </c>
      <c r="F72" s="97">
        <v>17</v>
      </c>
      <c r="G72" s="95"/>
      <c r="H72" s="173">
        <v>34213575.670000002</v>
      </c>
      <c r="I72" s="165"/>
      <c r="J72" s="159">
        <v>35257200.93</v>
      </c>
      <c r="K72" s="165"/>
      <c r="L72" s="168">
        <v>0</v>
      </c>
      <c r="M72" s="168"/>
      <c r="N72" s="168">
        <v>0</v>
      </c>
      <c r="O72" s="98"/>
      <c r="P72" s="98"/>
    </row>
    <row r="73" spans="1:17" ht="17.649999999999999" customHeight="1">
      <c r="A73" s="161"/>
      <c r="B73" s="95" t="s">
        <v>128</v>
      </c>
      <c r="F73" s="97">
        <v>25</v>
      </c>
      <c r="G73" s="95"/>
      <c r="H73" s="159">
        <v>123877776.5</v>
      </c>
      <c r="I73" s="165"/>
      <c r="J73" s="159">
        <v>113448183</v>
      </c>
      <c r="K73" s="165"/>
      <c r="L73" s="157">
        <v>93463524</v>
      </c>
      <c r="M73" s="165"/>
      <c r="N73" s="157">
        <v>89457528</v>
      </c>
      <c r="O73" s="98"/>
      <c r="P73" s="98"/>
    </row>
    <row r="74" spans="1:17" ht="17.649999999999999" customHeight="1">
      <c r="A74" s="161"/>
      <c r="B74" s="95" t="s">
        <v>111</v>
      </c>
      <c r="G74" s="95"/>
      <c r="H74" s="159">
        <v>1410058.99</v>
      </c>
      <c r="I74" s="165"/>
      <c r="J74" s="159">
        <v>1410058.9899999984</v>
      </c>
      <c r="K74" s="165"/>
      <c r="L74" s="169">
        <v>961647.29</v>
      </c>
      <c r="M74" s="165"/>
      <c r="N74" s="169">
        <v>961647.29</v>
      </c>
      <c r="O74" s="98"/>
      <c r="P74" s="98"/>
    </row>
    <row r="75" spans="1:17" ht="17.649999999999999" customHeight="1">
      <c r="E75" s="95" t="s">
        <v>9</v>
      </c>
      <c r="G75" s="95"/>
      <c r="H75" s="166">
        <v>952895113.25</v>
      </c>
      <c r="I75" s="165"/>
      <c r="J75" s="166">
        <v>1022575008.9300001</v>
      </c>
      <c r="K75" s="165"/>
      <c r="L75" s="170">
        <v>461409041.29000002</v>
      </c>
      <c r="M75" s="169"/>
      <c r="N75" s="170">
        <v>516050360.29000002</v>
      </c>
      <c r="O75" s="98"/>
      <c r="P75" s="98"/>
    </row>
    <row r="76" spans="1:17" ht="17.649999999999999" customHeight="1">
      <c r="A76" s="95" t="s">
        <v>10</v>
      </c>
      <c r="G76" s="95"/>
      <c r="H76" s="166">
        <v>3197219541.4500003</v>
      </c>
      <c r="I76" s="165"/>
      <c r="J76" s="166">
        <v>3589406383.0100002</v>
      </c>
      <c r="K76" s="165"/>
      <c r="L76" s="166">
        <v>2218236044.1399999</v>
      </c>
      <c r="M76" s="165"/>
      <c r="N76" s="166">
        <v>2602838275.6200004</v>
      </c>
      <c r="O76" s="98"/>
      <c r="P76" s="98"/>
    </row>
    <row r="77" spans="1:17" ht="17.649999999999999" customHeight="1">
      <c r="G77" s="95"/>
      <c r="H77" s="165"/>
      <c r="I77" s="165"/>
      <c r="J77" s="165"/>
      <c r="K77" s="165"/>
      <c r="L77" s="165"/>
      <c r="M77" s="165"/>
      <c r="N77" s="165"/>
      <c r="O77" s="161"/>
      <c r="Q77" s="98"/>
    </row>
    <row r="78" spans="1:17" ht="34.5" customHeight="1">
      <c r="G78" s="95"/>
      <c r="H78" s="165"/>
      <c r="I78" s="165"/>
      <c r="J78" s="165"/>
      <c r="K78" s="165"/>
      <c r="L78" s="165"/>
      <c r="M78" s="165"/>
      <c r="N78" s="165"/>
      <c r="O78" s="161"/>
      <c r="Q78" s="98"/>
    </row>
    <row r="79" spans="1:17" s="187" customFormat="1" ht="24" customHeight="1">
      <c r="N79" s="188" t="s">
        <v>215</v>
      </c>
    </row>
    <row r="80" spans="1:17" s="187" customFormat="1" ht="24" customHeight="1">
      <c r="N80" s="188" t="s">
        <v>216</v>
      </c>
    </row>
    <row r="81" spans="1:16" ht="24" customHeight="1">
      <c r="A81" s="232" t="s">
        <v>239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35"/>
    </row>
    <row r="82" spans="1:16" ht="24" customHeight="1">
      <c r="A82" s="227" t="s">
        <v>45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125"/>
    </row>
    <row r="83" spans="1:16" ht="24" customHeight="1">
      <c r="A83" s="227" t="s">
        <v>241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  <c r="O83" s="125"/>
    </row>
    <row r="84" spans="1:16" ht="24" customHeight="1">
      <c r="A84" s="227" t="s">
        <v>245</v>
      </c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  <c r="O84" s="125"/>
    </row>
    <row r="85" spans="1:16" ht="17.2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5"/>
    </row>
    <row r="86" spans="1:16" s="125" customFormat="1" ht="24" customHeight="1">
      <c r="A86" s="234" t="s">
        <v>11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124"/>
    </row>
    <row r="87" spans="1:16" ht="17.649999999999999" customHeight="1">
      <c r="H87" s="231" t="s">
        <v>42</v>
      </c>
      <c r="I87" s="231"/>
      <c r="J87" s="231"/>
      <c r="K87" s="231"/>
      <c r="L87" s="231"/>
      <c r="M87" s="231"/>
      <c r="N87" s="231"/>
    </row>
    <row r="88" spans="1:16" ht="17.649999999999999" customHeight="1">
      <c r="H88" s="229" t="s">
        <v>25</v>
      </c>
      <c r="I88" s="229"/>
      <c r="J88" s="229"/>
      <c r="K88" s="229"/>
      <c r="L88" s="230" t="s">
        <v>65</v>
      </c>
      <c r="M88" s="230"/>
      <c r="N88" s="230"/>
    </row>
    <row r="89" spans="1:16" ht="17.649999999999999" customHeight="1">
      <c r="H89" s="96" t="s">
        <v>214</v>
      </c>
      <c r="I89" s="96"/>
      <c r="J89" s="96" t="s">
        <v>214</v>
      </c>
      <c r="K89" s="96"/>
      <c r="L89" s="184" t="s">
        <v>214</v>
      </c>
      <c r="M89" s="184"/>
      <c r="N89" s="184" t="s">
        <v>214</v>
      </c>
    </row>
    <row r="90" spans="1:16" ht="17.649999999999999" customHeight="1">
      <c r="E90" s="228" t="s">
        <v>6</v>
      </c>
      <c r="F90" s="228"/>
      <c r="G90" s="228"/>
      <c r="H90" s="186" t="s">
        <v>242</v>
      </c>
      <c r="I90" s="127"/>
      <c r="J90" s="186" t="s">
        <v>243</v>
      </c>
      <c r="K90" s="127"/>
      <c r="L90" s="186" t="s">
        <v>242</v>
      </c>
      <c r="M90" s="127"/>
      <c r="N90" s="186" t="s">
        <v>243</v>
      </c>
    </row>
    <row r="91" spans="1:16" s="96" customFormat="1" ht="17.649999999999999" customHeight="1">
      <c r="A91" s="95" t="s">
        <v>12</v>
      </c>
      <c r="B91" s="95"/>
      <c r="C91" s="95"/>
      <c r="D91" s="95"/>
      <c r="E91" s="95"/>
      <c r="F91" s="97"/>
      <c r="H91" s="159"/>
      <c r="I91" s="159"/>
      <c r="J91" s="159"/>
      <c r="K91" s="159"/>
      <c r="L91" s="159"/>
      <c r="M91" s="159"/>
      <c r="N91" s="159"/>
    </row>
    <row r="92" spans="1:16" s="96" customFormat="1" ht="17.649999999999999" customHeight="1">
      <c r="A92" s="95"/>
      <c r="B92" s="95" t="s">
        <v>13</v>
      </c>
      <c r="C92" s="95"/>
      <c r="D92" s="95"/>
      <c r="E92" s="95"/>
      <c r="F92" s="97"/>
      <c r="H92" s="159"/>
      <c r="I92" s="159"/>
      <c r="J92" s="159"/>
      <c r="K92" s="159"/>
      <c r="L92" s="159"/>
      <c r="M92" s="159"/>
      <c r="N92" s="159"/>
    </row>
    <row r="93" spans="1:16" ht="17.649999999999999" customHeight="1">
      <c r="C93" s="95" t="s">
        <v>14</v>
      </c>
      <c r="H93" s="165"/>
      <c r="I93" s="165"/>
      <c r="J93" s="165"/>
      <c r="K93" s="165"/>
      <c r="L93" s="165"/>
      <c r="M93" s="165"/>
      <c r="N93" s="165"/>
    </row>
    <row r="94" spans="1:16" ht="17.649999999999999" customHeight="1" thickBot="1">
      <c r="D94" s="95" t="s">
        <v>203</v>
      </c>
      <c r="H94" s="171">
        <v>407112500</v>
      </c>
      <c r="I94" s="165"/>
      <c r="J94" s="171">
        <v>407112500</v>
      </c>
      <c r="K94" s="165"/>
      <c r="L94" s="172">
        <v>407112500</v>
      </c>
      <c r="M94" s="165"/>
      <c r="N94" s="172">
        <v>407112500</v>
      </c>
      <c r="O94" s="98"/>
      <c r="P94" s="98"/>
    </row>
    <row r="95" spans="1:16" ht="17.649999999999999" customHeight="1" thickTop="1">
      <c r="C95" s="95" t="s">
        <v>32</v>
      </c>
      <c r="H95" s="168"/>
      <c r="I95" s="165"/>
      <c r="J95" s="168"/>
      <c r="K95" s="165"/>
      <c r="L95" s="165"/>
      <c r="M95" s="165"/>
      <c r="N95" s="165"/>
      <c r="O95" s="98"/>
      <c r="P95" s="98"/>
    </row>
    <row r="96" spans="1:16" ht="17.649999999999999" customHeight="1">
      <c r="D96" s="95" t="s">
        <v>203</v>
      </c>
      <c r="H96" s="98">
        <v>407112500</v>
      </c>
      <c r="I96" s="165"/>
      <c r="J96" s="98">
        <v>407112500</v>
      </c>
      <c r="K96" s="165"/>
      <c r="L96" s="98">
        <v>407112500</v>
      </c>
      <c r="M96" s="98"/>
      <c r="N96" s="98">
        <v>407112500</v>
      </c>
      <c r="O96" s="98"/>
      <c r="P96" s="98"/>
    </row>
    <row r="97" spans="1:16" ht="17.649999999999999" customHeight="1">
      <c r="C97" s="95" t="s">
        <v>48</v>
      </c>
      <c r="H97" s="98">
        <v>124800000.00000006</v>
      </c>
      <c r="I97" s="165"/>
      <c r="J97" s="98">
        <v>124800000</v>
      </c>
      <c r="K97" s="165"/>
      <c r="L97" s="98">
        <v>686848531.96000004</v>
      </c>
      <c r="M97" s="98"/>
      <c r="N97" s="98">
        <v>686848531.96000004</v>
      </c>
      <c r="O97" s="98"/>
      <c r="P97" s="98"/>
    </row>
    <row r="98" spans="1:16" ht="17.649999999999999" customHeight="1">
      <c r="B98" s="95" t="s">
        <v>37</v>
      </c>
      <c r="H98" s="159"/>
      <c r="I98" s="98"/>
      <c r="J98" s="159"/>
      <c r="K98" s="98"/>
      <c r="L98" s="95"/>
      <c r="M98" s="95"/>
      <c r="N98" s="95"/>
      <c r="O98" s="98"/>
      <c r="P98" s="98"/>
    </row>
    <row r="99" spans="1:16" ht="17.649999999999999" customHeight="1">
      <c r="C99" s="95" t="s">
        <v>15</v>
      </c>
      <c r="H99" s="159"/>
      <c r="I99" s="98"/>
      <c r="J99" s="159"/>
      <c r="K99" s="98"/>
      <c r="L99" s="95"/>
      <c r="M99" s="95"/>
      <c r="N99" s="95"/>
      <c r="O99" s="98"/>
      <c r="P99" s="98"/>
    </row>
    <row r="100" spans="1:16" ht="17.649999999999999" customHeight="1">
      <c r="E100" s="95" t="s">
        <v>16</v>
      </c>
      <c r="H100" s="165">
        <v>81686666</v>
      </c>
      <c r="I100" s="165"/>
      <c r="J100" s="173">
        <v>81686666</v>
      </c>
      <c r="K100" s="165"/>
      <c r="L100" s="165">
        <v>81686666</v>
      </c>
      <c r="M100" s="165"/>
      <c r="N100" s="165">
        <v>81686666</v>
      </c>
      <c r="O100" s="98"/>
      <c r="P100" s="98"/>
    </row>
    <row r="101" spans="1:16" ht="17.649999999999999" customHeight="1">
      <c r="C101" s="95" t="s">
        <v>38</v>
      </c>
      <c r="H101" s="165">
        <v>3936207698.6100001</v>
      </c>
      <c r="I101" s="165"/>
      <c r="J101" s="165">
        <v>3908617368.4299998</v>
      </c>
      <c r="K101" s="165"/>
      <c r="L101" s="98">
        <v>695788864.23999989</v>
      </c>
      <c r="M101" s="173"/>
      <c r="N101" s="98">
        <v>676697468.55999994</v>
      </c>
      <c r="O101" s="98"/>
      <c r="P101" s="98"/>
    </row>
    <row r="102" spans="1:16" ht="17.649999999999999" customHeight="1">
      <c r="B102" s="95" t="s">
        <v>82</v>
      </c>
      <c r="H102" s="173">
        <v>-21004561.870000001</v>
      </c>
      <c r="I102" s="98"/>
      <c r="J102" s="173">
        <v>-22992292.399999999</v>
      </c>
      <c r="K102" s="98"/>
      <c r="L102" s="174">
        <v>0</v>
      </c>
      <c r="M102" s="168"/>
      <c r="N102" s="174">
        <v>0</v>
      </c>
      <c r="O102" s="98"/>
      <c r="P102" s="98"/>
    </row>
    <row r="103" spans="1:16" ht="17.649999999999999" customHeight="1">
      <c r="B103" s="95" t="s">
        <v>83</v>
      </c>
      <c r="H103" s="175">
        <v>4528802302.7399998</v>
      </c>
      <c r="I103" s="165"/>
      <c r="J103" s="175">
        <v>4499224242.0299997</v>
      </c>
      <c r="K103" s="165"/>
      <c r="L103" s="165">
        <v>1871436562.2</v>
      </c>
      <c r="M103" s="165"/>
      <c r="N103" s="165">
        <v>1852345166.52</v>
      </c>
      <c r="O103" s="98"/>
      <c r="P103" s="98"/>
    </row>
    <row r="104" spans="1:16" ht="17.649999999999999" customHeight="1">
      <c r="B104" s="95" t="s">
        <v>84</v>
      </c>
      <c r="H104" s="98">
        <v>61852947.560000002</v>
      </c>
      <c r="I104" s="165"/>
      <c r="J104" s="98">
        <v>64139411.229999997</v>
      </c>
      <c r="K104" s="165"/>
      <c r="L104" s="174">
        <v>0</v>
      </c>
      <c r="M104" s="168"/>
      <c r="N104" s="174">
        <v>0</v>
      </c>
      <c r="O104" s="98"/>
      <c r="P104" s="98"/>
    </row>
    <row r="105" spans="1:16" ht="17.649999999999999" customHeight="1">
      <c r="C105" s="95" t="s">
        <v>17</v>
      </c>
      <c r="G105" s="95"/>
      <c r="H105" s="177">
        <v>4590655250.3000002</v>
      </c>
      <c r="I105" s="165"/>
      <c r="J105" s="177">
        <v>4563363653.2599993</v>
      </c>
      <c r="K105" s="165"/>
      <c r="L105" s="165">
        <v>1871436562.2</v>
      </c>
      <c r="M105" s="165"/>
      <c r="N105" s="165">
        <v>1852345166.52</v>
      </c>
      <c r="O105" s="98"/>
      <c r="P105" s="98"/>
    </row>
    <row r="106" spans="1:16" ht="17.649999999999999" customHeight="1" thickBot="1">
      <c r="A106" s="95" t="s">
        <v>18</v>
      </c>
      <c r="H106" s="176">
        <v>7787874791.75</v>
      </c>
      <c r="I106" s="165"/>
      <c r="J106" s="176">
        <v>8152770036.2699995</v>
      </c>
      <c r="K106" s="165"/>
      <c r="L106" s="176">
        <v>4089672606.3400002</v>
      </c>
      <c r="M106" s="165"/>
      <c r="N106" s="176">
        <v>4455183442.1400003</v>
      </c>
      <c r="O106" s="98"/>
      <c r="P106" s="98"/>
    </row>
    <row r="107" spans="1:16" ht="17.649999999999999" customHeight="1" thickTop="1">
      <c r="H107" s="98"/>
      <c r="I107" s="165"/>
      <c r="J107" s="98"/>
      <c r="K107" s="165"/>
      <c r="L107" s="98"/>
      <c r="M107" s="98"/>
      <c r="N107" s="98"/>
    </row>
    <row r="108" spans="1:16" ht="17.649999999999999" customHeight="1">
      <c r="H108" s="169"/>
      <c r="I108" s="165"/>
      <c r="J108" s="168"/>
      <c r="K108" s="165"/>
      <c r="L108" s="98"/>
      <c r="M108" s="165"/>
      <c r="N108" s="165"/>
    </row>
    <row r="109" spans="1:16" ht="17.649999999999999" customHeight="1">
      <c r="I109" s="165"/>
      <c r="J109" s="98"/>
      <c r="K109" s="165"/>
      <c r="L109" s="98"/>
      <c r="M109" s="98"/>
      <c r="N109" s="98"/>
    </row>
    <row r="110" spans="1:16" ht="17.649999999999999" customHeight="1">
      <c r="H110" s="98"/>
      <c r="I110" s="165"/>
      <c r="J110" s="165"/>
      <c r="K110" s="165"/>
      <c r="L110" s="165"/>
      <c r="M110" s="165"/>
      <c r="N110" s="165"/>
    </row>
    <row r="112" spans="1:16" ht="24" customHeight="1">
      <c r="O112" s="15"/>
      <c r="P112" s="98"/>
    </row>
  </sheetData>
  <mergeCells count="27">
    <mergeCell ref="E90:G90"/>
    <mergeCell ref="E51:G51"/>
    <mergeCell ref="H10:K10"/>
    <mergeCell ref="A3:N3"/>
    <mergeCell ref="A4:N4"/>
    <mergeCell ref="L10:N10"/>
    <mergeCell ref="H9:N9"/>
    <mergeCell ref="A5:N5"/>
    <mergeCell ref="A8:N8"/>
    <mergeCell ref="A6:N6"/>
    <mergeCell ref="H48:N48"/>
    <mergeCell ref="H49:K49"/>
    <mergeCell ref="L49:N49"/>
    <mergeCell ref="A44:N44"/>
    <mergeCell ref="A42:N42"/>
    <mergeCell ref="A47:N47"/>
    <mergeCell ref="A45:N45"/>
    <mergeCell ref="E12:G12"/>
    <mergeCell ref="H88:K88"/>
    <mergeCell ref="L88:N88"/>
    <mergeCell ref="H87:N87"/>
    <mergeCell ref="A81:N81"/>
    <mergeCell ref="A82:N82"/>
    <mergeCell ref="A83:N83"/>
    <mergeCell ref="A84:N84"/>
    <mergeCell ref="A86:N86"/>
    <mergeCell ref="A43:N43"/>
  </mergeCells>
  <phoneticPr fontId="0" type="noConversion"/>
  <pageMargins left="0.98425196850393704" right="0.59055118110236227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3" man="1"/>
    <brk id="7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3138-6E13-4B57-BC59-662B00EF2B7A}">
  <dimension ref="A1:T85"/>
  <sheetViews>
    <sheetView view="pageBreakPreview" zoomScaleNormal="100" zoomScaleSheetLayoutView="100" workbookViewId="0"/>
  </sheetViews>
  <sheetFormatPr defaultColWidth="9.140625" defaultRowHeight="16.5"/>
  <cols>
    <col min="1" max="3" width="1.140625" style="92" customWidth="1"/>
    <col min="4" max="4" width="35.140625" style="92" customWidth="1"/>
    <col min="5" max="5" width="2.7109375" style="92" customWidth="1"/>
    <col min="6" max="6" width="0.42578125" style="92" customWidth="1"/>
    <col min="7" max="7" width="12.7109375" style="92" customWidth="1"/>
    <col min="8" max="8" width="0.5703125" style="92" customWidth="1"/>
    <col min="9" max="9" width="12.7109375" style="92" customWidth="1"/>
    <col min="10" max="10" width="0.5703125" style="92" customWidth="1"/>
    <col min="11" max="11" width="12.7109375" style="92" customWidth="1"/>
    <col min="12" max="12" width="0.5703125" style="92" customWidth="1"/>
    <col min="13" max="13" width="13.5703125" style="92" customWidth="1"/>
    <col min="14" max="14" width="13.42578125" style="92" bestFit="1" customWidth="1"/>
    <col min="15" max="15" width="13" style="92" bestFit="1" customWidth="1"/>
    <col min="16" max="16" width="11" style="92" bestFit="1" customWidth="1"/>
    <col min="17" max="17" width="9.140625" style="92"/>
    <col min="18" max="18" width="10.85546875" style="92" bestFit="1" customWidth="1"/>
    <col min="19" max="20" width="12.5703125" style="92" bestFit="1" customWidth="1"/>
    <col min="21" max="16384" width="9.140625" style="92"/>
  </cols>
  <sheetData>
    <row r="1" spans="1:16" s="187" customFormat="1" ht="24" customHeight="1">
      <c r="A1" s="209"/>
      <c r="M1" s="188" t="s">
        <v>215</v>
      </c>
    </row>
    <row r="2" spans="1:16" s="187" customFormat="1" ht="24" customHeight="1">
      <c r="M2" s="188" t="s">
        <v>216</v>
      </c>
    </row>
    <row r="3" spans="1:16" ht="24" customHeight="1">
      <c r="A3" s="232" t="s">
        <v>217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6" s="94" customFormat="1" ht="24" customHeight="1">
      <c r="A4" s="244" t="s">
        <v>45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6" s="94" customFormat="1" ht="24" customHeight="1">
      <c r="A5" s="244" t="s">
        <v>80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</row>
    <row r="6" spans="1:16" s="94" customFormat="1" ht="24" customHeight="1">
      <c r="A6" s="244" t="s">
        <v>247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6" s="94" customFormat="1" ht="17.100000000000001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6" s="95" customFormat="1" ht="19.149999999999999" customHeight="1">
      <c r="F8" s="96"/>
      <c r="G8" s="243" t="s">
        <v>42</v>
      </c>
      <c r="H8" s="243"/>
      <c r="I8" s="243"/>
      <c r="J8" s="243"/>
      <c r="K8" s="243"/>
      <c r="L8" s="243"/>
      <c r="M8" s="243"/>
    </row>
    <row r="9" spans="1:16" s="95" customFormat="1" ht="19.149999999999999" customHeight="1">
      <c r="F9" s="96"/>
      <c r="G9" s="243" t="s">
        <v>25</v>
      </c>
      <c r="H9" s="243"/>
      <c r="I9" s="243"/>
      <c r="K9" s="243" t="s">
        <v>65</v>
      </c>
      <c r="L9" s="243"/>
      <c r="M9" s="243"/>
    </row>
    <row r="10" spans="1:16" s="95" customFormat="1" ht="19.149999999999999" customHeight="1">
      <c r="A10" s="96"/>
      <c r="B10" s="96"/>
      <c r="C10" s="96"/>
      <c r="D10" s="228" t="s">
        <v>6</v>
      </c>
      <c r="E10" s="228"/>
      <c r="F10" s="228"/>
      <c r="G10" s="185">
        <v>2569</v>
      </c>
      <c r="H10" s="127"/>
      <c r="I10" s="185">
        <v>2568</v>
      </c>
      <c r="J10" s="127"/>
      <c r="K10" s="185">
        <v>2569</v>
      </c>
      <c r="L10" s="127"/>
      <c r="M10" s="185">
        <v>2568</v>
      </c>
      <c r="P10" s="98"/>
    </row>
    <row r="11" spans="1:16" s="95" customFormat="1" ht="19.149999999999999" customHeight="1">
      <c r="A11" s="95" t="s">
        <v>19</v>
      </c>
      <c r="F11" s="96"/>
      <c r="G11" s="189"/>
      <c r="H11" s="189"/>
      <c r="I11" s="189"/>
      <c r="J11" s="189"/>
      <c r="K11" s="189"/>
      <c r="L11" s="189"/>
      <c r="M11" s="189"/>
    </row>
    <row r="12" spans="1:16" s="95" customFormat="1" ht="19.149999999999999" customHeight="1">
      <c r="B12" s="95" t="s">
        <v>33</v>
      </c>
      <c r="E12" s="95">
        <v>33</v>
      </c>
      <c r="G12" s="15">
        <v>607570543.23000002</v>
      </c>
      <c r="H12" s="190"/>
      <c r="I12" s="15">
        <v>621065849.06999993</v>
      </c>
      <c r="J12" s="190"/>
      <c r="K12" s="15">
        <v>473258750.47999996</v>
      </c>
      <c r="L12" s="190"/>
      <c r="M12" s="15">
        <v>474177517.17999995</v>
      </c>
      <c r="N12" s="98"/>
      <c r="O12" s="98"/>
    </row>
    <row r="13" spans="1:16" s="95" customFormat="1" ht="19.149999999999999" customHeight="1">
      <c r="B13" s="95" t="s">
        <v>20</v>
      </c>
      <c r="E13" s="95">
        <v>33</v>
      </c>
      <c r="F13" s="96"/>
      <c r="G13" s="38">
        <v>13661769.279999999</v>
      </c>
      <c r="H13" s="190"/>
      <c r="I13" s="38">
        <v>7934547.3700000001</v>
      </c>
      <c r="J13" s="190"/>
      <c r="K13" s="38">
        <v>6533541.4400000004</v>
      </c>
      <c r="L13" s="190"/>
      <c r="M13" s="38">
        <v>5208662.169999999</v>
      </c>
      <c r="N13" s="98"/>
      <c r="O13" s="98"/>
    </row>
    <row r="14" spans="1:16" s="95" customFormat="1" ht="19.149999999999999" customHeight="1">
      <c r="D14" s="95" t="s">
        <v>21</v>
      </c>
      <c r="E14" s="97"/>
      <c r="G14" s="38">
        <v>621232312.50999999</v>
      </c>
      <c r="H14" s="190"/>
      <c r="I14" s="38">
        <v>629000396.44000006</v>
      </c>
      <c r="J14" s="190"/>
      <c r="K14" s="38">
        <v>479792291.91999996</v>
      </c>
      <c r="L14" s="190">
        <v>40320000</v>
      </c>
      <c r="M14" s="38">
        <v>479386179.3499999</v>
      </c>
      <c r="N14" s="98"/>
      <c r="O14" s="98"/>
    </row>
    <row r="15" spans="1:16" s="95" customFormat="1" ht="19.149999999999999" customHeight="1">
      <c r="A15" s="95" t="s">
        <v>22</v>
      </c>
      <c r="E15" s="97"/>
      <c r="F15" s="96"/>
      <c r="G15" s="15"/>
      <c r="H15" s="190"/>
      <c r="I15" s="15"/>
      <c r="J15" s="190"/>
      <c r="K15" s="15"/>
      <c r="L15" s="190"/>
      <c r="M15" s="15"/>
      <c r="N15" s="98"/>
      <c r="O15" s="98"/>
    </row>
    <row r="16" spans="1:16" s="95" customFormat="1" ht="19.149999999999999" customHeight="1">
      <c r="B16" s="95" t="s">
        <v>34</v>
      </c>
      <c r="E16" s="95">
        <v>33</v>
      </c>
      <c r="G16" s="15">
        <v>508518995.30000001</v>
      </c>
      <c r="H16" s="190"/>
      <c r="I16" s="15">
        <v>514868606.75999987</v>
      </c>
      <c r="J16" s="190"/>
      <c r="K16" s="15">
        <v>380729197.63</v>
      </c>
      <c r="L16" s="190"/>
      <c r="M16" s="15">
        <v>387319661.36999995</v>
      </c>
      <c r="N16" s="98"/>
      <c r="O16" s="98"/>
    </row>
    <row r="17" spans="1:15" s="95" customFormat="1" ht="19.149999999999999" customHeight="1">
      <c r="B17" s="95" t="s">
        <v>49</v>
      </c>
      <c r="E17" s="95">
        <v>33</v>
      </c>
      <c r="F17" s="96"/>
      <c r="G17" s="38">
        <v>80929157.569999993</v>
      </c>
      <c r="H17" s="190"/>
      <c r="I17" s="38">
        <v>79308911.180000007</v>
      </c>
      <c r="J17" s="190"/>
      <c r="K17" s="38">
        <v>62483133.119999997</v>
      </c>
      <c r="L17" s="190"/>
      <c r="M17" s="15">
        <v>61380109.209999993</v>
      </c>
      <c r="N17" s="98"/>
      <c r="O17" s="98"/>
    </row>
    <row r="18" spans="1:15" s="95" customFormat="1" ht="19.149999999999999" customHeight="1">
      <c r="D18" s="95" t="s">
        <v>23</v>
      </c>
      <c r="E18" s="97"/>
      <c r="F18" s="96"/>
      <c r="G18" s="38">
        <v>589448152.87</v>
      </c>
      <c r="H18" s="190"/>
      <c r="I18" s="38">
        <v>594177517.93999982</v>
      </c>
      <c r="J18" s="190"/>
      <c r="K18" s="38">
        <v>443212330.75</v>
      </c>
      <c r="L18" s="190"/>
      <c r="M18" s="36">
        <v>448699770.57999992</v>
      </c>
      <c r="N18" s="98"/>
      <c r="O18" s="98"/>
    </row>
    <row r="19" spans="1:15" s="95" customFormat="1" ht="19.149999999999999" customHeight="1">
      <c r="A19" s="95" t="s">
        <v>131</v>
      </c>
      <c r="E19" s="97"/>
      <c r="F19" s="96"/>
      <c r="G19" s="165">
        <v>31784159.640000001</v>
      </c>
      <c r="H19" s="190"/>
      <c r="I19" s="165">
        <v>34822878.5</v>
      </c>
      <c r="J19" s="190"/>
      <c r="K19" s="165">
        <v>36579961.169999957</v>
      </c>
      <c r="L19" s="190"/>
      <c r="M19" s="15">
        <v>30686408.769999981</v>
      </c>
      <c r="N19" s="98"/>
      <c r="O19" s="98"/>
    </row>
    <row r="20" spans="1:15" s="95" customFormat="1" ht="19.149999999999999" customHeight="1">
      <c r="A20" s="95" t="s">
        <v>85</v>
      </c>
      <c r="E20" s="95">
        <v>33</v>
      </c>
      <c r="F20" s="96"/>
      <c r="G20" s="37">
        <v>20976676.25</v>
      </c>
      <c r="H20" s="190"/>
      <c r="I20" s="37">
        <v>25448669.820000008</v>
      </c>
      <c r="J20" s="190"/>
      <c r="K20" s="37">
        <v>13620931.25</v>
      </c>
      <c r="L20" s="190"/>
      <c r="M20" s="37">
        <v>16437672.77</v>
      </c>
      <c r="N20" s="98"/>
      <c r="O20" s="98"/>
    </row>
    <row r="21" spans="1:15" s="95" customFormat="1" ht="19.149999999999999" customHeight="1">
      <c r="A21" s="95" t="s">
        <v>248</v>
      </c>
      <c r="E21" s="97">
        <v>11</v>
      </c>
      <c r="F21" s="96"/>
      <c r="G21" s="194">
        <v>21688544.490000002</v>
      </c>
      <c r="H21" s="190"/>
      <c r="I21" s="194">
        <v>-2775624.8600000013</v>
      </c>
      <c r="J21" s="190"/>
      <c r="K21" s="191">
        <v>0</v>
      </c>
      <c r="L21" s="190"/>
      <c r="M21" s="191">
        <v>0</v>
      </c>
      <c r="N21" s="98"/>
      <c r="O21" s="98"/>
    </row>
    <row r="22" spans="1:15" s="95" customFormat="1" ht="19.149999999999999" customHeight="1">
      <c r="A22" s="95" t="s">
        <v>106</v>
      </c>
      <c r="E22" s="97"/>
      <c r="F22" s="96"/>
      <c r="G22" s="15">
        <v>32496027.879999999</v>
      </c>
      <c r="H22" s="190"/>
      <c r="I22" s="15">
        <v>6598583.8200000003</v>
      </c>
      <c r="J22" s="190"/>
      <c r="K22" s="15">
        <v>22959029.919999957</v>
      </c>
      <c r="L22" s="190"/>
      <c r="M22" s="192">
        <v>14248735.999999981</v>
      </c>
      <c r="N22" s="98"/>
      <c r="O22" s="98"/>
    </row>
    <row r="23" spans="1:15" s="95" customFormat="1" ht="19.149999999999999" customHeight="1">
      <c r="A23" s="95" t="s">
        <v>107</v>
      </c>
      <c r="E23" s="97">
        <v>27</v>
      </c>
      <c r="F23" s="96"/>
      <c r="G23" s="38">
        <v>3261847.13</v>
      </c>
      <c r="H23" s="190"/>
      <c r="I23" s="38">
        <v>2154043.7000000011</v>
      </c>
      <c r="J23" s="190"/>
      <c r="K23" s="38">
        <v>3867634.24</v>
      </c>
      <c r="L23" s="190"/>
      <c r="M23" s="38">
        <v>2444223.0499999998</v>
      </c>
      <c r="N23" s="98"/>
      <c r="O23" s="98"/>
    </row>
    <row r="24" spans="1:15" s="95" customFormat="1" ht="19.149999999999999" customHeight="1">
      <c r="A24" s="95" t="s">
        <v>258</v>
      </c>
      <c r="E24" s="97"/>
      <c r="F24" s="96"/>
      <c r="G24" s="37">
        <v>29234180.75</v>
      </c>
      <c r="H24" s="190"/>
      <c r="I24" s="37">
        <v>4444540.12</v>
      </c>
      <c r="J24" s="190"/>
      <c r="K24" s="37">
        <v>19091395.679999955</v>
      </c>
      <c r="L24" s="190"/>
      <c r="M24" s="220">
        <v>11804512.949999981</v>
      </c>
      <c r="N24" s="98"/>
      <c r="O24" s="98"/>
    </row>
    <row r="25" spans="1:15" s="95" customFormat="1" ht="19.149999999999999" customHeight="1">
      <c r="A25" s="95" t="s">
        <v>259</v>
      </c>
      <c r="E25" s="97"/>
      <c r="F25" s="96"/>
      <c r="G25" s="211">
        <v>0</v>
      </c>
      <c r="H25" s="190"/>
      <c r="I25" s="221">
        <v>74683224.980000004</v>
      </c>
      <c r="J25" s="190"/>
      <c r="K25" s="211">
        <v>0</v>
      </c>
      <c r="L25" s="190"/>
      <c r="M25" s="211">
        <v>0</v>
      </c>
      <c r="N25" s="98"/>
      <c r="O25" s="98"/>
    </row>
    <row r="26" spans="1:15" s="95" customFormat="1" ht="19.149999999999999" customHeight="1">
      <c r="A26" s="95" t="s">
        <v>233</v>
      </c>
      <c r="E26" s="97"/>
      <c r="F26" s="96"/>
      <c r="G26" s="222">
        <v>29234180.75</v>
      </c>
      <c r="H26" s="190"/>
      <c r="I26" s="222">
        <v>79127765.099999994</v>
      </c>
      <c r="J26" s="212"/>
      <c r="K26" s="222">
        <v>19091395.68</v>
      </c>
      <c r="L26" s="212"/>
      <c r="M26" s="222">
        <v>11804512.949999999</v>
      </c>
      <c r="N26" s="98"/>
      <c r="O26" s="98"/>
    </row>
    <row r="27" spans="1:15" s="95" customFormat="1" ht="19.149999999999999" customHeight="1">
      <c r="A27" s="95" t="s">
        <v>144</v>
      </c>
      <c r="E27" s="97"/>
      <c r="F27" s="96"/>
      <c r="G27" s="165"/>
      <c r="H27" s="190"/>
      <c r="I27" s="165"/>
      <c r="J27" s="190"/>
      <c r="K27" s="15"/>
      <c r="L27" s="190"/>
      <c r="M27" s="15"/>
      <c r="O27" s="101"/>
    </row>
    <row r="28" spans="1:15" s="95" customFormat="1" ht="19.149999999999999" customHeight="1">
      <c r="A28" s="95" t="s">
        <v>138</v>
      </c>
      <c r="E28" s="97"/>
      <c r="F28" s="96"/>
      <c r="G28" s="165"/>
      <c r="H28" s="190"/>
      <c r="I28" s="165"/>
      <c r="J28" s="190"/>
      <c r="K28" s="15"/>
      <c r="L28" s="190"/>
      <c r="M28" s="15"/>
      <c r="O28" s="101"/>
    </row>
    <row r="29" spans="1:15" s="95" customFormat="1" ht="19.149999999999999" customHeight="1">
      <c r="B29" s="95" t="s">
        <v>270</v>
      </c>
      <c r="E29" s="97">
        <v>25</v>
      </c>
      <c r="F29" s="96"/>
      <c r="G29" s="192">
        <v>-5743005</v>
      </c>
      <c r="H29" s="190"/>
      <c r="I29" s="210">
        <v>0</v>
      </c>
      <c r="J29" s="190"/>
      <c r="K29" s="210">
        <v>0</v>
      </c>
      <c r="L29" s="190"/>
      <c r="M29" s="210">
        <v>0</v>
      </c>
      <c r="O29" s="101"/>
    </row>
    <row r="30" spans="1:15" s="95" customFormat="1" ht="19.149999999999999" customHeight="1">
      <c r="B30" s="95" t="s">
        <v>145</v>
      </c>
      <c r="E30" s="97"/>
      <c r="F30" s="96"/>
      <c r="G30" s="165"/>
      <c r="H30" s="190"/>
      <c r="I30" s="165"/>
      <c r="J30" s="190"/>
      <c r="K30" s="15"/>
      <c r="L30" s="190"/>
      <c r="M30" s="15"/>
      <c r="O30" s="101"/>
    </row>
    <row r="31" spans="1:15" s="95" customFormat="1" ht="19.149999999999999" customHeight="1">
      <c r="C31" s="95" t="s">
        <v>146</v>
      </c>
      <c r="E31" s="97">
        <v>27</v>
      </c>
      <c r="F31" s="96"/>
      <c r="G31" s="212">
        <v>1148601</v>
      </c>
      <c r="H31" s="190"/>
      <c r="I31" s="210">
        <v>0</v>
      </c>
      <c r="J31" s="190"/>
      <c r="K31" s="210">
        <v>0</v>
      </c>
      <c r="L31" s="190"/>
      <c r="M31" s="210">
        <v>0</v>
      </c>
      <c r="O31" s="101"/>
    </row>
    <row r="32" spans="1:15" s="95" customFormat="1" ht="19.149999999999999" customHeight="1">
      <c r="B32" s="95" t="s">
        <v>256</v>
      </c>
      <c r="E32" s="97">
        <v>11</v>
      </c>
      <c r="F32" s="96"/>
      <c r="G32" s="213">
        <v>2651820.29</v>
      </c>
      <c r="H32" s="190"/>
      <c r="I32" s="211">
        <v>0</v>
      </c>
      <c r="J32" s="190"/>
      <c r="K32" s="211">
        <v>0</v>
      </c>
      <c r="L32" s="190"/>
      <c r="M32" s="211">
        <v>0</v>
      </c>
      <c r="O32" s="101"/>
    </row>
    <row r="33" spans="1:20" s="95" customFormat="1" ht="19.149999999999999" customHeight="1">
      <c r="A33" s="95" t="s">
        <v>218</v>
      </c>
      <c r="E33" s="97"/>
      <c r="F33" s="96"/>
      <c r="G33" s="193">
        <v>-1942583.71</v>
      </c>
      <c r="H33" s="190"/>
      <c r="I33" s="223">
        <v>0</v>
      </c>
      <c r="J33" s="190"/>
      <c r="K33" s="223">
        <v>0</v>
      </c>
      <c r="L33" s="190"/>
      <c r="M33" s="223">
        <v>0</v>
      </c>
      <c r="N33" s="98"/>
      <c r="O33" s="98"/>
      <c r="R33" s="214"/>
      <c r="S33" s="214"/>
      <c r="T33" s="214"/>
    </row>
    <row r="34" spans="1:20" s="95" customFormat="1" ht="19.149999999999999" customHeight="1">
      <c r="A34" s="95" t="s">
        <v>271</v>
      </c>
      <c r="E34" s="97"/>
      <c r="F34" s="96"/>
      <c r="G34" s="192">
        <v>-1942583.71</v>
      </c>
      <c r="H34" s="190"/>
      <c r="I34" s="210">
        <v>0</v>
      </c>
      <c r="J34" s="190"/>
      <c r="K34" s="210">
        <v>0</v>
      </c>
      <c r="L34" s="190"/>
      <c r="M34" s="210">
        <v>0</v>
      </c>
      <c r="N34" s="98"/>
      <c r="O34" s="98"/>
    </row>
    <row r="35" spans="1:20" s="95" customFormat="1" ht="19.149999999999999" customHeight="1">
      <c r="A35" s="95" t="s">
        <v>272</v>
      </c>
      <c r="E35" s="97"/>
      <c r="F35" s="96"/>
      <c r="G35" s="211">
        <v>0</v>
      </c>
      <c r="H35" s="190"/>
      <c r="I35" s="194">
        <v>-311635778.43000001</v>
      </c>
      <c r="J35" s="190"/>
      <c r="K35" s="211">
        <v>0</v>
      </c>
      <c r="L35" s="190"/>
      <c r="M35" s="211">
        <v>0</v>
      </c>
      <c r="N35" s="98"/>
      <c r="O35" s="98"/>
    </row>
    <row r="36" spans="1:20" s="95" customFormat="1" ht="19.149999999999999" customHeight="1" thickBot="1">
      <c r="A36" s="95" t="s">
        <v>273</v>
      </c>
      <c r="G36" s="215">
        <v>27291597.039999999</v>
      </c>
      <c r="H36" s="165"/>
      <c r="I36" s="215">
        <v>-232508013.33000001</v>
      </c>
      <c r="J36" s="165"/>
      <c r="K36" s="172">
        <v>19091395.679999955</v>
      </c>
      <c r="L36" s="165"/>
      <c r="M36" s="172">
        <v>11804512.949999981</v>
      </c>
      <c r="N36" s="98"/>
      <c r="O36" s="98"/>
      <c r="R36" s="214"/>
      <c r="S36" s="214"/>
      <c r="T36" s="214"/>
    </row>
    <row r="37" spans="1:20" s="95" customFormat="1" ht="19.149999999999999" customHeight="1" thickTop="1">
      <c r="G37" s="165"/>
      <c r="H37" s="165"/>
      <c r="I37" s="165"/>
      <c r="J37" s="165"/>
      <c r="K37" s="165"/>
      <c r="L37" s="165"/>
      <c r="M37" s="165"/>
      <c r="N37" s="165"/>
      <c r="O37" s="101"/>
      <c r="R37" s="214"/>
      <c r="S37" s="214"/>
      <c r="T37" s="214"/>
    </row>
    <row r="38" spans="1:20" s="187" customFormat="1" ht="24" customHeight="1">
      <c r="M38" s="188" t="s">
        <v>215</v>
      </c>
    </row>
    <row r="39" spans="1:20" s="187" customFormat="1" ht="24" customHeight="1">
      <c r="M39" s="188" t="s">
        <v>216</v>
      </c>
    </row>
    <row r="40" spans="1:20" ht="24" customHeight="1">
      <c r="A40" s="232" t="s">
        <v>210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</row>
    <row r="41" spans="1:20" s="94" customFormat="1" ht="24" customHeight="1">
      <c r="A41" s="244" t="s">
        <v>45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20" s="94" customFormat="1" ht="24" customHeight="1">
      <c r="A42" s="244" t="s">
        <v>79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</row>
    <row r="43" spans="1:20" s="94" customFormat="1" ht="24" customHeight="1">
      <c r="A43" s="244" t="s">
        <v>247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</row>
    <row r="44" spans="1:20" s="94" customFormat="1" ht="17.100000000000001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20" s="95" customFormat="1" ht="19.149999999999999" customHeight="1">
      <c r="F45" s="96"/>
      <c r="G45" s="243" t="s">
        <v>42</v>
      </c>
      <c r="H45" s="243"/>
      <c r="I45" s="243"/>
      <c r="J45" s="243"/>
      <c r="K45" s="243"/>
      <c r="L45" s="243"/>
      <c r="M45" s="243"/>
    </row>
    <row r="46" spans="1:20" s="95" customFormat="1" ht="19.149999999999999" customHeight="1">
      <c r="A46" s="96"/>
      <c r="B46" s="96"/>
      <c r="C46" s="96"/>
      <c r="D46" s="96"/>
      <c r="F46" s="96"/>
      <c r="G46" s="243" t="s">
        <v>25</v>
      </c>
      <c r="H46" s="243"/>
      <c r="I46" s="243"/>
      <c r="K46" s="243" t="s">
        <v>65</v>
      </c>
      <c r="L46" s="243"/>
      <c r="M46" s="243"/>
    </row>
    <row r="47" spans="1:20" s="95" customFormat="1" ht="19.149999999999999" customHeight="1">
      <c r="A47" s="96"/>
      <c r="B47" s="96"/>
      <c r="C47" s="96"/>
      <c r="D47" s="228" t="s">
        <v>6</v>
      </c>
      <c r="E47" s="228"/>
      <c r="F47" s="228"/>
      <c r="G47" s="185">
        <v>2569</v>
      </c>
      <c r="H47" s="127"/>
      <c r="I47" s="185">
        <v>2568</v>
      </c>
      <c r="J47" s="127"/>
      <c r="K47" s="185">
        <v>2569</v>
      </c>
      <c r="L47" s="127"/>
      <c r="M47" s="185">
        <v>2568</v>
      </c>
    </row>
    <row r="48" spans="1:20" s="95" customFormat="1" ht="19.149999999999999" customHeight="1">
      <c r="A48" s="95" t="s">
        <v>240</v>
      </c>
      <c r="F48" s="96"/>
      <c r="G48" s="190"/>
      <c r="H48" s="190"/>
      <c r="I48" s="190"/>
      <c r="J48" s="190"/>
      <c r="K48" s="190"/>
      <c r="L48" s="190"/>
      <c r="M48" s="190"/>
      <c r="O48" s="101"/>
    </row>
    <row r="49" spans="1:15" s="95" customFormat="1" ht="19.149999999999999" customHeight="1">
      <c r="B49" s="95" t="s">
        <v>147</v>
      </c>
      <c r="F49" s="96"/>
      <c r="G49" s="190"/>
      <c r="H49" s="190"/>
      <c r="I49" s="192"/>
      <c r="J49" s="190"/>
      <c r="K49" s="190"/>
      <c r="L49" s="190"/>
      <c r="M49" s="190"/>
      <c r="N49" s="98"/>
      <c r="O49" s="98"/>
    </row>
    <row r="50" spans="1:15" s="95" customFormat="1" ht="19.149999999999999" customHeight="1">
      <c r="C50" s="95" t="s">
        <v>260</v>
      </c>
      <c r="F50" s="96"/>
      <c r="G50" s="190">
        <v>30909588.690000001</v>
      </c>
      <c r="H50" s="190"/>
      <c r="I50" s="192">
        <v>5399442.5499999998</v>
      </c>
      <c r="J50" s="190"/>
      <c r="K50" s="190">
        <v>19091395.679999955</v>
      </c>
      <c r="L50" s="190"/>
      <c r="M50" s="190">
        <v>11804512.949999981</v>
      </c>
      <c r="N50" s="98"/>
      <c r="O50" s="98"/>
    </row>
    <row r="51" spans="1:15" s="95" customFormat="1" ht="19.149999999999999" customHeight="1">
      <c r="C51" s="95" t="s">
        <v>261</v>
      </c>
      <c r="F51" s="96"/>
      <c r="G51" s="197">
        <v>0</v>
      </c>
      <c r="H51" s="190"/>
      <c r="I51" s="192">
        <v>43771855.490000002</v>
      </c>
      <c r="J51" s="190"/>
      <c r="K51" s="197">
        <v>0</v>
      </c>
      <c r="L51" s="190"/>
      <c r="M51" s="197">
        <v>0</v>
      </c>
      <c r="N51" s="98"/>
      <c r="O51" s="98"/>
    </row>
    <row r="52" spans="1:15" s="95" customFormat="1" ht="19.149999999999999" customHeight="1">
      <c r="B52" s="242" t="s">
        <v>148</v>
      </c>
      <c r="C52" s="242"/>
      <c r="D52" s="242"/>
      <c r="E52" s="242"/>
      <c r="F52" s="96"/>
      <c r="G52" s="192"/>
      <c r="H52" s="190"/>
      <c r="I52" s="192"/>
      <c r="J52" s="190"/>
      <c r="K52" s="197"/>
      <c r="L52" s="190"/>
      <c r="M52" s="197"/>
      <c r="N52" s="98"/>
      <c r="O52" s="98"/>
    </row>
    <row r="53" spans="1:15" s="95" customFormat="1" ht="19.149999999999999" customHeight="1">
      <c r="B53" s="151"/>
      <c r="C53" s="95" t="s">
        <v>260</v>
      </c>
      <c r="D53" s="151"/>
      <c r="E53" s="151"/>
      <c r="F53" s="96"/>
      <c r="G53" s="192">
        <v>-1675407.939999999</v>
      </c>
      <c r="H53" s="190"/>
      <c r="I53" s="192">
        <v>-954902.4299999997</v>
      </c>
      <c r="J53" s="190"/>
      <c r="K53" s="197">
        <v>0</v>
      </c>
      <c r="L53" s="190"/>
      <c r="M53" s="197">
        <v>0</v>
      </c>
      <c r="N53" s="98"/>
      <c r="O53" s="98"/>
    </row>
    <row r="54" spans="1:15" s="95" customFormat="1" ht="19.149999999999999" customHeight="1">
      <c r="B54" s="151"/>
      <c r="C54" s="95" t="s">
        <v>261</v>
      </c>
      <c r="D54" s="151"/>
      <c r="E54" s="151"/>
      <c r="F54" s="96"/>
      <c r="G54" s="197">
        <v>0</v>
      </c>
      <c r="H54" s="190"/>
      <c r="I54" s="192">
        <v>30911369.489999998</v>
      </c>
      <c r="J54" s="190"/>
      <c r="K54" s="197">
        <v>0</v>
      </c>
      <c r="L54" s="190"/>
      <c r="M54" s="197">
        <v>0</v>
      </c>
      <c r="N54" s="98"/>
      <c r="O54" s="98"/>
    </row>
    <row r="55" spans="1:15" s="95" customFormat="1" ht="19.149999999999999" customHeight="1" thickBot="1">
      <c r="F55" s="96"/>
      <c r="G55" s="196">
        <v>29234180.75</v>
      </c>
      <c r="H55" s="190"/>
      <c r="I55" s="195">
        <v>79127765.099999994</v>
      </c>
      <c r="J55" s="190"/>
      <c r="K55" s="196">
        <v>19091395.679999955</v>
      </c>
      <c r="L55" s="190"/>
      <c r="M55" s="196">
        <v>11804512.949999981</v>
      </c>
      <c r="N55" s="98"/>
      <c r="O55" s="98"/>
    </row>
    <row r="56" spans="1:15" s="95" customFormat="1" ht="19.149999999999999" customHeight="1" thickTop="1">
      <c r="F56" s="96"/>
      <c r="G56" s="190"/>
      <c r="H56" s="190"/>
      <c r="I56" s="190"/>
      <c r="J56" s="190"/>
      <c r="K56" s="190"/>
      <c r="L56" s="197"/>
      <c r="M56" s="190"/>
      <c r="N56" s="98"/>
      <c r="O56" s="98"/>
    </row>
    <row r="57" spans="1:15" s="95" customFormat="1" ht="19.149999999999999" customHeight="1">
      <c r="A57" s="95" t="s">
        <v>190</v>
      </c>
      <c r="F57" s="96"/>
      <c r="G57" s="190"/>
      <c r="H57" s="190"/>
      <c r="I57" s="190"/>
      <c r="J57" s="190"/>
      <c r="K57" s="197"/>
      <c r="L57" s="197"/>
      <c r="M57" s="197"/>
      <c r="N57" s="98"/>
      <c r="O57" s="98"/>
    </row>
    <row r="58" spans="1:15" s="95" customFormat="1" ht="19.149999999999999" customHeight="1">
      <c r="B58" s="95" t="s">
        <v>149</v>
      </c>
      <c r="F58" s="96"/>
      <c r="N58" s="98"/>
      <c r="O58" s="98"/>
    </row>
    <row r="59" spans="1:15" s="95" customFormat="1" ht="19.149999999999999" customHeight="1">
      <c r="C59" s="95" t="s">
        <v>260</v>
      </c>
      <c r="F59" s="96"/>
      <c r="G59" s="192">
        <v>29578060.710000001</v>
      </c>
      <c r="H59" s="190"/>
      <c r="I59" s="192">
        <v>5399442.5499999998</v>
      </c>
      <c r="J59" s="190"/>
      <c r="K59" s="190">
        <v>19091395.679999955</v>
      </c>
      <c r="L59" s="190"/>
      <c r="M59" s="190">
        <v>11804512.949999981</v>
      </c>
      <c r="N59" s="98"/>
      <c r="O59" s="98"/>
    </row>
    <row r="60" spans="1:15" s="95" customFormat="1" ht="19.149999999999999" customHeight="1">
      <c r="C60" s="95" t="s">
        <v>261</v>
      </c>
      <c r="F60" s="96"/>
      <c r="G60" s="197">
        <v>0</v>
      </c>
      <c r="H60" s="190"/>
      <c r="I60" s="192">
        <v>-131897232.81</v>
      </c>
      <c r="J60" s="190"/>
      <c r="K60" s="197">
        <v>0</v>
      </c>
      <c r="L60" s="190"/>
      <c r="M60" s="197">
        <v>0</v>
      </c>
      <c r="N60" s="98"/>
      <c r="O60" s="98"/>
    </row>
    <row r="61" spans="1:15" s="95" customFormat="1" ht="19.149999999999999" customHeight="1">
      <c r="B61" s="242" t="s">
        <v>148</v>
      </c>
      <c r="C61" s="242"/>
      <c r="D61" s="242"/>
      <c r="E61" s="242"/>
      <c r="F61" s="96"/>
      <c r="N61" s="98"/>
      <c r="O61" s="98"/>
    </row>
    <row r="62" spans="1:15" s="95" customFormat="1" ht="19.149999999999999" customHeight="1">
      <c r="B62" s="151"/>
      <c r="C62" s="95" t="s">
        <v>260</v>
      </c>
      <c r="D62" s="151"/>
      <c r="E62" s="151"/>
      <c r="F62" s="96"/>
      <c r="G62" s="192">
        <v>-2286463.669999999</v>
      </c>
      <c r="H62" s="190"/>
      <c r="I62" s="192">
        <v>-954902.4299999997</v>
      </c>
      <c r="J62" s="190"/>
      <c r="K62" s="197">
        <v>0</v>
      </c>
      <c r="L62" s="190"/>
      <c r="M62" s="197">
        <v>0</v>
      </c>
      <c r="N62" s="98"/>
      <c r="O62" s="98"/>
    </row>
    <row r="63" spans="1:15" s="95" customFormat="1" ht="19.149999999999999" customHeight="1">
      <c r="B63" s="151"/>
      <c r="C63" s="95" t="s">
        <v>261</v>
      </c>
      <c r="D63" s="151"/>
      <c r="E63" s="151"/>
      <c r="F63" s="96"/>
      <c r="G63" s="197">
        <v>0</v>
      </c>
      <c r="H63" s="190"/>
      <c r="I63" s="192">
        <v>-105055320.64</v>
      </c>
      <c r="J63" s="190"/>
      <c r="K63" s="197">
        <v>0</v>
      </c>
      <c r="L63" s="190"/>
      <c r="M63" s="197">
        <v>0</v>
      </c>
      <c r="N63" s="98"/>
      <c r="O63" s="98"/>
    </row>
    <row r="64" spans="1:15" s="95" customFormat="1" ht="19.149999999999999" customHeight="1" thickBot="1">
      <c r="F64" s="96"/>
      <c r="G64" s="195">
        <v>27291597.039999999</v>
      </c>
      <c r="H64" s="190"/>
      <c r="I64" s="195">
        <v>-232508013.33000001</v>
      </c>
      <c r="J64" s="190"/>
      <c r="K64" s="196">
        <v>19091395.679999955</v>
      </c>
      <c r="L64" s="190"/>
      <c r="M64" s="196">
        <v>11804512.949999981</v>
      </c>
      <c r="N64" s="98"/>
      <c r="O64" s="98"/>
    </row>
    <row r="65" spans="1:15" s="95" customFormat="1" ht="19.149999999999999" customHeight="1" thickTop="1">
      <c r="F65" s="96"/>
      <c r="G65" s="190"/>
      <c r="H65" s="190"/>
      <c r="I65" s="190"/>
      <c r="J65" s="190"/>
      <c r="K65" s="190"/>
      <c r="L65" s="197"/>
      <c r="M65" s="190"/>
      <c r="N65" s="98"/>
      <c r="O65" s="98"/>
    </row>
    <row r="66" spans="1:15" s="95" customFormat="1" ht="19.149999999999999" customHeight="1">
      <c r="A66" s="95" t="s">
        <v>172</v>
      </c>
      <c r="E66" s="95">
        <v>30</v>
      </c>
      <c r="G66" s="190"/>
      <c r="H66" s="190"/>
      <c r="I66" s="190"/>
      <c r="J66" s="190"/>
      <c r="K66" s="190"/>
      <c r="L66" s="190"/>
      <c r="M66" s="190"/>
      <c r="N66" s="98"/>
      <c r="O66" s="98"/>
    </row>
    <row r="67" spans="1:15" s="95" customFormat="1" ht="19.149999999999999" customHeight="1">
      <c r="B67" s="95" t="s">
        <v>149</v>
      </c>
      <c r="G67" s="190"/>
      <c r="H67" s="190"/>
      <c r="I67" s="190"/>
      <c r="J67" s="190"/>
      <c r="K67" s="190"/>
      <c r="L67" s="190"/>
      <c r="M67" s="190"/>
      <c r="N67" s="98"/>
      <c r="O67" s="98"/>
    </row>
    <row r="68" spans="1:15" s="95" customFormat="1" ht="19.149999999999999" customHeight="1">
      <c r="C68" s="95" t="s">
        <v>260</v>
      </c>
      <c r="G68" s="218">
        <v>8.0000000000000002E-3</v>
      </c>
      <c r="H68" s="218"/>
      <c r="I68" s="218">
        <v>1E-3</v>
      </c>
      <c r="J68" s="218"/>
      <c r="K68" s="218">
        <v>5.0000000000000001E-3</v>
      </c>
      <c r="L68" s="218"/>
      <c r="M68" s="218">
        <v>3.0000000000000001E-3</v>
      </c>
      <c r="N68" s="98"/>
      <c r="O68" s="98"/>
    </row>
    <row r="69" spans="1:15" s="95" customFormat="1" ht="19.149999999999999" customHeight="1">
      <c r="C69" s="95" t="s">
        <v>261</v>
      </c>
      <c r="G69" s="110">
        <v>0</v>
      </c>
      <c r="H69" s="218"/>
      <c r="I69" s="226">
        <v>1.0999999999999999E-2</v>
      </c>
      <c r="J69" s="218"/>
      <c r="K69" s="110">
        <v>0</v>
      </c>
      <c r="L69" s="218"/>
      <c r="M69" s="110">
        <v>0</v>
      </c>
      <c r="N69" s="98"/>
      <c r="O69" s="98"/>
    </row>
    <row r="70" spans="1:15" s="95" customFormat="1" ht="19.149999999999999" customHeight="1" thickBot="1">
      <c r="G70" s="219">
        <v>8.0000000000000002E-3</v>
      </c>
      <c r="H70" s="218"/>
      <c r="I70" s="219">
        <v>1.2E-2</v>
      </c>
      <c r="J70" s="218"/>
      <c r="K70" s="219">
        <v>5.0000000000000001E-3</v>
      </c>
      <c r="L70" s="218"/>
      <c r="M70" s="219">
        <v>3.0000000000000001E-3</v>
      </c>
      <c r="N70" s="98"/>
      <c r="O70" s="98"/>
    </row>
    <row r="71" spans="1:15" s="95" customFormat="1" ht="19.149999999999999" customHeight="1" thickTop="1">
      <c r="G71" s="216"/>
      <c r="H71" s="190"/>
      <c r="I71" s="216"/>
      <c r="J71" s="190"/>
      <c r="K71" s="217"/>
      <c r="L71" s="190"/>
      <c r="M71" s="217"/>
      <c r="N71" s="98"/>
      <c r="O71" s="98"/>
    </row>
    <row r="72" spans="1:15" s="95" customFormat="1" ht="19.149999999999999" customHeight="1">
      <c r="G72" s="216"/>
      <c r="H72" s="190"/>
      <c r="I72" s="216"/>
      <c r="J72" s="190"/>
      <c r="K72" s="217"/>
      <c r="L72" s="190"/>
      <c r="M72" s="217"/>
      <c r="N72" s="98"/>
      <c r="O72" s="98"/>
    </row>
    <row r="73" spans="1:15" ht="20.100000000000001" customHeight="1">
      <c r="F73" s="115"/>
      <c r="G73" s="198"/>
      <c r="H73" s="198"/>
      <c r="I73" s="198"/>
      <c r="J73" s="198"/>
      <c r="K73" s="198"/>
      <c r="L73" s="198"/>
      <c r="M73" s="198"/>
    </row>
    <row r="74" spans="1:15" ht="20.100000000000001" customHeight="1">
      <c r="F74" s="115"/>
      <c r="G74" s="198"/>
      <c r="H74" s="198"/>
      <c r="I74" s="198"/>
      <c r="J74" s="198"/>
      <c r="K74" s="198"/>
      <c r="L74" s="198"/>
      <c r="M74" s="198"/>
    </row>
    <row r="75" spans="1:15" ht="20.100000000000001" customHeight="1">
      <c r="F75" s="115"/>
      <c r="G75" s="198"/>
      <c r="H75" s="198"/>
      <c r="I75" s="198"/>
      <c r="J75" s="198"/>
      <c r="K75" s="198"/>
      <c r="L75" s="198"/>
      <c r="M75" s="198"/>
    </row>
    <row r="76" spans="1:15" ht="20.100000000000001" customHeight="1">
      <c r="I76" s="224"/>
    </row>
    <row r="78" spans="1:15">
      <c r="I78" s="224"/>
    </row>
    <row r="79" spans="1:15">
      <c r="I79" s="224"/>
    </row>
    <row r="80" spans="1:15">
      <c r="I80" s="224"/>
    </row>
    <row r="81" spans="9:9">
      <c r="I81" s="224"/>
    </row>
    <row r="82" spans="9:9">
      <c r="I82" s="224"/>
    </row>
    <row r="83" spans="9:9">
      <c r="I83" s="224"/>
    </row>
    <row r="84" spans="9:9">
      <c r="I84" s="224"/>
    </row>
    <row r="85" spans="9:9">
      <c r="I85" s="224"/>
    </row>
  </sheetData>
  <mergeCells count="18">
    <mergeCell ref="A42:M42"/>
    <mergeCell ref="A43:M43"/>
    <mergeCell ref="B52:E52"/>
    <mergeCell ref="B61:E61"/>
    <mergeCell ref="G45:M45"/>
    <mergeCell ref="A3:M3"/>
    <mergeCell ref="A4:M4"/>
    <mergeCell ref="A5:M5"/>
    <mergeCell ref="A6:M6"/>
    <mergeCell ref="G8:M8"/>
    <mergeCell ref="G9:I9"/>
    <mergeCell ref="K9:M9"/>
    <mergeCell ref="G46:I46"/>
    <mergeCell ref="K46:M46"/>
    <mergeCell ref="D47:F47"/>
    <mergeCell ref="D10:F10"/>
    <mergeCell ref="A40:M40"/>
    <mergeCell ref="A41:M41"/>
  </mergeCells>
  <pageMargins left="0.98425196850393704" right="0.39370078740157483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AD5E9-496C-4301-B9BA-60BB6FAE895F}">
  <dimension ref="A1:AD32"/>
  <sheetViews>
    <sheetView view="pageBreakPreview" zoomScaleNormal="140" zoomScaleSheetLayoutView="100" workbookViewId="0"/>
  </sheetViews>
  <sheetFormatPr defaultColWidth="9.140625" defaultRowHeight="18.75"/>
  <cols>
    <col min="1" max="3" width="1.140625" style="16" customWidth="1"/>
    <col min="4" max="4" width="16.140625" style="16" customWidth="1"/>
    <col min="5" max="5" width="2.42578125" style="30" customWidth="1"/>
    <col min="6" max="6" width="0.5703125" style="16" customWidth="1"/>
    <col min="7" max="7" width="9.140625" style="16" customWidth="1"/>
    <col min="8" max="8" width="0.28515625" style="16" customWidth="1"/>
    <col min="9" max="9" width="9.140625" style="16" customWidth="1"/>
    <col min="10" max="10" width="0.28515625" style="16" customWidth="1"/>
    <col min="11" max="11" width="8.7109375" style="16" customWidth="1"/>
    <col min="12" max="12" width="0.28515625" style="16" customWidth="1"/>
    <col min="13" max="13" width="9.140625" style="16" customWidth="1"/>
    <col min="14" max="14" width="0.28515625" style="16" customWidth="1"/>
    <col min="15" max="15" width="8.7109375" style="16" customWidth="1"/>
    <col min="16" max="16" width="0.28515625" style="16" customWidth="1"/>
    <col min="17" max="17" width="9.140625" style="16" customWidth="1"/>
    <col min="18" max="18" width="0.28515625" style="16" customWidth="1"/>
    <col min="19" max="19" width="9.7109375" style="16" customWidth="1"/>
    <col min="20" max="20" width="0.28515625" style="16" customWidth="1"/>
    <col min="21" max="21" width="12.7109375" style="16" customWidth="1"/>
    <col min="22" max="22" width="0.28515625" style="16" customWidth="1"/>
    <col min="23" max="23" width="9.85546875" style="16" customWidth="1"/>
    <col min="24" max="24" width="0.28515625" style="16" customWidth="1"/>
    <col min="25" max="25" width="9.140625" style="16" customWidth="1"/>
    <col min="26" max="26" width="0.28515625" style="16" customWidth="1"/>
    <col min="27" max="27" width="9.140625" style="16" customWidth="1"/>
    <col min="28" max="28" width="0.28515625" style="16" customWidth="1"/>
    <col min="29" max="29" width="9.7109375" style="16" customWidth="1"/>
    <col min="30" max="16384" width="9.140625" style="16"/>
  </cols>
  <sheetData>
    <row r="1" spans="1:30" ht="24" customHeight="1">
      <c r="A1" s="208"/>
      <c r="Y1" s="204" t="s">
        <v>215</v>
      </c>
    </row>
    <row r="2" spans="1:30" ht="24" customHeight="1">
      <c r="Y2" s="204" t="s">
        <v>216</v>
      </c>
    </row>
    <row r="3" spans="1:30" ht="16.5" customHeight="1">
      <c r="A3" s="236" t="s">
        <v>72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</row>
    <row r="4" spans="1:30" s="6" customFormat="1" ht="22.15" customHeight="1">
      <c r="A4" s="241" t="s">
        <v>45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0" s="6" customFormat="1" ht="22.15" customHeight="1">
      <c r="A5" s="241" t="s">
        <v>231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</row>
    <row r="6" spans="1:30" s="5" customFormat="1" ht="22.15" customHeight="1">
      <c r="A6" s="241" t="s">
        <v>247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</row>
    <row r="7" spans="1:30" s="5" customFormat="1" ht="7.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30" s="134" customFormat="1" ht="13.15" customHeight="1">
      <c r="A8" s="133"/>
      <c r="B8" s="133"/>
      <c r="C8" s="133"/>
      <c r="D8" s="133"/>
      <c r="E8" s="133"/>
      <c r="F8" s="133"/>
      <c r="G8" s="237" t="s">
        <v>42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</row>
    <row r="9" spans="1:30" s="134" customFormat="1" ht="13.15" customHeight="1">
      <c r="G9" s="239" t="s">
        <v>25</v>
      </c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</row>
    <row r="10" spans="1:30" s="134" customFormat="1" ht="13.15" customHeight="1">
      <c r="G10" s="237" t="s">
        <v>44</v>
      </c>
      <c r="H10" s="237"/>
      <c r="I10" s="237"/>
      <c r="J10" s="237"/>
      <c r="K10" s="237"/>
      <c r="L10" s="237"/>
      <c r="M10" s="237"/>
      <c r="N10" s="237"/>
      <c r="O10" s="238"/>
      <c r="P10" s="238"/>
      <c r="Q10" s="238"/>
      <c r="R10" s="237"/>
      <c r="S10" s="237"/>
      <c r="T10" s="237"/>
      <c r="U10" s="237"/>
      <c r="V10" s="237"/>
      <c r="W10" s="237"/>
      <c r="X10" s="237"/>
      <c r="Y10" s="237"/>
      <c r="Z10" s="135"/>
      <c r="AA10" s="135" t="s">
        <v>77</v>
      </c>
      <c r="AB10" s="135"/>
      <c r="AC10" s="135" t="s">
        <v>24</v>
      </c>
    </row>
    <row r="11" spans="1:30" s="134" customFormat="1" ht="13.15" customHeight="1">
      <c r="G11" s="135" t="s">
        <v>13</v>
      </c>
      <c r="H11" s="135"/>
      <c r="I11" s="135" t="s">
        <v>90</v>
      </c>
      <c r="J11" s="135"/>
      <c r="K11" s="135" t="s">
        <v>90</v>
      </c>
      <c r="L11" s="135"/>
      <c r="M11" s="135" t="s">
        <v>66</v>
      </c>
      <c r="N11" s="135"/>
      <c r="O11" s="239" t="s">
        <v>37</v>
      </c>
      <c r="P11" s="239"/>
      <c r="Q11" s="239"/>
      <c r="R11" s="135"/>
      <c r="S11" s="239" t="s">
        <v>82</v>
      </c>
      <c r="T11" s="239"/>
      <c r="U11" s="239"/>
      <c r="V11" s="239"/>
      <c r="W11" s="239"/>
      <c r="X11" s="135"/>
      <c r="Y11" s="135" t="s">
        <v>24</v>
      </c>
      <c r="Z11" s="135"/>
      <c r="AA11" s="135" t="s">
        <v>78</v>
      </c>
      <c r="AB11" s="135"/>
      <c r="AC11" s="135" t="s">
        <v>12</v>
      </c>
    </row>
    <row r="12" spans="1:30" s="134" customFormat="1" ht="13.15" customHeight="1">
      <c r="G12" s="135" t="s">
        <v>36</v>
      </c>
      <c r="H12" s="135"/>
      <c r="I12" s="135"/>
      <c r="J12" s="135"/>
      <c r="K12" s="135" t="s">
        <v>91</v>
      </c>
      <c r="L12" s="135"/>
      <c r="M12" s="135" t="s">
        <v>177</v>
      </c>
      <c r="N12" s="135"/>
      <c r="O12" s="135" t="s">
        <v>15</v>
      </c>
      <c r="P12" s="135"/>
      <c r="Q12" s="135" t="s">
        <v>38</v>
      </c>
      <c r="R12" s="135"/>
      <c r="S12" s="135" t="s">
        <v>180</v>
      </c>
      <c r="T12" s="135"/>
      <c r="U12" s="135" t="s">
        <v>183</v>
      </c>
      <c r="V12" s="135"/>
      <c r="W12" s="135" t="s">
        <v>108</v>
      </c>
      <c r="X12" s="135"/>
      <c r="Y12" s="135" t="s">
        <v>12</v>
      </c>
      <c r="Z12" s="135"/>
    </row>
    <row r="13" spans="1:30" s="134" customFormat="1" ht="13.15" customHeight="1">
      <c r="G13" s="135" t="s">
        <v>35</v>
      </c>
      <c r="H13" s="135"/>
      <c r="I13" s="135"/>
      <c r="J13" s="135"/>
      <c r="K13" s="135" t="s">
        <v>89</v>
      </c>
      <c r="L13" s="135"/>
      <c r="M13" s="135" t="s">
        <v>178</v>
      </c>
      <c r="N13" s="135"/>
      <c r="O13" s="135" t="s">
        <v>16</v>
      </c>
      <c r="P13" s="135"/>
      <c r="Q13" s="135"/>
      <c r="R13" s="135"/>
      <c r="S13" s="135" t="s">
        <v>181</v>
      </c>
      <c r="T13" s="135"/>
      <c r="U13" s="135" t="s">
        <v>184</v>
      </c>
      <c r="V13" s="135"/>
      <c r="W13" s="135" t="s">
        <v>109</v>
      </c>
      <c r="X13" s="135"/>
      <c r="Y13" s="135" t="s">
        <v>86</v>
      </c>
      <c r="Z13" s="135"/>
    </row>
    <row r="14" spans="1:30" s="134" customFormat="1" ht="13.15" customHeight="1">
      <c r="D14" s="240" t="s">
        <v>6</v>
      </c>
      <c r="E14" s="240"/>
      <c r="K14" s="152"/>
      <c r="M14" s="150" t="s">
        <v>179</v>
      </c>
      <c r="N14" s="135"/>
      <c r="O14" s="135"/>
      <c r="P14" s="135"/>
      <c r="Q14" s="135"/>
      <c r="R14" s="135"/>
      <c r="S14" s="135" t="s">
        <v>182</v>
      </c>
      <c r="T14" s="135"/>
      <c r="U14" s="135" t="s">
        <v>185</v>
      </c>
      <c r="V14" s="135"/>
      <c r="W14" s="135" t="s">
        <v>110</v>
      </c>
      <c r="X14" s="135"/>
      <c r="Z14" s="135"/>
      <c r="AA14" s="135"/>
      <c r="AB14" s="135"/>
      <c r="AC14" s="135"/>
    </row>
    <row r="15" spans="1:30" s="134" customFormat="1" ht="13.15" customHeight="1">
      <c r="A15" s="134" t="s">
        <v>249</v>
      </c>
      <c r="E15" s="135"/>
      <c r="F15" s="135"/>
      <c r="G15" s="180">
        <v>407112500</v>
      </c>
      <c r="H15" s="137"/>
      <c r="I15" s="180">
        <v>124800000</v>
      </c>
      <c r="J15" s="137"/>
      <c r="K15" s="137">
        <v>0</v>
      </c>
      <c r="L15" s="141"/>
      <c r="M15" s="137">
        <v>0</v>
      </c>
      <c r="N15" s="141"/>
      <c r="O15" s="181">
        <v>81686666</v>
      </c>
      <c r="P15" s="141"/>
      <c r="Q15" s="182">
        <v>3908617368.4299998</v>
      </c>
      <c r="R15" s="141"/>
      <c r="S15" s="182">
        <v>-573642.43999999994</v>
      </c>
      <c r="T15" s="141"/>
      <c r="U15" s="182">
        <v>-22418649.960000001</v>
      </c>
      <c r="V15" s="141"/>
      <c r="W15" s="182">
        <v>-22992292.399999999</v>
      </c>
      <c r="X15" s="138"/>
      <c r="Y15" s="182">
        <v>4499224242.0299997</v>
      </c>
      <c r="Z15" s="141"/>
      <c r="AA15" s="182">
        <v>64139411.229999997</v>
      </c>
      <c r="AB15" s="139"/>
      <c r="AC15" s="182">
        <v>4563363653.2600002</v>
      </c>
      <c r="AD15" s="149"/>
    </row>
    <row r="16" spans="1:30" s="134" customFormat="1" ht="13.15" customHeight="1">
      <c r="A16" s="134" t="s">
        <v>232</v>
      </c>
      <c r="E16" s="135"/>
      <c r="F16" s="135"/>
      <c r="G16" s="142"/>
      <c r="H16" s="142"/>
      <c r="I16" s="142"/>
      <c r="J16" s="142"/>
      <c r="K16" s="142"/>
      <c r="L16" s="143"/>
      <c r="M16" s="142"/>
      <c r="N16" s="143"/>
      <c r="O16" s="142"/>
      <c r="P16" s="143"/>
      <c r="Q16" s="142"/>
      <c r="R16" s="144"/>
      <c r="S16" s="142"/>
      <c r="T16" s="137"/>
      <c r="U16" s="142"/>
      <c r="V16" s="137"/>
      <c r="W16" s="142"/>
      <c r="X16" s="145"/>
      <c r="Y16" s="145"/>
      <c r="Z16" s="144"/>
      <c r="AA16" s="145"/>
      <c r="AB16" s="143"/>
      <c r="AC16" s="145"/>
    </row>
    <row r="17" spans="1:30" s="134" customFormat="1" ht="13.15" customHeight="1">
      <c r="A17" s="140"/>
      <c r="B17" s="134" t="s">
        <v>233</v>
      </c>
      <c r="E17" s="135"/>
      <c r="F17" s="135"/>
      <c r="G17" s="142">
        <v>0</v>
      </c>
      <c r="H17" s="142"/>
      <c r="I17" s="137">
        <v>0</v>
      </c>
      <c r="J17" s="142"/>
      <c r="K17" s="137">
        <v>0</v>
      </c>
      <c r="L17" s="143"/>
      <c r="M17" s="137">
        <v>0</v>
      </c>
      <c r="N17" s="143"/>
      <c r="O17" s="137">
        <v>0</v>
      </c>
      <c r="P17" s="141"/>
      <c r="Q17" s="137">
        <v>30909588.690000001</v>
      </c>
      <c r="R17" s="141"/>
      <c r="S17" s="137">
        <v>0</v>
      </c>
      <c r="T17" s="137"/>
      <c r="U17" s="137">
        <v>0</v>
      </c>
      <c r="V17" s="137"/>
      <c r="W17" s="137">
        <v>0</v>
      </c>
      <c r="X17" s="138"/>
      <c r="Y17" s="137">
        <v>30909588.690000001</v>
      </c>
      <c r="Z17" s="141"/>
      <c r="AA17" s="138">
        <v>-1675407.939999999</v>
      </c>
      <c r="AB17" s="139"/>
      <c r="AC17" s="138">
        <v>29234180.75</v>
      </c>
    </row>
    <row r="18" spans="1:30" s="134" customFormat="1" ht="13.15" customHeight="1">
      <c r="A18" s="140"/>
      <c r="B18" s="134" t="s">
        <v>234</v>
      </c>
      <c r="E18" s="135"/>
      <c r="F18" s="135"/>
      <c r="G18" s="142"/>
      <c r="H18" s="137"/>
      <c r="I18" s="137"/>
      <c r="J18" s="137"/>
      <c r="K18" s="137"/>
      <c r="L18" s="141"/>
      <c r="M18" s="137"/>
      <c r="N18" s="141"/>
      <c r="O18" s="137"/>
      <c r="P18" s="141"/>
      <c r="Q18" s="137"/>
      <c r="R18" s="141"/>
      <c r="S18" s="138"/>
      <c r="T18" s="141"/>
      <c r="U18" s="137"/>
      <c r="V18" s="141"/>
      <c r="W18" s="138"/>
      <c r="X18" s="138"/>
      <c r="Y18" s="138"/>
      <c r="Z18" s="141"/>
      <c r="AA18" s="138"/>
      <c r="AB18" s="139"/>
      <c r="AC18" s="138"/>
    </row>
    <row r="19" spans="1:30" s="134" customFormat="1" ht="13.15" customHeight="1">
      <c r="A19" s="140"/>
      <c r="C19" s="134" t="s">
        <v>235</v>
      </c>
      <c r="E19" s="135"/>
      <c r="F19" s="135"/>
      <c r="G19" s="142">
        <v>0</v>
      </c>
      <c r="H19" s="137"/>
      <c r="I19" s="137">
        <v>0</v>
      </c>
      <c r="J19" s="137"/>
      <c r="K19" s="137">
        <v>0</v>
      </c>
      <c r="L19" s="141"/>
      <c r="M19" s="137">
        <v>0</v>
      </c>
      <c r="N19" s="141"/>
      <c r="O19" s="137">
        <v>0</v>
      </c>
      <c r="P19" s="141"/>
      <c r="Q19" s="137">
        <v>0</v>
      </c>
      <c r="R19" s="141"/>
      <c r="S19" s="138">
        <v>1987730.53</v>
      </c>
      <c r="T19" s="141"/>
      <c r="U19" s="137">
        <v>0</v>
      </c>
      <c r="V19" s="141"/>
      <c r="W19" s="138">
        <v>1987730.53</v>
      </c>
      <c r="X19" s="138"/>
      <c r="Y19" s="138">
        <v>1987730.53</v>
      </c>
      <c r="Z19" s="141"/>
      <c r="AA19" s="138">
        <v>0</v>
      </c>
      <c r="AB19" s="139"/>
      <c r="AC19" s="138">
        <v>1987730.53</v>
      </c>
    </row>
    <row r="20" spans="1:30" s="134" customFormat="1" ht="13.15" customHeight="1">
      <c r="A20" s="140"/>
      <c r="C20" s="134" t="s">
        <v>262</v>
      </c>
      <c r="E20" s="135"/>
      <c r="F20" s="135"/>
      <c r="G20" s="142"/>
      <c r="H20" s="137"/>
      <c r="I20" s="137"/>
      <c r="J20" s="137"/>
      <c r="K20" s="137"/>
      <c r="L20" s="141"/>
      <c r="M20" s="137"/>
      <c r="N20" s="141"/>
      <c r="O20" s="137"/>
      <c r="P20" s="141"/>
      <c r="Q20" s="137"/>
      <c r="R20" s="141"/>
      <c r="S20" s="138"/>
      <c r="T20" s="141"/>
      <c r="U20" s="137"/>
      <c r="V20" s="141"/>
      <c r="W20" s="138"/>
      <c r="X20" s="138"/>
      <c r="Y20" s="138"/>
      <c r="Z20" s="141"/>
      <c r="AA20" s="138"/>
      <c r="AB20" s="139"/>
      <c r="AC20" s="138"/>
    </row>
    <row r="21" spans="1:30" s="134" customFormat="1" ht="13.15" customHeight="1">
      <c r="A21" s="140"/>
      <c r="D21" s="134" t="s">
        <v>255</v>
      </c>
      <c r="E21" s="135"/>
      <c r="F21" s="135"/>
      <c r="G21" s="142">
        <v>0</v>
      </c>
      <c r="H21" s="137"/>
      <c r="I21" s="137">
        <v>0</v>
      </c>
      <c r="J21" s="137"/>
      <c r="K21" s="137">
        <v>0</v>
      </c>
      <c r="L21" s="141"/>
      <c r="M21" s="137">
        <v>0</v>
      </c>
      <c r="N21" s="141"/>
      <c r="O21" s="137">
        <v>0</v>
      </c>
      <c r="P21" s="141"/>
      <c r="Q21" s="138">
        <v>-3319258.51</v>
      </c>
      <c r="R21" s="141"/>
      <c r="S21" s="138">
        <v>0</v>
      </c>
      <c r="T21" s="141"/>
      <c r="U21" s="137">
        <v>0</v>
      </c>
      <c r="V21" s="141"/>
      <c r="W21" s="138">
        <v>0</v>
      </c>
      <c r="X21" s="138"/>
      <c r="Y21" s="138">
        <v>-3319258.51</v>
      </c>
      <c r="Z21" s="141"/>
      <c r="AA21" s="138">
        <v>-611055.73</v>
      </c>
      <c r="AB21" s="139"/>
      <c r="AC21" s="138">
        <v>-3930314.2399999998</v>
      </c>
    </row>
    <row r="22" spans="1:30" s="134" customFormat="1" ht="13.15" customHeight="1" thickBot="1">
      <c r="A22" s="134" t="s">
        <v>250</v>
      </c>
      <c r="E22" s="135"/>
      <c r="F22" s="135"/>
      <c r="G22" s="146">
        <v>407112500</v>
      </c>
      <c r="H22" s="137"/>
      <c r="I22" s="146">
        <v>124800000</v>
      </c>
      <c r="J22" s="137"/>
      <c r="K22" s="148">
        <v>0</v>
      </c>
      <c r="L22" s="141"/>
      <c r="M22" s="148">
        <v>0</v>
      </c>
      <c r="N22" s="141"/>
      <c r="O22" s="147">
        <v>81686666</v>
      </c>
      <c r="P22" s="141"/>
      <c r="Q22" s="148">
        <v>3936207698.6100001</v>
      </c>
      <c r="R22" s="141"/>
      <c r="S22" s="147">
        <v>1414088.09</v>
      </c>
      <c r="T22" s="141"/>
      <c r="U22" s="206">
        <v>-22418649.960000001</v>
      </c>
      <c r="V22" s="141"/>
      <c r="W22" s="206">
        <v>-21004561.869999997</v>
      </c>
      <c r="X22" s="138"/>
      <c r="Y22" s="206">
        <v>4528802302.7399998</v>
      </c>
      <c r="Z22" s="141"/>
      <c r="AA22" s="206">
        <v>61852947.560000002</v>
      </c>
      <c r="AB22" s="139"/>
      <c r="AC22" s="206">
        <v>4590655250.3000002</v>
      </c>
      <c r="AD22" s="149"/>
    </row>
    <row r="23" spans="1:30" s="134" customFormat="1" ht="13.15" customHeight="1" thickTop="1">
      <c r="A23" s="140"/>
      <c r="E23" s="135"/>
      <c r="F23" s="135"/>
      <c r="G23" s="137"/>
      <c r="H23" s="137"/>
      <c r="I23" s="137"/>
      <c r="J23" s="137"/>
      <c r="K23" s="141"/>
      <c r="L23" s="141"/>
      <c r="M23" s="138"/>
      <c r="N23" s="141"/>
      <c r="O23" s="141"/>
      <c r="P23" s="141"/>
      <c r="Q23" s="138"/>
      <c r="R23" s="141"/>
      <c r="S23" s="141"/>
      <c r="T23" s="141"/>
      <c r="U23" s="138"/>
      <c r="V23" s="141"/>
      <c r="W23" s="138"/>
      <c r="X23" s="138"/>
      <c r="Y23" s="138"/>
      <c r="Z23" s="141"/>
      <c r="AA23" s="138"/>
      <c r="AB23" s="139"/>
      <c r="AC23" s="138"/>
      <c r="AD23" s="149"/>
    </row>
    <row r="24" spans="1:30" s="134" customFormat="1" ht="13.15" customHeight="1">
      <c r="A24" s="134" t="s">
        <v>221</v>
      </c>
      <c r="E24" s="135"/>
      <c r="F24" s="135"/>
      <c r="G24" s="137">
        <v>407112500</v>
      </c>
      <c r="H24" s="137"/>
      <c r="I24" s="137">
        <v>124800000</v>
      </c>
      <c r="J24" s="137"/>
      <c r="K24" s="141">
        <v>575862500</v>
      </c>
      <c r="L24" s="141"/>
      <c r="M24" s="138">
        <v>-12675250</v>
      </c>
      <c r="N24" s="141"/>
      <c r="O24" s="141">
        <v>81686666</v>
      </c>
      <c r="P24" s="141"/>
      <c r="Q24" s="138">
        <v>1787685735.02</v>
      </c>
      <c r="R24" s="141"/>
      <c r="S24" s="138">
        <v>827388045.50000024</v>
      </c>
      <c r="T24" s="141"/>
      <c r="U24" s="138">
        <v>-22526757.710000001</v>
      </c>
      <c r="V24" s="141"/>
      <c r="W24" s="138">
        <v>804861287.79000044</v>
      </c>
      <c r="X24" s="138"/>
      <c r="Y24" s="138">
        <v>3769333438.8099995</v>
      </c>
      <c r="Z24" s="141"/>
      <c r="AA24" s="138">
        <v>2109191037.2599998</v>
      </c>
      <c r="AB24" s="139"/>
      <c r="AC24" s="138">
        <v>5878524476.0699997</v>
      </c>
      <c r="AD24" s="149"/>
    </row>
    <row r="25" spans="1:30" s="134" customFormat="1" ht="13.15" customHeight="1">
      <c r="A25" s="140" t="s">
        <v>191</v>
      </c>
      <c r="E25" s="136"/>
      <c r="F25" s="135"/>
      <c r="G25" s="137">
        <v>0</v>
      </c>
      <c r="H25" s="137"/>
      <c r="I25" s="137">
        <v>0</v>
      </c>
      <c r="J25" s="137"/>
      <c r="K25" s="137">
        <v>0</v>
      </c>
      <c r="L25" s="141"/>
      <c r="M25" s="137">
        <v>0</v>
      </c>
      <c r="N25" s="141"/>
      <c r="O25" s="137">
        <v>0</v>
      </c>
      <c r="P25" s="141"/>
      <c r="Q25" s="138">
        <v>-203556210</v>
      </c>
      <c r="R25" s="141"/>
      <c r="S25" s="137">
        <v>0</v>
      </c>
      <c r="T25" s="137"/>
      <c r="U25" s="137">
        <v>0</v>
      </c>
      <c r="V25" s="137"/>
      <c r="W25" s="137">
        <v>0</v>
      </c>
      <c r="X25" s="138"/>
      <c r="Y25" s="138">
        <v>-203556210</v>
      </c>
      <c r="Z25" s="141"/>
      <c r="AA25" s="138">
        <v>0</v>
      </c>
      <c r="AB25" s="139"/>
      <c r="AC25" s="138">
        <v>-203556210</v>
      </c>
    </row>
    <row r="26" spans="1:30" s="134" customFormat="1" ht="13.15" customHeight="1">
      <c r="A26" s="134" t="s">
        <v>232</v>
      </c>
      <c r="E26" s="135"/>
      <c r="F26" s="135"/>
      <c r="G26" s="142"/>
      <c r="H26" s="142"/>
      <c r="I26" s="142"/>
      <c r="J26" s="142"/>
      <c r="K26" s="142"/>
      <c r="L26" s="143"/>
      <c r="M26" s="142"/>
      <c r="N26" s="143"/>
      <c r="O26" s="142"/>
      <c r="P26" s="143"/>
      <c r="Q26" s="142"/>
      <c r="R26" s="144"/>
      <c r="S26" s="142"/>
      <c r="T26" s="137"/>
      <c r="U26" s="142"/>
      <c r="V26" s="137"/>
      <c r="W26" s="142"/>
      <c r="X26" s="145"/>
      <c r="Y26" s="145"/>
      <c r="Z26" s="144"/>
      <c r="AA26" s="145"/>
      <c r="AB26" s="143"/>
      <c r="AC26" s="145"/>
    </row>
    <row r="27" spans="1:30" s="134" customFormat="1" ht="12.4" customHeight="1">
      <c r="A27" s="140"/>
      <c r="B27" s="134" t="s">
        <v>233</v>
      </c>
      <c r="E27" s="135"/>
      <c r="F27" s="135"/>
      <c r="G27" s="142">
        <v>0</v>
      </c>
      <c r="H27" s="142"/>
      <c r="I27" s="137">
        <v>0</v>
      </c>
      <c r="J27" s="142"/>
      <c r="K27" s="137">
        <v>0</v>
      </c>
      <c r="L27" s="143"/>
      <c r="M27" s="137">
        <v>0</v>
      </c>
      <c r="N27" s="143"/>
      <c r="O27" s="137">
        <v>0</v>
      </c>
      <c r="P27" s="141"/>
      <c r="Q27" s="137">
        <v>49171298.039999999</v>
      </c>
      <c r="R27" s="141"/>
      <c r="S27" s="137">
        <v>0</v>
      </c>
      <c r="T27" s="137"/>
      <c r="U27" s="137">
        <v>0</v>
      </c>
      <c r="V27" s="137"/>
      <c r="W27" s="137">
        <v>0</v>
      </c>
      <c r="X27" s="138"/>
      <c r="Y27" s="137">
        <v>49171298.039999999</v>
      </c>
      <c r="Z27" s="141"/>
      <c r="AA27" s="138">
        <v>29956467.059999999</v>
      </c>
      <c r="AB27" s="139"/>
      <c r="AC27" s="138">
        <v>79127765.099999994</v>
      </c>
    </row>
    <row r="28" spans="1:30" s="134" customFormat="1" ht="13.15" customHeight="1">
      <c r="A28" s="140"/>
      <c r="B28" s="134" t="s">
        <v>234</v>
      </c>
      <c r="E28" s="135"/>
      <c r="F28" s="135"/>
      <c r="G28" s="142">
        <v>0</v>
      </c>
      <c r="H28" s="137"/>
      <c r="I28" s="137">
        <v>0</v>
      </c>
      <c r="J28" s="137"/>
      <c r="K28" s="137">
        <v>0</v>
      </c>
      <c r="L28" s="141"/>
      <c r="M28" s="137">
        <v>0</v>
      </c>
      <c r="N28" s="141"/>
      <c r="O28" s="137">
        <v>0</v>
      </c>
      <c r="P28" s="141"/>
      <c r="Q28" s="137">
        <v>0</v>
      </c>
      <c r="R28" s="141"/>
      <c r="S28" s="138">
        <v>-175669088.30000001</v>
      </c>
      <c r="T28" s="141"/>
      <c r="U28" s="137">
        <v>0</v>
      </c>
      <c r="V28" s="141"/>
      <c r="W28" s="138">
        <v>-175669088.30000001</v>
      </c>
      <c r="X28" s="138"/>
      <c r="Y28" s="138">
        <v>-175669088.30000001</v>
      </c>
      <c r="Z28" s="141"/>
      <c r="AA28" s="138">
        <v>-135966690.13000005</v>
      </c>
      <c r="AB28" s="139"/>
      <c r="AC28" s="138">
        <v>-311635778.43000007</v>
      </c>
    </row>
    <row r="29" spans="1:30" s="134" customFormat="1" ht="13.15" customHeight="1">
      <c r="A29" s="140" t="s">
        <v>202</v>
      </c>
      <c r="E29" s="135"/>
      <c r="F29" s="135"/>
      <c r="G29" s="137"/>
      <c r="H29" s="137"/>
      <c r="I29" s="137"/>
      <c r="J29" s="137"/>
      <c r="K29" s="137"/>
      <c r="L29" s="141"/>
      <c r="M29" s="137"/>
      <c r="N29" s="141"/>
      <c r="O29" s="137"/>
      <c r="P29" s="141"/>
      <c r="Q29" s="137"/>
      <c r="R29" s="141"/>
      <c r="S29" s="137"/>
      <c r="T29" s="141"/>
      <c r="U29" s="137"/>
      <c r="V29" s="141"/>
      <c r="W29" s="137"/>
      <c r="X29" s="138"/>
      <c r="Y29" s="138"/>
      <c r="Z29" s="141"/>
      <c r="AA29" s="138"/>
      <c r="AB29" s="139"/>
      <c r="AC29" s="138"/>
    </row>
    <row r="30" spans="1:30" ht="12.4" customHeight="1">
      <c r="A30" s="140"/>
      <c r="B30" s="134" t="s">
        <v>173</v>
      </c>
      <c r="C30" s="134"/>
      <c r="D30" s="134"/>
      <c r="E30" s="135"/>
      <c r="G30" s="142">
        <v>0</v>
      </c>
      <c r="H30" s="142"/>
      <c r="I30" s="142">
        <v>0</v>
      </c>
      <c r="J30" s="142"/>
      <c r="K30" s="142">
        <v>0</v>
      </c>
      <c r="L30" s="143"/>
      <c r="M30" s="142">
        <v>0</v>
      </c>
      <c r="N30" s="143"/>
      <c r="O30" s="142">
        <v>0</v>
      </c>
      <c r="P30" s="141"/>
      <c r="Q30" s="137">
        <v>0</v>
      </c>
      <c r="R30" s="141"/>
      <c r="S30" s="137">
        <v>0</v>
      </c>
      <c r="T30" s="141"/>
      <c r="U30" s="137">
        <v>0</v>
      </c>
      <c r="V30" s="141"/>
      <c r="W30" s="137">
        <v>0</v>
      </c>
      <c r="X30" s="138"/>
      <c r="Y30" s="137">
        <v>0</v>
      </c>
      <c r="Z30" s="141"/>
      <c r="AA30" s="138">
        <v>8108580</v>
      </c>
      <c r="AB30" s="139"/>
      <c r="AC30" s="138">
        <v>8108580</v>
      </c>
    </row>
    <row r="31" spans="1:30" ht="12.4" customHeight="1" thickBot="1">
      <c r="A31" s="134" t="s">
        <v>222</v>
      </c>
      <c r="B31" s="134"/>
      <c r="C31" s="134"/>
      <c r="D31" s="134"/>
      <c r="E31" s="135"/>
      <c r="G31" s="146">
        <v>407112500</v>
      </c>
      <c r="H31" s="137"/>
      <c r="I31" s="146">
        <v>124800000</v>
      </c>
      <c r="J31" s="137"/>
      <c r="K31" s="147">
        <v>575862500</v>
      </c>
      <c r="L31" s="141"/>
      <c r="M31" s="148">
        <v>-12675250</v>
      </c>
      <c r="N31" s="141"/>
      <c r="O31" s="147">
        <v>81686666</v>
      </c>
      <c r="P31" s="141"/>
      <c r="Q31" s="148">
        <v>1633300823.0599999</v>
      </c>
      <c r="R31" s="141"/>
      <c r="S31" s="147">
        <v>651718957.20000029</v>
      </c>
      <c r="T31" s="141"/>
      <c r="U31" s="206">
        <v>-22526757.710000001</v>
      </c>
      <c r="V31" s="141"/>
      <c r="W31" s="206">
        <v>629192199.49000049</v>
      </c>
      <c r="X31" s="138"/>
      <c r="Y31" s="206">
        <v>3439279438.5500002</v>
      </c>
      <c r="Z31" s="141"/>
      <c r="AA31" s="206">
        <v>2011289394.1900001</v>
      </c>
      <c r="AB31" s="139"/>
      <c r="AC31" s="206">
        <v>5450568832.7399998</v>
      </c>
    </row>
    <row r="32" spans="1:30" ht="19.5" thickTop="1"/>
  </sheetData>
  <mergeCells count="10">
    <mergeCell ref="G10:Y10"/>
    <mergeCell ref="O11:Q11"/>
    <mergeCell ref="S11:W11"/>
    <mergeCell ref="D14:E14"/>
    <mergeCell ref="A3:AC3"/>
    <mergeCell ref="A4:AC4"/>
    <mergeCell ref="A5:AC5"/>
    <mergeCell ref="A6:AC6"/>
    <mergeCell ref="G8:AC8"/>
    <mergeCell ref="G9:AC9"/>
  </mergeCells>
  <pageMargins left="0.98425196850393704" right="0.59055118110236227" top="0.98425196850393704" bottom="0.59055118110236227" header="0.98425196850393704" footer="0.59055118110236227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183FD-5796-4AD3-B3C5-39D488C484FC}">
  <sheetPr>
    <tabColor rgb="FF00B050"/>
  </sheetPr>
  <dimension ref="A1:AD31"/>
  <sheetViews>
    <sheetView zoomScale="37" zoomScaleNormal="73" workbookViewId="0">
      <selection activeCell="U42" sqref="U42"/>
    </sheetView>
  </sheetViews>
  <sheetFormatPr defaultColWidth="9.140625" defaultRowHeight="18.75"/>
  <cols>
    <col min="1" max="3" width="1.140625" style="16" customWidth="1"/>
    <col min="4" max="4" width="21.140625" style="16" customWidth="1"/>
    <col min="5" max="5" width="2.42578125" style="30" customWidth="1"/>
    <col min="6" max="6" width="0.5703125" style="16" customWidth="1"/>
    <col min="7" max="7" width="9.5703125" style="16" customWidth="1"/>
    <col min="8" max="8" width="0.140625" style="16" customWidth="1"/>
    <col min="9" max="9" width="10" style="16" customWidth="1"/>
    <col min="10" max="10" width="0.140625" style="16" customWidth="1"/>
    <col min="11" max="11" width="9.5703125" style="16" customWidth="1"/>
    <col min="12" max="12" width="0.140625" style="16" customWidth="1"/>
    <col min="13" max="13" width="9.140625" style="16" customWidth="1"/>
    <col min="14" max="14" width="0.140625" style="16" customWidth="1"/>
    <col min="15" max="15" width="10" style="16" customWidth="1"/>
    <col min="16" max="16" width="0.140625" style="16" customWidth="1"/>
    <col min="17" max="17" width="10.140625" style="16" customWidth="1"/>
    <col min="18" max="18" width="0.140625" style="16" customWidth="1"/>
    <col min="19" max="19" width="11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13" style="16" customWidth="1"/>
    <col min="24" max="24" width="0.140625" style="16" customWidth="1"/>
    <col min="25" max="25" width="10.5703125" style="16" customWidth="1"/>
    <col min="26" max="26" width="0.140625" style="16" customWidth="1"/>
    <col min="27" max="27" width="11.140625" style="16" customWidth="1"/>
    <col min="28" max="28" width="0.140625" style="16" customWidth="1"/>
    <col min="29" max="29" width="10.7109375" style="16" customWidth="1"/>
    <col min="30" max="16384" width="9.140625" style="16"/>
  </cols>
  <sheetData>
    <row r="1" spans="1:30" ht="24" customHeight="1">
      <c r="Y1" s="204" t="s">
        <v>215</v>
      </c>
    </row>
    <row r="2" spans="1:30" ht="24" customHeight="1">
      <c r="Y2" s="204" t="s">
        <v>216</v>
      </c>
    </row>
    <row r="3" spans="1:30" ht="16.5" customHeight="1">
      <c r="A3" s="236" t="s">
        <v>72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</row>
    <row r="4" spans="1:30" s="6" customFormat="1" ht="22.15" customHeight="1">
      <c r="A4" s="241" t="s">
        <v>45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0" s="6" customFormat="1" ht="22.15" customHeight="1">
      <c r="A5" s="241" t="s">
        <v>231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</row>
    <row r="6" spans="1:30" s="5" customFormat="1" ht="22.15" customHeight="1">
      <c r="A6" s="241" t="s">
        <v>219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</row>
    <row r="7" spans="1:30" s="5" customFormat="1" ht="7.1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30" s="134" customFormat="1" ht="13.15" customHeight="1">
      <c r="A8" s="133"/>
      <c r="B8" s="133"/>
      <c r="C8" s="133"/>
      <c r="D8" s="133"/>
      <c r="E8" s="133"/>
      <c r="F8" s="133"/>
      <c r="G8" s="237" t="s">
        <v>42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</row>
    <row r="9" spans="1:30" s="134" customFormat="1" ht="13.15" customHeight="1">
      <c r="G9" s="239" t="s">
        <v>25</v>
      </c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</row>
    <row r="10" spans="1:30" s="134" customFormat="1" ht="13.15" customHeight="1">
      <c r="G10" s="237" t="s">
        <v>44</v>
      </c>
      <c r="H10" s="237"/>
      <c r="I10" s="237"/>
      <c r="J10" s="237"/>
      <c r="K10" s="237"/>
      <c r="L10" s="237"/>
      <c r="M10" s="237"/>
      <c r="N10" s="237"/>
      <c r="O10" s="238"/>
      <c r="P10" s="238"/>
      <c r="Q10" s="238"/>
      <c r="R10" s="237"/>
      <c r="S10" s="237"/>
      <c r="T10" s="237"/>
      <c r="U10" s="237"/>
      <c r="V10" s="237"/>
      <c r="W10" s="237"/>
      <c r="X10" s="237"/>
      <c r="Y10" s="237"/>
      <c r="Z10" s="135"/>
      <c r="AA10" s="135" t="s">
        <v>77</v>
      </c>
      <c r="AB10" s="135"/>
      <c r="AC10" s="135" t="s">
        <v>24</v>
      </c>
    </row>
    <row r="11" spans="1:30" s="134" customFormat="1" ht="13.15" customHeight="1">
      <c r="G11" s="135" t="s">
        <v>13</v>
      </c>
      <c r="H11" s="135"/>
      <c r="I11" s="135" t="s">
        <v>90</v>
      </c>
      <c r="J11" s="135"/>
      <c r="K11" s="135" t="s">
        <v>90</v>
      </c>
      <c r="L11" s="135"/>
      <c r="M11" s="135" t="s">
        <v>66</v>
      </c>
      <c r="N11" s="135"/>
      <c r="O11" s="239" t="s">
        <v>37</v>
      </c>
      <c r="P11" s="239"/>
      <c r="Q11" s="239"/>
      <c r="R11" s="135"/>
      <c r="S11" s="239" t="s">
        <v>82</v>
      </c>
      <c r="T11" s="239"/>
      <c r="U11" s="239"/>
      <c r="V11" s="239"/>
      <c r="W11" s="239"/>
      <c r="X11" s="135"/>
      <c r="Y11" s="135" t="s">
        <v>24</v>
      </c>
      <c r="Z11" s="135"/>
      <c r="AA11" s="135" t="s">
        <v>78</v>
      </c>
      <c r="AB11" s="135"/>
      <c r="AC11" s="135" t="s">
        <v>12</v>
      </c>
    </row>
    <row r="12" spans="1:30" s="134" customFormat="1" ht="13.15" customHeight="1">
      <c r="G12" s="135" t="s">
        <v>36</v>
      </c>
      <c r="H12" s="135"/>
      <c r="I12" s="135"/>
      <c r="J12" s="135"/>
      <c r="K12" s="135" t="s">
        <v>91</v>
      </c>
      <c r="L12" s="135"/>
      <c r="M12" s="135" t="s">
        <v>177</v>
      </c>
      <c r="N12" s="135"/>
      <c r="O12" s="135" t="s">
        <v>15</v>
      </c>
      <c r="P12" s="135"/>
      <c r="Q12" s="135" t="s">
        <v>38</v>
      </c>
      <c r="R12" s="135"/>
      <c r="S12" s="135" t="s">
        <v>180</v>
      </c>
      <c r="T12" s="135"/>
      <c r="U12" s="135" t="s">
        <v>183</v>
      </c>
      <c r="V12" s="135"/>
      <c r="W12" s="135" t="s">
        <v>108</v>
      </c>
      <c r="X12" s="135"/>
      <c r="Y12" s="135" t="s">
        <v>12</v>
      </c>
      <c r="Z12" s="135"/>
    </row>
    <row r="13" spans="1:30" s="134" customFormat="1" ht="13.15" customHeight="1">
      <c r="G13" s="135" t="s">
        <v>35</v>
      </c>
      <c r="H13" s="135"/>
      <c r="I13" s="135"/>
      <c r="J13" s="135"/>
      <c r="K13" s="135" t="s">
        <v>89</v>
      </c>
      <c r="L13" s="135"/>
      <c r="M13" s="135" t="s">
        <v>178</v>
      </c>
      <c r="N13" s="135"/>
      <c r="O13" s="135" t="s">
        <v>16</v>
      </c>
      <c r="P13" s="135"/>
      <c r="Q13" s="135"/>
      <c r="R13" s="135"/>
      <c r="S13" s="135" t="s">
        <v>181</v>
      </c>
      <c r="T13" s="135"/>
      <c r="U13" s="135" t="s">
        <v>184</v>
      </c>
      <c r="V13" s="135"/>
      <c r="W13" s="135" t="s">
        <v>109</v>
      </c>
      <c r="X13" s="135"/>
      <c r="Y13" s="135" t="s">
        <v>86</v>
      </c>
      <c r="Z13" s="135"/>
    </row>
    <row r="14" spans="1:30" s="134" customFormat="1" ht="13.15" customHeight="1">
      <c r="D14" s="240" t="s">
        <v>6</v>
      </c>
      <c r="E14" s="240"/>
      <c r="M14" s="135" t="s">
        <v>179</v>
      </c>
      <c r="N14" s="135"/>
      <c r="O14" s="135"/>
      <c r="P14" s="135"/>
      <c r="Q14" s="135"/>
      <c r="R14" s="135"/>
      <c r="S14" s="135" t="s">
        <v>182</v>
      </c>
      <c r="T14" s="135"/>
      <c r="U14" s="135" t="s">
        <v>185</v>
      </c>
      <c r="V14" s="135"/>
      <c r="W14" s="135" t="s">
        <v>110</v>
      </c>
      <c r="X14" s="135"/>
      <c r="Z14" s="135"/>
      <c r="AA14" s="135"/>
      <c r="AB14" s="135"/>
      <c r="AC14" s="135"/>
    </row>
    <row r="15" spans="1:30" s="134" customFormat="1" ht="13.15" customHeight="1">
      <c r="A15" s="134" t="s">
        <v>221</v>
      </c>
      <c r="E15" s="135"/>
      <c r="F15" s="135"/>
      <c r="G15" s="180">
        <v>407112500</v>
      </c>
      <c r="H15" s="137"/>
      <c r="I15" s="180">
        <v>124800000</v>
      </c>
      <c r="J15" s="137"/>
      <c r="K15" s="181">
        <v>575862500</v>
      </c>
      <c r="L15" s="141"/>
      <c r="M15" s="182">
        <v>-12675250</v>
      </c>
      <c r="N15" s="141"/>
      <c r="O15" s="181">
        <v>81686666</v>
      </c>
      <c r="P15" s="141"/>
      <c r="Q15" s="182">
        <v>1787685735.02</v>
      </c>
      <c r="R15" s="141"/>
      <c r="S15" s="182">
        <v>827388045.50000024</v>
      </c>
      <c r="T15" s="141"/>
      <c r="U15" s="182">
        <v>-22526757.710000001</v>
      </c>
      <c r="V15" s="141"/>
      <c r="W15" s="182">
        <v>804861287.79000044</v>
      </c>
      <c r="X15" s="138"/>
      <c r="Y15" s="182">
        <v>3769333438.8099995</v>
      </c>
      <c r="Z15" s="141"/>
      <c r="AA15" s="182">
        <v>2109191037.2599998</v>
      </c>
      <c r="AB15" s="139"/>
      <c r="AC15" s="182">
        <v>5878524476.0699997</v>
      </c>
      <c r="AD15" s="149"/>
    </row>
    <row r="16" spans="1:30" s="134" customFormat="1" ht="13.15" customHeight="1">
      <c r="A16" s="140" t="s">
        <v>191</v>
      </c>
      <c r="E16" s="136" t="s">
        <v>223</v>
      </c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-203556210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-203556210</v>
      </c>
      <c r="Z16" s="141"/>
      <c r="AA16" s="138">
        <v>0</v>
      </c>
      <c r="AB16" s="139"/>
      <c r="AC16" s="138">
        <v>-203556210</v>
      </c>
    </row>
    <row r="17" spans="1:30" s="134" customFormat="1" ht="13.15" customHeight="1">
      <c r="A17" s="134" t="s">
        <v>232</v>
      </c>
      <c r="E17" s="135"/>
      <c r="F17" s="135"/>
      <c r="G17" s="142">
        <v>0</v>
      </c>
      <c r="H17" s="142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v>49171298.047780938</v>
      </c>
      <c r="R17" s="144"/>
      <c r="S17" s="142">
        <v>0</v>
      </c>
      <c r="T17" s="137"/>
      <c r="U17" s="142">
        <v>0</v>
      </c>
      <c r="V17" s="137"/>
      <c r="W17" s="142">
        <v>0</v>
      </c>
      <c r="X17" s="145"/>
      <c r="Y17" s="145">
        <v>49171298.047780938</v>
      </c>
      <c r="Z17" s="144"/>
      <c r="AA17" s="145">
        <v>29956467.057218991</v>
      </c>
      <c r="AB17" s="143"/>
      <c r="AC17" s="145">
        <v>79127765.10499993</v>
      </c>
    </row>
    <row r="18" spans="1:30" s="134" customFormat="1" ht="13.15" customHeight="1">
      <c r="A18" s="140"/>
      <c r="B18" s="134" t="s">
        <v>233</v>
      </c>
      <c r="E18" s="135"/>
      <c r="F18" s="135"/>
      <c r="G18" s="142">
        <v>0</v>
      </c>
      <c r="H18" s="142"/>
      <c r="I18" s="137">
        <v>0</v>
      </c>
      <c r="J18" s="142"/>
      <c r="K18" s="137">
        <v>0</v>
      </c>
      <c r="L18" s="143"/>
      <c r="M18" s="137">
        <v>0</v>
      </c>
      <c r="N18" s="143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0</v>
      </c>
      <c r="AB18" s="139"/>
      <c r="AC18" s="138"/>
    </row>
    <row r="19" spans="1:30" s="134" customFormat="1" ht="13.15" customHeight="1">
      <c r="A19" s="140"/>
      <c r="B19" s="134" t="s">
        <v>234</v>
      </c>
      <c r="E19" s="135"/>
      <c r="F19" s="135"/>
      <c r="G19" s="142">
        <v>0</v>
      </c>
      <c r="H19" s="137"/>
      <c r="I19" s="137">
        <v>0</v>
      </c>
      <c r="J19" s="137"/>
      <c r="K19" s="137">
        <v>0</v>
      </c>
      <c r="L19" s="141"/>
      <c r="M19" s="137">
        <v>0</v>
      </c>
      <c r="N19" s="141"/>
      <c r="O19" s="137">
        <v>0</v>
      </c>
      <c r="P19" s="141"/>
      <c r="Q19" s="137">
        <v>0</v>
      </c>
      <c r="R19" s="141"/>
      <c r="S19" s="137">
        <v>0</v>
      </c>
      <c r="T19" s="141"/>
      <c r="U19" s="137">
        <v>0</v>
      </c>
      <c r="V19" s="141"/>
      <c r="W19" s="137">
        <v>0</v>
      </c>
      <c r="X19" s="138"/>
      <c r="Y19" s="138">
        <v>0</v>
      </c>
      <c r="Z19" s="141"/>
      <c r="AA19" s="138">
        <v>0</v>
      </c>
      <c r="AB19" s="139"/>
      <c r="AC19" s="138"/>
    </row>
    <row r="20" spans="1:30" s="134" customFormat="1" ht="13.15" customHeight="1">
      <c r="A20" s="140"/>
      <c r="C20" s="134" t="s">
        <v>235</v>
      </c>
      <c r="E20" s="135"/>
      <c r="F20" s="135"/>
      <c r="G20" s="142"/>
      <c r="H20" s="137"/>
      <c r="I20" s="137"/>
      <c r="J20" s="137"/>
      <c r="K20" s="137">
        <v>0</v>
      </c>
      <c r="L20" s="141"/>
      <c r="M20" s="137">
        <v>0</v>
      </c>
      <c r="N20" s="141"/>
      <c r="O20" s="137">
        <v>0</v>
      </c>
      <c r="P20" s="141"/>
      <c r="Q20" s="137">
        <v>0</v>
      </c>
      <c r="R20" s="141"/>
      <c r="S20" s="138">
        <v>-175669088.30000001</v>
      </c>
      <c r="T20" s="141"/>
      <c r="U20" s="137">
        <v>0</v>
      </c>
      <c r="V20" s="141"/>
      <c r="W20" s="138">
        <v>-175669088.30000001</v>
      </c>
      <c r="X20" s="138"/>
      <c r="Y20" s="138">
        <v>-175669088.30000001</v>
      </c>
      <c r="Z20" s="141"/>
      <c r="AA20" s="138">
        <v>-135966690.13000005</v>
      </c>
      <c r="AB20" s="139"/>
      <c r="AC20" s="138">
        <v>-311635778.43000007</v>
      </c>
    </row>
    <row r="21" spans="1:30" s="134" customFormat="1" ht="13.15" customHeight="1">
      <c r="A21" s="140" t="s">
        <v>236</v>
      </c>
      <c r="E21" s="135"/>
      <c r="F21" s="135"/>
      <c r="G21" s="137"/>
      <c r="H21" s="137"/>
      <c r="I21" s="137"/>
      <c r="J21" s="137"/>
      <c r="K21" s="137"/>
      <c r="L21" s="141"/>
      <c r="M21" s="137"/>
      <c r="N21" s="141"/>
      <c r="O21" s="137"/>
      <c r="P21" s="141"/>
      <c r="Q21" s="137"/>
      <c r="R21" s="141"/>
      <c r="S21" s="137"/>
      <c r="T21" s="141"/>
      <c r="U21" s="137"/>
      <c r="V21" s="141"/>
      <c r="W21" s="137"/>
      <c r="X21" s="138"/>
      <c r="Y21" s="138"/>
      <c r="Z21" s="141"/>
      <c r="AA21" s="138"/>
      <c r="AB21" s="139"/>
      <c r="AC21" s="138"/>
    </row>
    <row r="22" spans="1:30" s="134" customFormat="1" ht="13.15" customHeight="1">
      <c r="A22" s="140"/>
      <c r="B22" s="134" t="s">
        <v>173</v>
      </c>
      <c r="E22" s="135"/>
      <c r="F22" s="135"/>
      <c r="G22" s="142">
        <v>0</v>
      </c>
      <c r="H22" s="142"/>
      <c r="I22" s="142">
        <v>0</v>
      </c>
      <c r="J22" s="142"/>
      <c r="K22" s="142">
        <v>0</v>
      </c>
      <c r="L22" s="143"/>
      <c r="M22" s="142">
        <v>0</v>
      </c>
      <c r="N22" s="143"/>
      <c r="O22" s="142">
        <v>0</v>
      </c>
      <c r="P22" s="141"/>
      <c r="Q22" s="137">
        <v>0</v>
      </c>
      <c r="R22" s="141"/>
      <c r="S22" s="137">
        <v>0</v>
      </c>
      <c r="T22" s="141"/>
      <c r="U22" s="137">
        <v>0</v>
      </c>
      <c r="V22" s="141"/>
      <c r="W22" s="137">
        <v>0</v>
      </c>
      <c r="X22" s="138"/>
      <c r="Y22" s="137">
        <v>0</v>
      </c>
      <c r="Z22" s="141"/>
      <c r="AA22" s="138">
        <v>8108580</v>
      </c>
      <c r="AB22" s="139"/>
      <c r="AC22" s="138">
        <v>8108580</v>
      </c>
    </row>
    <row r="23" spans="1:30" s="134" customFormat="1" ht="13.15" customHeight="1" thickBot="1">
      <c r="A23" s="134" t="s">
        <v>222</v>
      </c>
      <c r="E23" s="135"/>
      <c r="F23" s="135"/>
      <c r="G23" s="146">
        <v>407112500</v>
      </c>
      <c r="H23" s="137"/>
      <c r="I23" s="146">
        <v>124800000</v>
      </c>
      <c r="J23" s="137"/>
      <c r="K23" s="147">
        <v>575862500</v>
      </c>
      <c r="L23" s="141"/>
      <c r="M23" s="148">
        <v>-12675250</v>
      </c>
      <c r="N23" s="141"/>
      <c r="O23" s="147">
        <v>81686666</v>
      </c>
      <c r="P23" s="141"/>
      <c r="Q23" s="148">
        <f>SUM(Q15:Q19)</f>
        <v>1633300823.067781</v>
      </c>
      <c r="R23" s="141"/>
      <c r="S23" s="147">
        <f>SUM(S15:S20)</f>
        <v>651718957.20000029</v>
      </c>
      <c r="T23" s="141"/>
      <c r="U23" s="206">
        <f>SUM(U15:U20)</f>
        <v>-22526757.710000001</v>
      </c>
      <c r="V23" s="141"/>
      <c r="W23" s="206">
        <f>SUM(W15:W20)</f>
        <v>629192199.49000049</v>
      </c>
      <c r="X23" s="138"/>
      <c r="Y23" s="206">
        <f>SUM(Y15:Y20)</f>
        <v>3439279438.5577803</v>
      </c>
      <c r="Z23" s="141"/>
      <c r="AA23" s="206">
        <f>SUM(AA15:AA22)</f>
        <v>2011289394.1872187</v>
      </c>
      <c r="AB23" s="139"/>
      <c r="AC23" s="206">
        <f>SUM(AC15:AC22)</f>
        <v>5450568832.7449989</v>
      </c>
      <c r="AD23" s="149">
        <f>AC23-งบฐานะการเงิน!H105</f>
        <v>859913582.44499874</v>
      </c>
    </row>
    <row r="24" spans="1:30" s="134" customFormat="1" ht="13.15" customHeight="1" thickTop="1">
      <c r="A24" s="140"/>
      <c r="E24" s="135"/>
      <c r="F24" s="135"/>
      <c r="G24" s="137"/>
      <c r="H24" s="137"/>
      <c r="I24" s="137"/>
      <c r="J24" s="137"/>
      <c r="K24" s="141"/>
      <c r="L24" s="141"/>
      <c r="M24" s="138"/>
      <c r="N24" s="141"/>
      <c r="O24" s="141"/>
      <c r="P24" s="141"/>
      <c r="Q24" s="138"/>
      <c r="R24" s="141"/>
      <c r="S24" s="141"/>
      <c r="T24" s="141"/>
      <c r="U24" s="138"/>
      <c r="V24" s="141"/>
      <c r="W24" s="138"/>
      <c r="X24" s="138"/>
      <c r="Y24" s="138"/>
      <c r="Z24" s="141"/>
      <c r="AA24" s="138"/>
      <c r="AB24" s="139"/>
      <c r="AC24" s="138"/>
      <c r="AD24" s="149"/>
    </row>
    <row r="25" spans="1:30" s="134" customFormat="1" ht="13.15" customHeight="1">
      <c r="A25" s="140" t="s">
        <v>220</v>
      </c>
      <c r="E25" s="135"/>
      <c r="F25" s="135"/>
      <c r="G25" s="137">
        <v>407112500</v>
      </c>
      <c r="H25" s="137"/>
      <c r="I25" s="137">
        <v>124800000</v>
      </c>
      <c r="J25" s="137"/>
      <c r="K25" s="141">
        <v>575862500</v>
      </c>
      <c r="L25" s="141"/>
      <c r="M25" s="138">
        <v>-12675250</v>
      </c>
      <c r="N25" s="141"/>
      <c r="O25" s="141">
        <v>81686666</v>
      </c>
      <c r="P25" s="141"/>
      <c r="Q25" s="138">
        <v>1881090210.5999999</v>
      </c>
      <c r="R25" s="141"/>
      <c r="S25" s="138">
        <v>1339807167.5500002</v>
      </c>
      <c r="T25" s="141"/>
      <c r="U25" s="138">
        <v>-22458963.170000002</v>
      </c>
      <c r="V25" s="141"/>
      <c r="W25" s="138">
        <v>1317348204.3800004</v>
      </c>
      <c r="X25" s="138"/>
      <c r="Y25" s="138">
        <v>4375224830.9799995</v>
      </c>
      <c r="Z25" s="141"/>
      <c r="AA25" s="138">
        <v>2459297455.1999998</v>
      </c>
      <c r="AB25" s="139"/>
      <c r="AC25" s="138">
        <v>6834522286.1800003</v>
      </c>
      <c r="AD25" s="149"/>
    </row>
    <row r="26" spans="1:30" s="134" customFormat="1" ht="13.15" customHeight="1">
      <c r="A26" s="140" t="s">
        <v>191</v>
      </c>
      <c r="E26" s="136" t="s">
        <v>223</v>
      </c>
      <c r="F26" s="135"/>
      <c r="G26" s="137">
        <v>0</v>
      </c>
      <c r="H26" s="137"/>
      <c r="I26" s="137">
        <v>0</v>
      </c>
      <c r="K26" s="137">
        <v>0</v>
      </c>
      <c r="L26" s="141"/>
      <c r="M26" s="137">
        <v>0</v>
      </c>
      <c r="N26" s="141"/>
      <c r="O26" s="137">
        <v>0</v>
      </c>
      <c r="P26" s="141"/>
      <c r="Q26" s="138">
        <v>-223911875</v>
      </c>
      <c r="R26" s="141"/>
      <c r="S26" s="137">
        <v>0</v>
      </c>
      <c r="T26" s="137"/>
      <c r="U26" s="137">
        <v>0</v>
      </c>
      <c r="V26" s="137"/>
      <c r="W26" s="137">
        <v>0</v>
      </c>
      <c r="X26" s="138"/>
      <c r="Y26" s="138">
        <v>-223911875</v>
      </c>
      <c r="Z26" s="141"/>
      <c r="AA26" s="138">
        <v>0</v>
      </c>
      <c r="AB26" s="139"/>
      <c r="AC26" s="138">
        <v>-223911875</v>
      </c>
    </row>
    <row r="27" spans="1:30" s="134" customFormat="1" ht="13.15" customHeight="1">
      <c r="A27" s="140" t="s">
        <v>232</v>
      </c>
      <c r="E27" s="136"/>
      <c r="F27" s="135"/>
      <c r="G27" s="137"/>
      <c r="H27" s="137"/>
      <c r="I27" s="137"/>
      <c r="K27" s="137"/>
      <c r="L27" s="141"/>
      <c r="M27" s="137"/>
      <c r="N27" s="141"/>
      <c r="O27" s="137"/>
      <c r="P27" s="141"/>
      <c r="Q27" s="138"/>
      <c r="R27" s="141"/>
      <c r="S27" s="137"/>
      <c r="T27" s="137"/>
      <c r="U27" s="137"/>
      <c r="V27" s="137"/>
      <c r="W27" s="137"/>
      <c r="X27" s="138"/>
      <c r="Y27" s="138"/>
      <c r="Z27" s="141"/>
      <c r="AA27" s="138"/>
      <c r="AB27" s="139"/>
      <c r="AC27" s="138"/>
    </row>
    <row r="28" spans="1:30" s="134" customFormat="1" ht="13.15" customHeight="1">
      <c r="A28" s="140"/>
      <c r="B28" s="134" t="s">
        <v>233</v>
      </c>
      <c r="E28" s="136"/>
      <c r="F28" s="135"/>
      <c r="G28" s="137">
        <v>0</v>
      </c>
      <c r="H28" s="137"/>
      <c r="I28" s="137">
        <v>0</v>
      </c>
      <c r="K28" s="137">
        <v>0</v>
      </c>
      <c r="L28" s="141"/>
      <c r="M28" s="137">
        <v>0</v>
      </c>
      <c r="N28" s="141"/>
      <c r="O28" s="137">
        <v>0</v>
      </c>
      <c r="P28" s="141"/>
      <c r="Q28" s="138">
        <v>89023171.540000007</v>
      </c>
      <c r="R28" s="141"/>
      <c r="S28" s="137">
        <v>0</v>
      </c>
      <c r="T28" s="137"/>
      <c r="U28" s="137">
        <v>0</v>
      </c>
      <c r="V28" s="137"/>
      <c r="W28" s="137">
        <v>0</v>
      </c>
      <c r="X28" s="138"/>
      <c r="Y28" s="138">
        <v>89023171.540000007</v>
      </c>
      <c r="Z28" s="141"/>
      <c r="AA28" s="138">
        <v>44126436.509999998</v>
      </c>
      <c r="AB28" s="139"/>
      <c r="AC28" s="138">
        <v>133149608.05</v>
      </c>
    </row>
    <row r="29" spans="1:30" s="134" customFormat="1" ht="13.15" customHeight="1">
      <c r="A29" s="140"/>
      <c r="B29" s="134" t="s">
        <v>234</v>
      </c>
      <c r="E29" s="135"/>
      <c r="F29" s="135"/>
      <c r="G29" s="137">
        <v>0</v>
      </c>
      <c r="H29" s="142"/>
      <c r="I29" s="137">
        <v>0</v>
      </c>
      <c r="K29" s="137">
        <v>0</v>
      </c>
      <c r="L29" s="143"/>
      <c r="M29" s="137">
        <v>0</v>
      </c>
      <c r="N29" s="143"/>
      <c r="O29" s="137">
        <v>0</v>
      </c>
      <c r="P29" s="141"/>
      <c r="Q29" s="137">
        <v>0</v>
      </c>
      <c r="R29" s="141"/>
      <c r="S29" s="205">
        <v>-204296743.55000001</v>
      </c>
      <c r="T29" s="137"/>
      <c r="U29" s="137">
        <v>0</v>
      </c>
      <c r="V29" s="137"/>
      <c r="W29" s="205">
        <v>-204296743.55000001</v>
      </c>
      <c r="X29" s="138"/>
      <c r="Y29" s="205">
        <v>-204296743.55000001</v>
      </c>
      <c r="Z29" s="141"/>
      <c r="AA29" s="138">
        <v>-158124302.30000001</v>
      </c>
      <c r="AB29" s="139"/>
      <c r="AC29" s="138">
        <v>-362421045.85000002</v>
      </c>
    </row>
    <row r="30" spans="1:30" s="134" customFormat="1" ht="13.15" customHeight="1" thickBot="1">
      <c r="A30" s="134" t="s">
        <v>225</v>
      </c>
      <c r="E30" s="135"/>
      <c r="F30" s="135"/>
      <c r="G30" s="146">
        <v>407112500</v>
      </c>
      <c r="H30" s="137"/>
      <c r="I30" s="146">
        <v>124800000</v>
      </c>
      <c r="K30" s="146">
        <v>575862500</v>
      </c>
      <c r="L30" s="141"/>
      <c r="M30" s="206">
        <v>-12675250</v>
      </c>
      <c r="N30" s="141"/>
      <c r="O30" s="146">
        <v>81686666</v>
      </c>
      <c r="P30" s="143"/>
      <c r="Q30" s="148">
        <v>1746201507.1400001</v>
      </c>
      <c r="R30" s="144"/>
      <c r="S30" s="148">
        <v>1135510424.0000002</v>
      </c>
      <c r="T30" s="145"/>
      <c r="U30" s="206">
        <v>-22458963.170000002</v>
      </c>
      <c r="V30" s="145"/>
      <c r="W30" s="148">
        <v>1113051460.8300004</v>
      </c>
      <c r="X30" s="138"/>
      <c r="Y30" s="148">
        <v>4036039383.9699998</v>
      </c>
      <c r="Z30" s="144"/>
      <c r="AA30" s="148">
        <v>2345299589.4099989</v>
      </c>
      <c r="AB30" s="143"/>
      <c r="AC30" s="148">
        <v>6381338973.3800001</v>
      </c>
    </row>
    <row r="31" spans="1:30" ht="24" customHeight="1" thickTop="1">
      <c r="A31" s="134"/>
      <c r="B31" s="134"/>
      <c r="C31" s="134"/>
      <c r="D31" s="134"/>
      <c r="E31" s="136"/>
    </row>
  </sheetData>
  <mergeCells count="10">
    <mergeCell ref="G10:Y10"/>
    <mergeCell ref="O11:Q11"/>
    <mergeCell ref="S11:W11"/>
    <mergeCell ref="D14:E14"/>
    <mergeCell ref="A3:AC3"/>
    <mergeCell ref="A4:AC4"/>
    <mergeCell ref="A5:AC5"/>
    <mergeCell ref="A6:AC6"/>
    <mergeCell ref="G8:AC8"/>
    <mergeCell ref="G9:A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3DE4-97F4-4BBF-9063-9B45D0F1C058}">
  <dimension ref="A1:O69"/>
  <sheetViews>
    <sheetView view="pageBreakPreview" zoomScale="53" zoomScaleNormal="100" zoomScaleSheetLayoutView="53" workbookViewId="0">
      <selection activeCell="G10" sqref="G10:G32"/>
    </sheetView>
  </sheetViews>
  <sheetFormatPr defaultColWidth="9.140625" defaultRowHeight="24" customHeight="1"/>
  <cols>
    <col min="1" max="3" width="1.140625" style="92" customWidth="1"/>
    <col min="4" max="4" width="36.5703125" style="92" customWidth="1"/>
    <col min="5" max="5" width="2.7109375" style="92" customWidth="1"/>
    <col min="6" max="6" width="0.42578125" style="92" customWidth="1"/>
    <col min="7" max="7" width="12.7109375" style="92" customWidth="1"/>
    <col min="8" max="8" width="0.5703125" style="92" customWidth="1"/>
    <col min="9" max="9" width="12.7109375" style="92" customWidth="1"/>
    <col min="10" max="10" width="0.5703125" style="92" customWidth="1"/>
    <col min="11" max="11" width="12.7109375" style="92" customWidth="1"/>
    <col min="12" max="12" width="0.5703125" style="92" customWidth="1"/>
    <col min="13" max="13" width="12.7109375" style="92" customWidth="1"/>
    <col min="14" max="14" width="13.42578125" style="92" bestFit="1" customWidth="1"/>
    <col min="15" max="15" width="13" style="92" bestFit="1" customWidth="1"/>
    <col min="16" max="16" width="11" style="92" bestFit="1" customWidth="1"/>
    <col min="17" max="16384" width="9.140625" style="92"/>
  </cols>
  <sheetData>
    <row r="1" spans="1:15" ht="24" customHeight="1">
      <c r="A1" s="232" t="s">
        <v>74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5" s="94" customFormat="1" ht="24" customHeight="1">
      <c r="A2" s="244" t="s">
        <v>45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5" s="94" customFormat="1" ht="24" customHeight="1">
      <c r="A3" s="244" t="s">
        <v>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5" s="94" customFormat="1" ht="24" customHeight="1">
      <c r="A4" s="244" t="s">
        <v>204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5" s="94" customFormat="1" ht="17.100000000000001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5" s="95" customFormat="1" ht="19.149999999999999" customHeight="1">
      <c r="F6" s="96"/>
      <c r="G6" s="243" t="s">
        <v>42</v>
      </c>
      <c r="H6" s="243"/>
      <c r="I6" s="243"/>
      <c r="J6" s="243"/>
      <c r="K6" s="243"/>
      <c r="L6" s="243"/>
      <c r="M6" s="243"/>
    </row>
    <row r="7" spans="1:15" s="95" customFormat="1" ht="19.149999999999999" customHeight="1">
      <c r="F7" s="96"/>
      <c r="G7" s="243" t="s">
        <v>25</v>
      </c>
      <c r="H7" s="243"/>
      <c r="I7" s="243"/>
      <c r="K7" s="243" t="s">
        <v>65</v>
      </c>
      <c r="L7" s="243"/>
      <c r="M7" s="243"/>
    </row>
    <row r="8" spans="1:15" s="95" customFormat="1" ht="19.149999999999999" customHeight="1">
      <c r="D8" s="228" t="s">
        <v>6</v>
      </c>
      <c r="E8" s="228"/>
      <c r="F8" s="228"/>
      <c r="G8" s="178">
        <v>2567</v>
      </c>
      <c r="H8" s="127"/>
      <c r="I8" s="178">
        <v>2566</v>
      </c>
      <c r="J8" s="127"/>
      <c r="K8" s="178">
        <v>2567</v>
      </c>
      <c r="L8" s="127"/>
      <c r="M8" s="178">
        <v>2566</v>
      </c>
    </row>
    <row r="9" spans="1:15" s="95" customFormat="1" ht="19.149999999999999" customHeight="1">
      <c r="A9" s="95" t="s">
        <v>19</v>
      </c>
      <c r="F9" s="96"/>
      <c r="G9" s="99"/>
      <c r="H9" s="99"/>
      <c r="I9" s="99"/>
      <c r="J9" s="99"/>
      <c r="K9" s="99"/>
      <c r="L9" s="99"/>
      <c r="M9" s="99"/>
    </row>
    <row r="10" spans="1:15" s="95" customFormat="1" ht="19.149999999999999" customHeight="1">
      <c r="B10" s="95" t="s">
        <v>33</v>
      </c>
      <c r="E10" s="95">
        <v>39</v>
      </c>
      <c r="G10" s="15">
        <v>5287897690.7200003</v>
      </c>
      <c r="H10" s="100"/>
      <c r="I10" s="15">
        <v>5065697407.2300005</v>
      </c>
      <c r="J10" s="100"/>
      <c r="K10" s="15">
        <v>1948390005.1399999</v>
      </c>
      <c r="L10" s="100"/>
      <c r="M10" s="15">
        <v>1792206703.8900001</v>
      </c>
    </row>
    <row r="11" spans="1:15" s="95" customFormat="1" ht="19.149999999999999" customHeight="1">
      <c r="B11" s="95" t="s">
        <v>54</v>
      </c>
      <c r="E11" s="97" t="s">
        <v>211</v>
      </c>
      <c r="F11" s="96"/>
      <c r="G11" s="15">
        <v>71554673.689999998</v>
      </c>
      <c r="H11" s="100"/>
      <c r="I11" s="15">
        <v>99902895.269999996</v>
      </c>
      <c r="J11" s="100"/>
      <c r="K11" s="15">
        <v>112731250</v>
      </c>
      <c r="L11" s="100"/>
      <c r="M11" s="15">
        <v>138741250</v>
      </c>
    </row>
    <row r="12" spans="1:15" s="95" customFormat="1" ht="19.149999999999999" customHeight="1">
      <c r="B12" s="95" t="s">
        <v>20</v>
      </c>
      <c r="E12" s="95">
        <v>39</v>
      </c>
      <c r="F12" s="96"/>
      <c r="G12" s="38">
        <v>65407757.219999999</v>
      </c>
      <c r="H12" s="100"/>
      <c r="I12" s="38">
        <v>78716436.099999994</v>
      </c>
      <c r="J12" s="100"/>
      <c r="K12" s="38">
        <v>20258179.969999999</v>
      </c>
      <c r="L12" s="100"/>
      <c r="M12" s="38">
        <v>22482845.34</v>
      </c>
      <c r="O12" s="98"/>
    </row>
    <row r="13" spans="1:15" s="95" customFormat="1" ht="19.149999999999999" customHeight="1">
      <c r="D13" s="95" t="s">
        <v>21</v>
      </c>
      <c r="E13" s="97"/>
      <c r="G13" s="38">
        <v>5424860121.6300001</v>
      </c>
      <c r="H13" s="100"/>
      <c r="I13" s="38">
        <v>5244316738.6000004</v>
      </c>
      <c r="J13" s="100"/>
      <c r="K13" s="38">
        <v>2081379435.1099999</v>
      </c>
      <c r="L13" s="100">
        <v>40320000</v>
      </c>
      <c r="M13" s="38">
        <v>1953430799.23</v>
      </c>
      <c r="N13" s="101"/>
      <c r="O13" s="98"/>
    </row>
    <row r="14" spans="1:15" s="95" customFormat="1" ht="19.149999999999999" customHeight="1">
      <c r="A14" s="95" t="s">
        <v>22</v>
      </c>
      <c r="E14" s="97"/>
      <c r="F14" s="96"/>
      <c r="G14" s="15"/>
      <c r="H14" s="100"/>
      <c r="I14" s="15"/>
      <c r="J14" s="100"/>
      <c r="K14" s="15"/>
      <c r="L14" s="100"/>
      <c r="M14" s="15"/>
      <c r="N14" s="101"/>
    </row>
    <row r="15" spans="1:15" s="95" customFormat="1" ht="19.149999999999999" customHeight="1">
      <c r="B15" s="95" t="s">
        <v>34</v>
      </c>
      <c r="E15" s="95">
        <v>39</v>
      </c>
      <c r="G15" s="15">
        <v>4103327294.7700005</v>
      </c>
      <c r="H15" s="100"/>
      <c r="I15" s="15">
        <v>3913944512.6599998</v>
      </c>
      <c r="J15" s="100"/>
      <c r="K15" s="15">
        <v>1519319470.4099998</v>
      </c>
      <c r="L15" s="100">
        <v>633109691.09000003</v>
      </c>
      <c r="M15" s="15">
        <v>1436950398.55</v>
      </c>
      <c r="N15" s="101"/>
    </row>
    <row r="16" spans="1:15" s="95" customFormat="1" ht="19.149999999999999" customHeight="1">
      <c r="B16" s="95" t="s">
        <v>49</v>
      </c>
      <c r="E16" s="95">
        <v>39</v>
      </c>
      <c r="F16" s="96"/>
      <c r="G16" s="38">
        <v>837241156.36000001</v>
      </c>
      <c r="H16" s="100"/>
      <c r="I16" s="38">
        <v>712340815.97000003</v>
      </c>
      <c r="J16" s="100"/>
      <c r="K16" s="15">
        <v>340165164.79000002</v>
      </c>
      <c r="L16" s="100"/>
      <c r="M16" s="15">
        <v>253507037.35000002</v>
      </c>
    </row>
    <row r="17" spans="1:15" s="95" customFormat="1" ht="19.149999999999999" customHeight="1">
      <c r="D17" s="95" t="s">
        <v>23</v>
      </c>
      <c r="E17" s="97"/>
      <c r="F17" s="96"/>
      <c r="G17" s="38">
        <v>4940568451.1300001</v>
      </c>
      <c r="H17" s="100"/>
      <c r="I17" s="38">
        <v>4626285328.6300011</v>
      </c>
      <c r="J17" s="100"/>
      <c r="K17" s="36">
        <v>1859484635.1999998</v>
      </c>
      <c r="L17" s="100"/>
      <c r="M17" s="36">
        <v>1690457435.9000001</v>
      </c>
    </row>
    <row r="18" spans="1:15" s="95" customFormat="1" ht="19.149999999999999" customHeight="1">
      <c r="A18" s="95" t="s">
        <v>131</v>
      </c>
      <c r="E18" s="97"/>
      <c r="F18" s="96"/>
      <c r="G18" s="102">
        <v>484291670.5</v>
      </c>
      <c r="H18" s="100"/>
      <c r="I18" s="102">
        <v>618031409.97000003</v>
      </c>
      <c r="J18" s="100"/>
      <c r="K18" s="15">
        <v>221894799.91000009</v>
      </c>
      <c r="L18" s="100"/>
      <c r="M18" s="15">
        <v>262973363.32999992</v>
      </c>
      <c r="N18" s="98"/>
      <c r="O18" s="101"/>
    </row>
    <row r="19" spans="1:15" s="95" customFormat="1" ht="19.149999999999999" customHeight="1">
      <c r="A19" s="95" t="s">
        <v>85</v>
      </c>
      <c r="E19" s="95">
        <v>39</v>
      </c>
      <c r="F19" s="96"/>
      <c r="G19" s="37">
        <v>152759464.75999999</v>
      </c>
      <c r="H19" s="100"/>
      <c r="I19" s="37">
        <v>148165725.11000001</v>
      </c>
      <c r="J19" s="100"/>
      <c r="K19" s="37">
        <v>70055607.859999999</v>
      </c>
      <c r="L19" s="100"/>
      <c r="M19" s="37">
        <v>68749260.700000003</v>
      </c>
      <c r="O19" s="101"/>
    </row>
    <row r="20" spans="1:15" s="95" customFormat="1" ht="19.149999999999999" customHeight="1">
      <c r="A20" s="95" t="s">
        <v>121</v>
      </c>
      <c r="E20" s="97">
        <v>10</v>
      </c>
      <c r="F20" s="96"/>
      <c r="G20" s="38">
        <v>3563293.48</v>
      </c>
      <c r="H20" s="100"/>
      <c r="I20" s="38">
        <v>15130953.50000003</v>
      </c>
      <c r="J20" s="100"/>
      <c r="K20" s="104">
        <v>0</v>
      </c>
      <c r="L20" s="100"/>
      <c r="M20" s="104">
        <v>0</v>
      </c>
    </row>
    <row r="21" spans="1:15" s="95" customFormat="1" ht="19.149999999999999" customHeight="1">
      <c r="A21" s="95" t="s">
        <v>106</v>
      </c>
      <c r="E21" s="97"/>
      <c r="F21" s="96"/>
      <c r="G21" s="15">
        <v>335095499.22000003</v>
      </c>
      <c r="H21" s="100"/>
      <c r="I21" s="15">
        <v>484996638.36000001</v>
      </c>
      <c r="J21" s="100"/>
      <c r="K21" s="15">
        <v>151839192.05000007</v>
      </c>
      <c r="L21" s="100"/>
      <c r="M21" s="15">
        <v>194224102.62999994</v>
      </c>
      <c r="N21" s="98"/>
      <c r="O21" s="101"/>
    </row>
    <row r="22" spans="1:15" s="95" customFormat="1" ht="19.149999999999999" customHeight="1">
      <c r="A22" s="95" t="s">
        <v>107</v>
      </c>
      <c r="E22" s="97">
        <v>32</v>
      </c>
      <c r="F22" s="96"/>
      <c r="G22" s="38">
        <v>93377316.109999999</v>
      </c>
      <c r="H22" s="100"/>
      <c r="I22" s="38">
        <v>102139751.98</v>
      </c>
      <c r="J22" s="100"/>
      <c r="K22" s="15">
        <v>19108276.260000002</v>
      </c>
      <c r="L22" s="100"/>
      <c r="M22" s="15">
        <v>11899570.92</v>
      </c>
      <c r="O22" s="101"/>
    </row>
    <row r="23" spans="1:15" s="95" customFormat="1" ht="19.149999999999999" customHeight="1">
      <c r="A23" s="95" t="s">
        <v>104</v>
      </c>
      <c r="E23" s="97"/>
      <c r="F23" s="96"/>
      <c r="G23" s="38">
        <v>241718183.11000001</v>
      </c>
      <c r="H23" s="100"/>
      <c r="I23" s="38">
        <v>382856886.38</v>
      </c>
      <c r="J23" s="100"/>
      <c r="K23" s="36">
        <v>132730915.79000007</v>
      </c>
      <c r="L23" s="100"/>
      <c r="M23" s="36">
        <v>182324531.70999995</v>
      </c>
      <c r="N23" s="98"/>
      <c r="O23" s="101"/>
    </row>
    <row r="24" spans="1:15" s="95" customFormat="1" ht="19.149999999999999" customHeight="1">
      <c r="A24" s="95" t="s">
        <v>144</v>
      </c>
      <c r="E24" s="97"/>
      <c r="F24" s="96"/>
      <c r="G24" s="102"/>
      <c r="H24" s="100"/>
      <c r="I24" s="102"/>
      <c r="J24" s="100"/>
      <c r="K24" s="15"/>
      <c r="L24" s="100"/>
      <c r="M24" s="15"/>
      <c r="O24" s="101"/>
    </row>
    <row r="25" spans="1:15" s="95" customFormat="1" ht="19.149999999999999" customHeight="1">
      <c r="A25" s="95" t="s">
        <v>138</v>
      </c>
      <c r="E25" s="97"/>
      <c r="F25" s="96"/>
      <c r="G25" s="102"/>
      <c r="H25" s="100"/>
      <c r="I25" s="102"/>
      <c r="J25" s="100"/>
      <c r="K25" s="15"/>
      <c r="L25" s="100"/>
      <c r="M25" s="15"/>
      <c r="O25" s="101"/>
    </row>
    <row r="26" spans="1:15" s="95" customFormat="1" ht="19.149999999999999" customHeight="1">
      <c r="B26" s="95" t="s">
        <v>186</v>
      </c>
      <c r="E26" s="97"/>
      <c r="F26" s="96"/>
      <c r="G26" s="105"/>
      <c r="H26" s="100"/>
      <c r="I26" s="105"/>
      <c r="J26" s="100"/>
      <c r="K26" s="106"/>
      <c r="L26" s="100"/>
      <c r="M26" s="106"/>
    </row>
    <row r="27" spans="1:15" s="95" customFormat="1" ht="19.149999999999999" customHeight="1">
      <c r="C27" s="95" t="s">
        <v>130</v>
      </c>
      <c r="E27" s="97"/>
      <c r="F27" s="96"/>
      <c r="G27" s="105">
        <v>-1133943333.2699995</v>
      </c>
      <c r="H27" s="100"/>
      <c r="I27" s="105">
        <v>-1579348134.8699999</v>
      </c>
      <c r="J27" s="100"/>
      <c r="K27" s="106">
        <v>0</v>
      </c>
      <c r="L27" s="100"/>
      <c r="M27" s="106">
        <v>0</v>
      </c>
    </row>
    <row r="28" spans="1:15" s="95" customFormat="1" ht="19.149999999999999" customHeight="1">
      <c r="B28" s="95" t="s">
        <v>145</v>
      </c>
      <c r="E28" s="97"/>
      <c r="F28" s="96"/>
      <c r="O28" s="101"/>
    </row>
    <row r="29" spans="1:15" s="95" customFormat="1" ht="19.149999999999999" customHeight="1">
      <c r="C29" s="95" t="s">
        <v>146</v>
      </c>
      <c r="E29" s="97">
        <v>32</v>
      </c>
      <c r="F29" s="96"/>
      <c r="G29" s="105">
        <v>226788666.65000007</v>
      </c>
      <c r="H29" s="100"/>
      <c r="I29" s="105">
        <v>315875084.42999995</v>
      </c>
      <c r="J29" s="100"/>
      <c r="K29" s="106">
        <v>0</v>
      </c>
      <c r="L29" s="100"/>
      <c r="M29" s="106">
        <v>0</v>
      </c>
      <c r="O29" s="101"/>
    </row>
    <row r="30" spans="1:15" s="95" customFormat="1" ht="19.149999999999999" customHeight="1">
      <c r="B30" s="95" t="s">
        <v>187</v>
      </c>
      <c r="E30" s="97">
        <v>10</v>
      </c>
      <c r="F30" s="96"/>
      <c r="G30" s="105">
        <v>-1873401.6</v>
      </c>
      <c r="H30" s="100"/>
      <c r="I30" s="105">
        <v>-2564352</v>
      </c>
      <c r="J30" s="100"/>
      <c r="K30" s="104">
        <v>0</v>
      </c>
      <c r="L30" s="100"/>
      <c r="M30" s="104">
        <v>0</v>
      </c>
    </row>
    <row r="31" spans="1:15" s="95" customFormat="1" ht="19.149999999999999" customHeight="1">
      <c r="A31" s="95" t="s">
        <v>188</v>
      </c>
      <c r="G31" s="107">
        <v>-909028068.22000003</v>
      </c>
      <c r="H31" s="102"/>
      <c r="I31" s="107">
        <v>-1266037402.4400003</v>
      </c>
      <c r="J31" s="102"/>
      <c r="K31" s="132">
        <v>0</v>
      </c>
      <c r="L31" s="108"/>
      <c r="M31" s="132">
        <v>0</v>
      </c>
      <c r="N31" s="108"/>
      <c r="O31" s="101"/>
    </row>
    <row r="32" spans="1:15" s="95" customFormat="1" ht="19.149999999999999" customHeight="1" thickBot="1">
      <c r="A32" s="95" t="s">
        <v>189</v>
      </c>
      <c r="G32" s="121">
        <v>-667309885.10999942</v>
      </c>
      <c r="H32" s="102"/>
      <c r="I32" s="121">
        <v>-883180516.05999994</v>
      </c>
      <c r="J32" s="102"/>
      <c r="K32" s="109">
        <v>132730915.79000007</v>
      </c>
      <c r="L32" s="102"/>
      <c r="M32" s="109">
        <v>182324531.70999995</v>
      </c>
      <c r="N32" s="102"/>
      <c r="O32" s="101"/>
    </row>
    <row r="33" spans="1:15" s="95" customFormat="1" ht="19.149999999999999" customHeight="1" thickTop="1">
      <c r="G33" s="102"/>
      <c r="H33" s="102"/>
      <c r="I33" s="102"/>
      <c r="J33" s="102"/>
      <c r="K33" s="102"/>
      <c r="L33" s="102"/>
      <c r="M33" s="102"/>
      <c r="N33" s="102"/>
      <c r="O33" s="101"/>
    </row>
    <row r="34" spans="1:15" s="95" customFormat="1" ht="19.149999999999999" customHeight="1">
      <c r="G34" s="102"/>
      <c r="H34" s="102"/>
      <c r="I34" s="102"/>
      <c r="J34" s="102"/>
      <c r="K34" s="102"/>
      <c r="L34" s="102"/>
      <c r="M34" s="102"/>
      <c r="N34" s="102"/>
      <c r="O34" s="101"/>
    </row>
    <row r="35" spans="1:15" s="95" customFormat="1" ht="19.149999999999999" customHeight="1">
      <c r="G35" s="102"/>
      <c r="H35" s="102"/>
      <c r="I35" s="102"/>
      <c r="J35" s="102"/>
      <c r="K35" s="102"/>
      <c r="L35" s="102"/>
      <c r="M35" s="102"/>
      <c r="N35" s="102"/>
      <c r="O35" s="101"/>
    </row>
    <row r="36" spans="1:15" s="95" customFormat="1" ht="19.149999999999999" customHeight="1">
      <c r="G36" s="102"/>
      <c r="H36" s="102"/>
      <c r="I36" s="102"/>
      <c r="J36" s="102"/>
      <c r="K36" s="102"/>
      <c r="L36" s="102"/>
      <c r="M36" s="102"/>
      <c r="N36" s="102"/>
      <c r="O36" s="101"/>
    </row>
    <row r="37" spans="1:15" s="95" customFormat="1" ht="19.149999999999999" customHeight="1">
      <c r="G37" s="102"/>
      <c r="H37" s="102"/>
      <c r="I37" s="102"/>
      <c r="J37" s="102"/>
      <c r="K37" s="102"/>
      <c r="L37" s="102"/>
      <c r="M37" s="102"/>
      <c r="N37" s="102"/>
      <c r="O37" s="101"/>
    </row>
    <row r="38" spans="1:15" s="95" customFormat="1" ht="18" customHeight="1">
      <c r="E38" s="97"/>
      <c r="F38" s="96"/>
      <c r="G38" s="105"/>
      <c r="H38" s="100"/>
      <c r="I38" s="105"/>
      <c r="J38" s="100"/>
      <c r="K38" s="106"/>
      <c r="L38" s="100"/>
      <c r="M38" s="106"/>
    </row>
    <row r="39" spans="1:15" ht="24" customHeight="1">
      <c r="A39" s="232" t="s">
        <v>75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</row>
    <row r="40" spans="1:15" s="94" customFormat="1" ht="24" customHeight="1">
      <c r="A40" s="244" t="s">
        <v>45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5" s="94" customFormat="1" ht="24" customHeight="1">
      <c r="A41" s="244" t="s">
        <v>79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15" s="94" customFormat="1" ht="24" customHeight="1">
      <c r="A42" s="244" t="s">
        <v>204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</row>
    <row r="43" spans="1:15" s="94" customFormat="1" ht="24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5" s="95" customFormat="1" ht="20.100000000000001" customHeight="1">
      <c r="F44" s="96"/>
      <c r="G44" s="243" t="s">
        <v>42</v>
      </c>
      <c r="H44" s="243"/>
      <c r="I44" s="243"/>
      <c r="J44" s="243"/>
      <c r="K44" s="243"/>
      <c r="L44" s="243"/>
      <c r="M44" s="243"/>
    </row>
    <row r="45" spans="1:15" s="95" customFormat="1" ht="20.100000000000001" customHeight="1">
      <c r="A45" s="96"/>
      <c r="B45" s="96"/>
      <c r="C45" s="96"/>
      <c r="D45" s="96"/>
      <c r="F45" s="96"/>
      <c r="G45" s="243" t="s">
        <v>25</v>
      </c>
      <c r="H45" s="243"/>
      <c r="I45" s="243"/>
      <c r="K45" s="243" t="s">
        <v>65</v>
      </c>
      <c r="L45" s="243"/>
      <c r="M45" s="243"/>
    </row>
    <row r="46" spans="1:15" s="95" customFormat="1" ht="20.100000000000001" customHeight="1">
      <c r="A46" s="96"/>
      <c r="B46" s="96"/>
      <c r="C46" s="96"/>
      <c r="D46" s="228" t="s">
        <v>6</v>
      </c>
      <c r="E46" s="228"/>
      <c r="F46" s="228"/>
      <c r="G46" s="178">
        <v>2567</v>
      </c>
      <c r="H46" s="127"/>
      <c r="I46" s="178">
        <v>2566</v>
      </c>
      <c r="J46" s="127"/>
      <c r="K46" s="178">
        <v>2567</v>
      </c>
      <c r="L46" s="127"/>
      <c r="M46" s="178">
        <v>2566</v>
      </c>
    </row>
    <row r="47" spans="1:15" s="95" customFormat="1" ht="20.100000000000001" customHeight="1">
      <c r="A47" s="95" t="s">
        <v>155</v>
      </c>
      <c r="F47" s="96"/>
      <c r="G47" s="100"/>
      <c r="H47" s="100"/>
      <c r="I47" s="100"/>
      <c r="J47" s="100"/>
      <c r="K47" s="100"/>
      <c r="L47" s="100"/>
      <c r="M47" s="100"/>
      <c r="O47" s="101"/>
    </row>
    <row r="48" spans="1:15" s="95" customFormat="1" ht="20.100000000000001" customHeight="1">
      <c r="B48" s="95" t="s">
        <v>147</v>
      </c>
      <c r="F48" s="96"/>
      <c r="G48" s="100">
        <v>130507399.42</v>
      </c>
      <c r="H48" s="100"/>
      <c r="I48" s="100">
        <v>217754580.27000001</v>
      </c>
      <c r="J48" s="100"/>
      <c r="K48" s="102">
        <v>132730915.79000007</v>
      </c>
      <c r="L48" s="100"/>
      <c r="M48" s="102">
        <v>182324531.70999995</v>
      </c>
      <c r="O48" s="101"/>
    </row>
    <row r="49" spans="1:13" s="95" customFormat="1" ht="20.100000000000001" customHeight="1">
      <c r="B49" s="242" t="s">
        <v>148</v>
      </c>
      <c r="C49" s="242"/>
      <c r="D49" s="242"/>
      <c r="E49" s="242"/>
      <c r="F49" s="96"/>
      <c r="G49" s="110">
        <v>111210783.69</v>
      </c>
      <c r="H49" s="100"/>
      <c r="I49" s="110">
        <v>165102306.11000001</v>
      </c>
      <c r="J49" s="100"/>
      <c r="K49" s="111">
        <v>0</v>
      </c>
      <c r="L49" s="112"/>
      <c r="M49" s="111">
        <v>0</v>
      </c>
    </row>
    <row r="50" spans="1:13" s="95" customFormat="1" ht="20.100000000000001" customHeight="1" thickBot="1">
      <c r="F50" s="96"/>
      <c r="G50" s="113">
        <v>241718183.11000001</v>
      </c>
      <c r="H50" s="100"/>
      <c r="I50" s="113">
        <v>382856886.38</v>
      </c>
      <c r="J50" s="100"/>
      <c r="K50" s="113">
        <v>132730915.79000007</v>
      </c>
      <c r="L50" s="112"/>
      <c r="M50" s="113">
        <v>182324531.70999995</v>
      </c>
    </row>
    <row r="51" spans="1:13" s="95" customFormat="1" ht="20.100000000000001" customHeight="1" thickTop="1">
      <c r="F51" s="96"/>
      <c r="G51" s="100"/>
      <c r="H51" s="100"/>
      <c r="I51" s="100"/>
      <c r="J51" s="100"/>
      <c r="K51" s="100"/>
      <c r="L51" s="112"/>
      <c r="M51" s="100"/>
    </row>
    <row r="52" spans="1:13" s="95" customFormat="1" ht="20.100000000000001" customHeight="1">
      <c r="A52" s="95" t="s">
        <v>190</v>
      </c>
      <c r="F52" s="96"/>
      <c r="G52" s="100"/>
      <c r="H52" s="100"/>
      <c r="I52" s="100"/>
      <c r="J52" s="100"/>
      <c r="K52" s="112"/>
      <c r="L52" s="112"/>
      <c r="M52" s="112"/>
    </row>
    <row r="53" spans="1:13" s="95" customFormat="1" ht="20.100000000000001" customHeight="1">
      <c r="B53" s="95" t="s">
        <v>149</v>
      </c>
      <c r="F53" s="96"/>
      <c r="G53" s="105">
        <v>-381911722.63</v>
      </c>
      <c r="H53" s="100"/>
      <c r="I53" s="105">
        <v>-495910703.48000002</v>
      </c>
      <c r="J53" s="100"/>
      <c r="K53" s="100">
        <v>132730915.79000007</v>
      </c>
      <c r="L53" s="112"/>
      <c r="M53" s="100">
        <v>182324531.70999995</v>
      </c>
    </row>
    <row r="54" spans="1:13" s="95" customFormat="1" ht="20.100000000000001" customHeight="1">
      <c r="B54" s="242" t="s">
        <v>148</v>
      </c>
      <c r="C54" s="242"/>
      <c r="D54" s="242"/>
      <c r="E54" s="242"/>
      <c r="F54" s="96"/>
      <c r="G54" s="103">
        <v>-285398162.48000002</v>
      </c>
      <c r="H54" s="100"/>
      <c r="I54" s="103">
        <v>-387269812.57999998</v>
      </c>
      <c r="J54" s="100"/>
      <c r="K54" s="111">
        <v>0</v>
      </c>
      <c r="L54" s="112"/>
      <c r="M54" s="111">
        <v>0</v>
      </c>
    </row>
    <row r="55" spans="1:13" s="95" customFormat="1" ht="20.100000000000001" customHeight="1" thickBot="1">
      <c r="F55" s="96"/>
      <c r="G55" s="121">
        <v>-667309885.11000001</v>
      </c>
      <c r="H55" s="100"/>
      <c r="I55" s="121">
        <v>-883180516.05999994</v>
      </c>
      <c r="J55" s="100"/>
      <c r="K55" s="114">
        <v>132730915.79000007</v>
      </c>
      <c r="L55" s="112"/>
      <c r="M55" s="114">
        <v>182324531.70999995</v>
      </c>
    </row>
    <row r="56" spans="1:13" s="95" customFormat="1" ht="20.100000000000001" customHeight="1" thickTop="1">
      <c r="F56" s="96"/>
      <c r="G56" s="100"/>
      <c r="H56" s="100"/>
      <c r="I56" s="100"/>
      <c r="J56" s="100"/>
      <c r="K56" s="100"/>
      <c r="L56" s="112"/>
      <c r="M56" s="100"/>
    </row>
    <row r="57" spans="1:13" s="95" customFormat="1" ht="20.100000000000001" customHeight="1">
      <c r="A57" s="95" t="s">
        <v>172</v>
      </c>
      <c r="E57" s="95">
        <v>35</v>
      </c>
      <c r="G57" s="100"/>
      <c r="H57" s="100"/>
      <c r="I57" s="100"/>
      <c r="J57" s="100"/>
      <c r="K57" s="100"/>
      <c r="L57" s="100"/>
      <c r="M57" s="100"/>
    </row>
    <row r="58" spans="1:13" s="95" customFormat="1" ht="20.100000000000001" customHeight="1" thickBot="1">
      <c r="B58" s="95" t="s">
        <v>149</v>
      </c>
      <c r="G58" s="114">
        <v>0.03</v>
      </c>
      <c r="H58" s="100"/>
      <c r="I58" s="114">
        <v>0.05</v>
      </c>
      <c r="J58" s="100"/>
      <c r="K58" s="114">
        <v>3.2603006734010884E-2</v>
      </c>
      <c r="L58" s="100"/>
      <c r="M58" s="114">
        <v>0.05</v>
      </c>
    </row>
    <row r="59" spans="1:13" ht="20.100000000000001" customHeight="1" thickTop="1">
      <c r="F59" s="115"/>
      <c r="G59" s="116"/>
      <c r="H59" s="116"/>
      <c r="I59" s="116"/>
      <c r="J59" s="116"/>
      <c r="K59" s="116"/>
      <c r="L59" s="116"/>
      <c r="M59" s="116"/>
    </row>
    <row r="60" spans="1:13" ht="75.75" customHeight="1">
      <c r="G60" s="117"/>
      <c r="H60" s="116"/>
      <c r="I60" s="117"/>
      <c r="J60" s="116"/>
      <c r="K60" s="39"/>
      <c r="L60" s="118"/>
      <c r="M60" s="117"/>
    </row>
    <row r="61" spans="1:13" ht="69" customHeight="1">
      <c r="G61" s="117"/>
      <c r="H61" s="116"/>
      <c r="I61" s="117"/>
      <c r="J61" s="116"/>
      <c r="K61" s="117"/>
      <c r="L61" s="118"/>
      <c r="M61" s="117"/>
    </row>
    <row r="62" spans="1:13" ht="20.100000000000001" customHeight="1">
      <c r="F62" s="115"/>
      <c r="G62" s="116"/>
      <c r="H62" s="116"/>
      <c r="I62" s="116"/>
      <c r="J62" s="116"/>
      <c r="K62" s="116"/>
      <c r="L62" s="116"/>
      <c r="M62" s="116"/>
    </row>
    <row r="63" spans="1:13" ht="20.100000000000001" customHeight="1">
      <c r="F63" s="115"/>
      <c r="G63" s="116"/>
      <c r="H63" s="116"/>
      <c r="I63" s="116"/>
      <c r="J63" s="116"/>
      <c r="K63" s="116"/>
      <c r="L63" s="116"/>
      <c r="M63" s="116"/>
    </row>
    <row r="64" spans="1:13" ht="20.100000000000001" customHeight="1"/>
    <row r="65" s="92" customFormat="1" ht="16.5"/>
    <row r="66" s="92" customFormat="1" ht="16.5"/>
    <row r="67" s="92" customFormat="1" ht="16.5"/>
    <row r="68" s="92" customFormat="1" ht="16.5"/>
    <row r="69" s="92" customFormat="1" ht="16.5"/>
  </sheetData>
  <mergeCells count="18">
    <mergeCell ref="D8:F8"/>
    <mergeCell ref="A1:M1"/>
    <mergeCell ref="A2:M2"/>
    <mergeCell ref="A3:M3"/>
    <mergeCell ref="A4:M4"/>
    <mergeCell ref="G6:M6"/>
    <mergeCell ref="G7:I7"/>
    <mergeCell ref="K7:M7"/>
    <mergeCell ref="D46:F46"/>
    <mergeCell ref="B49:E49"/>
    <mergeCell ref="B54:E54"/>
    <mergeCell ref="G45:I45"/>
    <mergeCell ref="A39:M39"/>
    <mergeCell ref="A40:M40"/>
    <mergeCell ref="A41:M41"/>
    <mergeCell ref="K45:M45"/>
    <mergeCell ref="G44:M44"/>
    <mergeCell ref="A42:M42"/>
  </mergeCells>
  <phoneticPr fontId="19" type="noConversion"/>
  <printOptions horizontalCentered="1"/>
  <pageMargins left="0.98425196850393704" right="0.39370078740157483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4E99C-EF0C-4583-935B-2ADA70C61813}">
  <dimension ref="A1:AD34"/>
  <sheetViews>
    <sheetView topLeftCell="A10" zoomScale="78" zoomScaleNormal="78" workbookViewId="0">
      <selection activeCell="AA21" sqref="AA13:AA21"/>
    </sheetView>
  </sheetViews>
  <sheetFormatPr defaultColWidth="9.140625" defaultRowHeight="18.75"/>
  <cols>
    <col min="1" max="3" width="1.140625" style="16" customWidth="1"/>
    <col min="4" max="4" width="26.42578125" style="16" customWidth="1"/>
    <col min="5" max="5" width="2.42578125" style="30" customWidth="1"/>
    <col min="6" max="6" width="0.5703125" style="16" customWidth="1"/>
    <col min="7" max="7" width="10.42578125" style="16" customWidth="1"/>
    <col min="8" max="8" width="0.140625" style="16" customWidth="1"/>
    <col min="9" max="9" width="9.7109375" style="16" customWidth="1"/>
    <col min="10" max="10" width="0.140625" style="16" customWidth="1"/>
    <col min="11" max="11" width="10.42578125" style="16" customWidth="1"/>
    <col min="12" max="12" width="0.140625" style="16" customWidth="1"/>
    <col min="13" max="13" width="10.85546875" style="16" customWidth="1"/>
    <col min="14" max="14" width="0.140625" style="16" customWidth="1"/>
    <col min="15" max="15" width="8.7109375" style="16" customWidth="1"/>
    <col min="16" max="16" width="0.140625" style="16" customWidth="1"/>
    <col min="17" max="17" width="11.140625" style="16" customWidth="1"/>
    <col min="18" max="18" width="0.140625" style="16" customWidth="1"/>
    <col min="19" max="19" width="9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9.85546875" style="16" customWidth="1"/>
    <col min="24" max="24" width="0.140625" style="16" customWidth="1"/>
    <col min="25" max="25" width="12.42578125" style="16" customWidth="1"/>
    <col min="26" max="26" width="0.140625" style="16" customWidth="1"/>
    <col min="27" max="27" width="11.85546875" style="16" customWidth="1"/>
    <col min="28" max="28" width="0.140625" style="16" customWidth="1"/>
    <col min="29" max="29" width="9.7109375" style="16" customWidth="1"/>
    <col min="30" max="16384" width="9.140625" style="16"/>
  </cols>
  <sheetData>
    <row r="1" spans="1:30" ht="16.5" customHeight="1">
      <c r="A1" s="236" t="s">
        <v>76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30" s="6" customFormat="1" ht="22.15" customHeight="1">
      <c r="A2" s="241" t="s">
        <v>45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</row>
    <row r="3" spans="1:30" s="6" customFormat="1" ht="22.15" customHeight="1">
      <c r="A3" s="241" t="s">
        <v>213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30" s="5" customFormat="1" ht="22.15" customHeight="1">
      <c r="A4" s="241" t="s">
        <v>204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0" s="5" customFormat="1" ht="4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30" s="134" customFormat="1" ht="13.5" customHeight="1">
      <c r="A6" s="133"/>
      <c r="B6" s="133"/>
      <c r="C6" s="133"/>
      <c r="D6" s="133"/>
      <c r="E6" s="133"/>
      <c r="F6" s="133"/>
      <c r="G6" s="237" t="s">
        <v>42</v>
      </c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</row>
    <row r="7" spans="1:30" s="134" customFormat="1" ht="13.5" customHeight="1">
      <c r="G7" s="239" t="s">
        <v>25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</row>
    <row r="8" spans="1:30" s="134" customFormat="1" ht="13.5" customHeight="1">
      <c r="G8" s="237" t="s">
        <v>44</v>
      </c>
      <c r="H8" s="237"/>
      <c r="I8" s="237"/>
      <c r="J8" s="237"/>
      <c r="K8" s="237"/>
      <c r="L8" s="237"/>
      <c r="M8" s="237"/>
      <c r="N8" s="237"/>
      <c r="O8" s="238"/>
      <c r="P8" s="238"/>
      <c r="Q8" s="238"/>
      <c r="R8" s="237"/>
      <c r="S8" s="237"/>
      <c r="T8" s="237"/>
      <c r="U8" s="237"/>
      <c r="V8" s="237"/>
      <c r="W8" s="237"/>
      <c r="X8" s="237"/>
      <c r="Y8" s="237"/>
      <c r="Z8" s="135"/>
      <c r="AA8" s="135" t="s">
        <v>77</v>
      </c>
      <c r="AB8" s="135"/>
      <c r="AC8" s="135" t="s">
        <v>24</v>
      </c>
    </row>
    <row r="9" spans="1:30" s="134" customFormat="1" ht="13.5" customHeight="1">
      <c r="G9" s="135" t="s">
        <v>13</v>
      </c>
      <c r="H9" s="135"/>
      <c r="I9" s="135" t="s">
        <v>90</v>
      </c>
      <c r="J9" s="135"/>
      <c r="K9" s="135" t="s">
        <v>90</v>
      </c>
      <c r="L9" s="135"/>
      <c r="M9" s="135" t="s">
        <v>66</v>
      </c>
      <c r="N9" s="135"/>
      <c r="O9" s="239" t="s">
        <v>37</v>
      </c>
      <c r="P9" s="239"/>
      <c r="Q9" s="239"/>
      <c r="R9" s="135"/>
      <c r="S9" s="239" t="s">
        <v>82</v>
      </c>
      <c r="T9" s="239"/>
      <c r="U9" s="239"/>
      <c r="V9" s="239"/>
      <c r="W9" s="239"/>
      <c r="X9" s="135"/>
      <c r="Y9" s="135" t="s">
        <v>24</v>
      </c>
      <c r="Z9" s="135"/>
      <c r="AA9" s="135" t="s">
        <v>78</v>
      </c>
      <c r="AB9" s="135"/>
      <c r="AC9" s="135" t="s">
        <v>12</v>
      </c>
    </row>
    <row r="10" spans="1:30" s="134" customFormat="1" ht="13.5" customHeight="1">
      <c r="G10" s="135" t="s">
        <v>36</v>
      </c>
      <c r="H10" s="135"/>
      <c r="I10" s="135"/>
      <c r="J10" s="135"/>
      <c r="K10" s="135" t="s">
        <v>91</v>
      </c>
      <c r="L10" s="135"/>
      <c r="M10" s="135" t="s">
        <v>177</v>
      </c>
      <c r="N10" s="135"/>
      <c r="O10" s="135" t="s">
        <v>15</v>
      </c>
      <c r="P10" s="135"/>
      <c r="Q10" s="135" t="s">
        <v>38</v>
      </c>
      <c r="R10" s="135"/>
      <c r="S10" s="135" t="s">
        <v>180</v>
      </c>
      <c r="T10" s="135"/>
      <c r="U10" s="135" t="s">
        <v>183</v>
      </c>
      <c r="V10" s="135"/>
      <c r="W10" s="135" t="s">
        <v>108</v>
      </c>
      <c r="X10" s="135"/>
      <c r="Y10" s="135" t="s">
        <v>12</v>
      </c>
      <c r="Z10" s="135"/>
    </row>
    <row r="11" spans="1:30" s="134" customFormat="1" ht="13.5" customHeight="1">
      <c r="G11" s="135" t="s">
        <v>35</v>
      </c>
      <c r="H11" s="135"/>
      <c r="I11" s="135"/>
      <c r="J11" s="135"/>
      <c r="K11" s="135" t="s">
        <v>89</v>
      </c>
      <c r="L11" s="135"/>
      <c r="M11" s="135" t="s">
        <v>178</v>
      </c>
      <c r="N11" s="135"/>
      <c r="O11" s="135" t="s">
        <v>16</v>
      </c>
      <c r="P11" s="135"/>
      <c r="Q11" s="135"/>
      <c r="R11" s="135"/>
      <c r="S11" s="135" t="s">
        <v>181</v>
      </c>
      <c r="T11" s="135"/>
      <c r="U11" s="135" t="s">
        <v>184</v>
      </c>
      <c r="V11" s="135"/>
      <c r="W11" s="135" t="s">
        <v>109</v>
      </c>
      <c r="X11" s="135"/>
      <c r="Y11" s="135" t="s">
        <v>86</v>
      </c>
      <c r="Z11" s="135"/>
    </row>
    <row r="12" spans="1:30" s="134" customFormat="1" ht="13.5" customHeight="1">
      <c r="D12" s="240" t="s">
        <v>6</v>
      </c>
      <c r="E12" s="240"/>
      <c r="G12" s="152"/>
      <c r="I12" s="152"/>
      <c r="K12" s="152"/>
      <c r="M12" s="150" t="s">
        <v>179</v>
      </c>
      <c r="N12" s="135"/>
      <c r="O12" s="150"/>
      <c r="P12" s="135"/>
      <c r="Q12" s="150"/>
      <c r="R12" s="135"/>
      <c r="S12" s="150" t="s">
        <v>182</v>
      </c>
      <c r="T12" s="135"/>
      <c r="U12" s="150" t="s">
        <v>185</v>
      </c>
      <c r="V12" s="135"/>
      <c r="W12" s="150" t="s">
        <v>110</v>
      </c>
      <c r="X12" s="135"/>
      <c r="Y12" s="152"/>
      <c r="Z12" s="135"/>
      <c r="AA12" s="150"/>
      <c r="AB12" s="135"/>
      <c r="AC12" s="150"/>
    </row>
    <row r="13" spans="1:30" s="134" customFormat="1" ht="12" customHeight="1">
      <c r="A13" s="140" t="s">
        <v>220</v>
      </c>
      <c r="E13" s="135"/>
      <c r="F13" s="135"/>
      <c r="G13" s="137">
        <v>407112500</v>
      </c>
      <c r="H13" s="137"/>
      <c r="I13" s="137">
        <v>124800000</v>
      </c>
      <c r="J13" s="137"/>
      <c r="K13" s="141">
        <v>575862500</v>
      </c>
      <c r="L13" s="141"/>
      <c r="M13" s="138">
        <v>-12675250</v>
      </c>
      <c r="N13" s="141"/>
      <c r="O13" s="141">
        <v>81686666</v>
      </c>
      <c r="P13" s="141"/>
      <c r="Q13" s="138">
        <v>1881090210.5999999</v>
      </c>
      <c r="R13" s="141"/>
      <c r="S13" s="138">
        <v>1339807167.5500002</v>
      </c>
      <c r="T13" s="141"/>
      <c r="U13" s="138">
        <v>-22458963.170000002</v>
      </c>
      <c r="V13" s="141"/>
      <c r="W13" s="138">
        <v>1317348204.3800004</v>
      </c>
      <c r="X13" s="138"/>
      <c r="Y13" s="138">
        <v>4375224830.9799995</v>
      </c>
      <c r="Z13" s="141"/>
      <c r="AA13" s="138">
        <v>2459297455.1999998</v>
      </c>
      <c r="AB13" s="139"/>
      <c r="AC13" s="138">
        <v>6834522286.1800003</v>
      </c>
      <c r="AD13" s="149"/>
    </row>
    <row r="14" spans="1:30" s="134" customFormat="1" ht="12" customHeight="1">
      <c r="A14" s="140" t="s">
        <v>191</v>
      </c>
      <c r="E14" s="136" t="s">
        <v>200</v>
      </c>
      <c r="F14" s="135"/>
      <c r="G14" s="137">
        <v>0</v>
      </c>
      <c r="H14" s="137"/>
      <c r="I14" s="137">
        <v>0</v>
      </c>
      <c r="J14" s="137"/>
      <c r="K14" s="137">
        <v>0</v>
      </c>
      <c r="L14" s="141"/>
      <c r="M14" s="137">
        <v>0</v>
      </c>
      <c r="N14" s="141"/>
      <c r="O14" s="137">
        <v>0</v>
      </c>
      <c r="P14" s="141"/>
      <c r="Q14" s="137">
        <v>-223911875</v>
      </c>
      <c r="R14" s="141"/>
      <c r="S14" s="137">
        <v>0</v>
      </c>
      <c r="T14" s="141"/>
      <c r="U14" s="137">
        <v>0</v>
      </c>
      <c r="V14" s="141"/>
      <c r="W14" s="137">
        <v>0</v>
      </c>
      <c r="X14" s="138"/>
      <c r="Y14" s="138">
        <v>-223911875</v>
      </c>
      <c r="Z14" s="141"/>
      <c r="AA14" s="137">
        <v>0</v>
      </c>
      <c r="AB14" s="139"/>
      <c r="AC14" s="138">
        <v>-223911875</v>
      </c>
      <c r="AD14" s="149"/>
    </row>
    <row r="15" spans="1:30" s="134" customFormat="1" ht="12" customHeight="1">
      <c r="A15" s="140" t="s">
        <v>192</v>
      </c>
      <c r="E15" s="136"/>
      <c r="F15" s="135"/>
      <c r="G15" s="137"/>
      <c r="H15" s="137"/>
      <c r="I15" s="137"/>
      <c r="J15" s="137"/>
      <c r="K15" s="137"/>
      <c r="L15" s="141"/>
      <c r="M15" s="137"/>
      <c r="N15" s="141"/>
      <c r="O15" s="137"/>
      <c r="P15" s="141"/>
      <c r="Q15" s="138"/>
      <c r="R15" s="141"/>
      <c r="S15" s="137"/>
      <c r="T15" s="137"/>
      <c r="U15" s="137"/>
      <c r="V15" s="137"/>
      <c r="W15" s="137"/>
      <c r="X15" s="138"/>
      <c r="Y15" s="138"/>
      <c r="Z15" s="141"/>
      <c r="AA15" s="137"/>
      <c r="AB15" s="139"/>
      <c r="AC15" s="138"/>
    </row>
    <row r="16" spans="1:30" s="134" customFormat="1" ht="12" customHeight="1">
      <c r="A16" s="140"/>
      <c r="B16" s="134" t="s">
        <v>193</v>
      </c>
      <c r="E16" s="136"/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0</v>
      </c>
      <c r="Z16" s="141"/>
      <c r="AA16" s="138">
        <v>-87268750</v>
      </c>
      <c r="AB16" s="139"/>
      <c r="AC16" s="138">
        <v>-87268750</v>
      </c>
    </row>
    <row r="17" spans="1:30" s="134" customFormat="1" ht="12" customHeight="1">
      <c r="A17" s="140" t="s">
        <v>202</v>
      </c>
      <c r="E17" s="136"/>
      <c r="F17" s="135"/>
      <c r="G17" s="137"/>
      <c r="H17" s="137"/>
      <c r="I17" s="137"/>
      <c r="J17" s="137"/>
      <c r="K17" s="137"/>
      <c r="L17" s="141"/>
      <c r="M17" s="137"/>
      <c r="N17" s="141"/>
      <c r="O17" s="137"/>
      <c r="P17" s="141"/>
      <c r="Q17" s="137"/>
      <c r="R17" s="141"/>
      <c r="S17" s="137"/>
      <c r="T17" s="137"/>
      <c r="U17" s="137"/>
      <c r="V17" s="137"/>
      <c r="W17" s="137"/>
      <c r="X17" s="138"/>
      <c r="Y17" s="137"/>
      <c r="Z17" s="141"/>
      <c r="AA17" s="138"/>
      <c r="AB17" s="139"/>
      <c r="AC17" s="138"/>
    </row>
    <row r="18" spans="1:30" s="134" customFormat="1" ht="12" customHeight="1">
      <c r="A18" s="140"/>
      <c r="B18" s="134" t="s">
        <v>173</v>
      </c>
      <c r="E18" s="136"/>
      <c r="F18" s="135"/>
      <c r="G18" s="137">
        <v>0</v>
      </c>
      <c r="H18" s="137"/>
      <c r="I18" s="137">
        <v>0</v>
      </c>
      <c r="J18" s="137"/>
      <c r="K18" s="137">
        <v>0</v>
      </c>
      <c r="L18" s="141"/>
      <c r="M18" s="137">
        <v>0</v>
      </c>
      <c r="N18" s="141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22492700</v>
      </c>
      <c r="AB18" s="139"/>
      <c r="AC18" s="138">
        <v>22492700</v>
      </c>
    </row>
    <row r="19" spans="1:30" s="134" customFormat="1" ht="12" customHeight="1">
      <c r="A19" s="140" t="s">
        <v>201</v>
      </c>
      <c r="E19" s="136"/>
      <c r="F19" s="135"/>
      <c r="G19" s="137"/>
      <c r="H19" s="137"/>
      <c r="I19" s="137"/>
      <c r="J19" s="137"/>
      <c r="K19" s="137"/>
      <c r="L19" s="141"/>
      <c r="M19" s="137"/>
      <c r="N19" s="141"/>
      <c r="O19" s="137"/>
      <c r="P19" s="141"/>
      <c r="Q19" s="137"/>
      <c r="R19" s="141"/>
      <c r="S19" s="137"/>
      <c r="T19" s="137"/>
      <c r="U19" s="137"/>
      <c r="V19" s="137"/>
      <c r="W19" s="137"/>
      <c r="X19" s="138"/>
      <c r="Y19" s="137"/>
      <c r="Z19" s="141"/>
      <c r="AA19" s="138"/>
      <c r="AB19" s="139"/>
      <c r="AC19" s="138"/>
    </row>
    <row r="20" spans="1:30" s="134" customFormat="1" ht="12" customHeight="1">
      <c r="B20" s="134" t="s">
        <v>185</v>
      </c>
      <c r="E20" s="136" t="s">
        <v>153</v>
      </c>
      <c r="F20" s="135"/>
      <c r="G20" s="137">
        <v>0</v>
      </c>
      <c r="H20" s="137"/>
      <c r="I20" s="137">
        <v>0</v>
      </c>
      <c r="J20" s="137"/>
      <c r="K20" s="137">
        <v>0</v>
      </c>
      <c r="L20" s="141"/>
      <c r="M20" s="137">
        <v>0</v>
      </c>
      <c r="N20" s="141"/>
      <c r="O20" s="137">
        <v>0</v>
      </c>
      <c r="P20" s="143"/>
      <c r="Q20" s="137">
        <v>0</v>
      </c>
      <c r="R20" s="144"/>
      <c r="S20" s="138">
        <v>0</v>
      </c>
      <c r="T20" s="145"/>
      <c r="U20" s="138">
        <v>-67794.539999999994</v>
      </c>
      <c r="V20" s="138"/>
      <c r="W20" s="138">
        <v>-67794.539999999994</v>
      </c>
      <c r="X20" s="138"/>
      <c r="Y20" s="138">
        <v>-67794.539999999994</v>
      </c>
      <c r="Z20" s="144"/>
      <c r="AA20" s="137">
        <v>67794.539999999994</v>
      </c>
      <c r="AB20" s="143"/>
      <c r="AC20" s="137">
        <v>0</v>
      </c>
    </row>
    <row r="21" spans="1:30" s="134" customFormat="1" ht="12" customHeight="1">
      <c r="A21" s="134" t="s">
        <v>124</v>
      </c>
      <c r="E21" s="136"/>
      <c r="F21" s="135"/>
      <c r="G21" s="137">
        <v>0</v>
      </c>
      <c r="H21" s="137"/>
      <c r="I21" s="137">
        <v>0</v>
      </c>
      <c r="J21" s="137"/>
      <c r="K21" s="137">
        <v>0</v>
      </c>
      <c r="L21" s="141"/>
      <c r="M21" s="137">
        <v>0</v>
      </c>
      <c r="N21" s="141"/>
      <c r="O21" s="137">
        <v>0</v>
      </c>
      <c r="P21" s="143"/>
      <c r="Q21" s="137">
        <v>130507399.42</v>
      </c>
      <c r="R21" s="144"/>
      <c r="S21" s="138">
        <v>-512419122.04999995</v>
      </c>
      <c r="T21" s="138"/>
      <c r="U21" s="138">
        <v>0</v>
      </c>
      <c r="V21" s="138"/>
      <c r="W21" s="138">
        <v>-512419122.04999995</v>
      </c>
      <c r="X21" s="138"/>
      <c r="Y21" s="138">
        <v>-381911722.63</v>
      </c>
      <c r="Z21" s="138"/>
      <c r="AA21" s="138">
        <v>-285398162.48000002</v>
      </c>
      <c r="AB21" s="138"/>
      <c r="AC21" s="138">
        <v>-667309885.11000001</v>
      </c>
    </row>
    <row r="22" spans="1:30" s="134" customFormat="1" ht="12" customHeight="1">
      <c r="A22" s="140" t="s">
        <v>205</v>
      </c>
      <c r="E22" s="135"/>
      <c r="F22" s="135"/>
      <c r="G22" s="180">
        <v>407112500</v>
      </c>
      <c r="H22" s="137"/>
      <c r="I22" s="180">
        <v>124800000</v>
      </c>
      <c r="J22" s="137"/>
      <c r="K22" s="181">
        <v>575862500</v>
      </c>
      <c r="L22" s="141"/>
      <c r="M22" s="182">
        <v>-12675250</v>
      </c>
      <c r="N22" s="141"/>
      <c r="O22" s="181">
        <v>81686666</v>
      </c>
      <c r="P22" s="141"/>
      <c r="Q22" s="182">
        <v>1787685735.02</v>
      </c>
      <c r="R22" s="141"/>
      <c r="S22" s="182">
        <v>827388045.50000024</v>
      </c>
      <c r="T22" s="141"/>
      <c r="U22" s="182">
        <v>-22526757.710000001</v>
      </c>
      <c r="V22" s="141"/>
      <c r="W22" s="182">
        <v>804861287.79000044</v>
      </c>
      <c r="X22" s="138"/>
      <c r="Y22" s="182">
        <v>3769333438.8099995</v>
      </c>
      <c r="Z22" s="141"/>
      <c r="AA22" s="182">
        <v>2109191037.2599998</v>
      </c>
      <c r="AB22" s="139"/>
      <c r="AC22" s="182">
        <v>5878524476.0699997</v>
      </c>
      <c r="AD22" s="149"/>
    </row>
    <row r="23" spans="1:30" s="134" customFormat="1" ht="12" customHeight="1">
      <c r="A23" s="140" t="s">
        <v>191</v>
      </c>
      <c r="E23" s="136" t="s">
        <v>200</v>
      </c>
      <c r="F23" s="135"/>
      <c r="G23" s="137"/>
      <c r="H23" s="137"/>
      <c r="I23" s="137"/>
      <c r="J23" s="137"/>
      <c r="K23" s="137"/>
      <c r="L23" s="141"/>
      <c r="M23" s="137"/>
      <c r="N23" s="141"/>
      <c r="O23" s="137"/>
      <c r="P23" s="141"/>
      <c r="Q23" s="138"/>
      <c r="R23" s="141"/>
      <c r="S23" s="137"/>
      <c r="T23" s="137"/>
      <c r="U23" s="137"/>
      <c r="V23" s="137"/>
      <c r="W23" s="137"/>
      <c r="X23" s="138"/>
      <c r="Y23" s="138"/>
      <c r="Z23" s="141"/>
      <c r="AA23" s="137"/>
      <c r="AB23" s="139"/>
      <c r="AC23" s="138"/>
    </row>
    <row r="24" spans="1:30" s="134" customFormat="1" ht="12" customHeight="1">
      <c r="A24" s="140" t="s">
        <v>192</v>
      </c>
      <c r="E24" s="136"/>
      <c r="F24" s="135"/>
      <c r="G24" s="137"/>
      <c r="H24" s="137"/>
      <c r="I24" s="137"/>
      <c r="J24" s="137"/>
      <c r="K24" s="137"/>
      <c r="L24" s="141"/>
      <c r="M24" s="137"/>
      <c r="N24" s="141"/>
      <c r="O24" s="137"/>
      <c r="P24" s="141"/>
      <c r="Q24" s="138"/>
      <c r="R24" s="141"/>
      <c r="S24" s="137"/>
      <c r="T24" s="137"/>
      <c r="U24" s="137"/>
      <c r="V24" s="137"/>
      <c r="W24" s="137"/>
      <c r="X24" s="138"/>
      <c r="Y24" s="138"/>
      <c r="Z24" s="141"/>
      <c r="AA24" s="138"/>
      <c r="AB24" s="139"/>
      <c r="AC24" s="138"/>
    </row>
    <row r="25" spans="1:30" s="134" customFormat="1" ht="12" customHeight="1">
      <c r="A25" s="140"/>
      <c r="B25" s="134" t="s">
        <v>193</v>
      </c>
      <c r="E25" s="136"/>
      <c r="F25" s="135"/>
      <c r="G25" s="137"/>
      <c r="H25" s="137"/>
      <c r="I25" s="137"/>
      <c r="J25" s="137"/>
      <c r="K25" s="137"/>
      <c r="L25" s="141"/>
      <c r="M25" s="137"/>
      <c r="N25" s="141"/>
      <c r="O25" s="137"/>
      <c r="P25" s="141"/>
      <c r="Q25" s="137"/>
      <c r="R25" s="141"/>
      <c r="S25" s="137"/>
      <c r="T25" s="137"/>
      <c r="U25" s="137"/>
      <c r="V25" s="137"/>
      <c r="W25" s="137"/>
      <c r="X25" s="138"/>
      <c r="Y25" s="137"/>
      <c r="Z25" s="141"/>
      <c r="AA25" s="138"/>
      <c r="AB25" s="139"/>
      <c r="AC25" s="138"/>
    </row>
    <row r="26" spans="1:30" s="134" customFormat="1" ht="12" customHeight="1">
      <c r="A26" s="134" t="s">
        <v>202</v>
      </c>
      <c r="E26" s="136"/>
      <c r="F26" s="135"/>
      <c r="G26" s="137"/>
      <c r="H26" s="137"/>
      <c r="I26" s="137"/>
      <c r="J26" s="137"/>
      <c r="K26" s="137"/>
      <c r="L26" s="141"/>
      <c r="M26" s="137"/>
      <c r="N26" s="141"/>
      <c r="O26" s="137"/>
      <c r="P26" s="143"/>
      <c r="Q26" s="137"/>
      <c r="R26" s="144"/>
      <c r="S26" s="138"/>
      <c r="T26" s="145"/>
      <c r="U26" s="137"/>
      <c r="V26" s="145"/>
      <c r="W26" s="138"/>
      <c r="X26" s="138"/>
      <c r="Y26" s="137"/>
      <c r="Z26" s="144"/>
      <c r="AA26" s="137"/>
      <c r="AB26" s="143"/>
      <c r="AC26" s="137"/>
    </row>
    <row r="27" spans="1:30" s="134" customFormat="1" ht="12" customHeight="1">
      <c r="B27" s="134" t="s">
        <v>173</v>
      </c>
      <c r="E27" s="136"/>
      <c r="F27" s="135"/>
      <c r="G27" s="137"/>
      <c r="H27" s="137"/>
      <c r="I27" s="137"/>
      <c r="J27" s="137"/>
      <c r="K27" s="137"/>
      <c r="L27" s="141"/>
      <c r="M27" s="137"/>
      <c r="N27" s="141"/>
      <c r="O27" s="137"/>
      <c r="P27" s="143"/>
      <c r="Q27" s="137"/>
      <c r="R27" s="144"/>
      <c r="S27" s="137"/>
      <c r="T27" s="145"/>
      <c r="U27" s="137"/>
      <c r="V27" s="145"/>
      <c r="W27" s="137"/>
      <c r="X27" s="138"/>
      <c r="Y27" s="137"/>
      <c r="Z27" s="144"/>
      <c r="AA27" s="137"/>
      <c r="AB27" s="143"/>
      <c r="AC27" s="137"/>
    </row>
    <row r="28" spans="1:30" s="134" customFormat="1" ht="12" customHeight="1">
      <c r="A28" s="134" t="s">
        <v>201</v>
      </c>
      <c r="E28" s="136"/>
      <c r="F28" s="135"/>
      <c r="G28" s="137"/>
      <c r="H28" s="137"/>
      <c r="I28" s="137"/>
      <c r="J28" s="137"/>
      <c r="K28" s="137"/>
      <c r="L28" s="141"/>
      <c r="M28" s="137"/>
      <c r="N28" s="141"/>
      <c r="O28" s="137"/>
      <c r="P28" s="143"/>
      <c r="Q28" s="137"/>
      <c r="R28" s="144"/>
      <c r="S28" s="137"/>
      <c r="T28" s="145"/>
      <c r="U28" s="137"/>
      <c r="V28" s="145"/>
      <c r="W28" s="138"/>
      <c r="X28" s="138"/>
      <c r="Y28" s="137"/>
      <c r="Z28" s="144"/>
      <c r="AA28" s="138"/>
      <c r="AB28" s="138"/>
      <c r="AC28" s="138"/>
    </row>
    <row r="29" spans="1:30" s="134" customFormat="1" ht="12" customHeight="1">
      <c r="B29" s="134" t="s">
        <v>185</v>
      </c>
      <c r="E29" s="136" t="s">
        <v>153</v>
      </c>
      <c r="F29" s="135"/>
      <c r="G29" s="137"/>
      <c r="H29" s="137"/>
      <c r="I29" s="137"/>
      <c r="J29" s="137"/>
      <c r="K29" s="137"/>
      <c r="L29" s="141"/>
      <c r="M29" s="137"/>
      <c r="N29" s="141"/>
      <c r="O29" s="137"/>
      <c r="P29" s="143"/>
      <c r="Q29" s="137"/>
      <c r="R29" s="144"/>
      <c r="S29" s="137"/>
      <c r="T29" s="145"/>
      <c r="U29" s="138"/>
      <c r="V29" s="145"/>
      <c r="W29" s="138"/>
      <c r="X29" s="138"/>
      <c r="Y29" s="138"/>
      <c r="Z29" s="144"/>
      <c r="AA29" s="138"/>
      <c r="AB29" s="138"/>
      <c r="AC29" s="138"/>
    </row>
    <row r="30" spans="1:30" s="134" customFormat="1" ht="12" customHeight="1">
      <c r="A30" s="134" t="s">
        <v>124</v>
      </c>
      <c r="E30" s="135"/>
      <c r="F30" s="135"/>
      <c r="G30" s="137"/>
      <c r="H30" s="142"/>
      <c r="I30" s="137"/>
      <c r="J30" s="142"/>
      <c r="K30" s="137"/>
      <c r="L30" s="143"/>
      <c r="M30" s="137"/>
      <c r="N30" s="143"/>
      <c r="O30" s="137"/>
      <c r="P30" s="141"/>
      <c r="Q30" s="137"/>
      <c r="R30" s="141"/>
      <c r="S30" s="138"/>
      <c r="T30" s="137"/>
      <c r="U30" s="137"/>
      <c r="V30" s="137"/>
      <c r="W30" s="138"/>
      <c r="X30" s="138"/>
      <c r="Y30" s="138"/>
      <c r="Z30" s="141"/>
      <c r="AA30" s="138"/>
      <c r="AB30" s="139"/>
      <c r="AC30" s="138"/>
      <c r="AD30" s="183"/>
    </row>
    <row r="31" spans="1:30" s="134" customFormat="1" ht="12" customHeight="1" thickBot="1">
      <c r="A31" s="140" t="s">
        <v>222</v>
      </c>
      <c r="E31" s="135"/>
      <c r="F31" s="135"/>
      <c r="G31" s="146">
        <v>407112500</v>
      </c>
      <c r="H31" s="137"/>
      <c r="I31" s="146">
        <v>124800000</v>
      </c>
      <c r="J31" s="137"/>
      <c r="K31" s="147">
        <v>575862500</v>
      </c>
      <c r="L31" s="141"/>
      <c r="M31" s="148">
        <v>-12675250</v>
      </c>
      <c r="N31" s="141"/>
      <c r="O31" s="147">
        <v>81686666</v>
      </c>
      <c r="P31" s="141"/>
      <c r="Q31" s="148">
        <v>1787685735.02</v>
      </c>
      <c r="R31" s="141"/>
      <c r="S31" s="148">
        <v>827388045.50000024</v>
      </c>
      <c r="T31" s="141"/>
      <c r="U31" s="148">
        <v>-22526757.710000001</v>
      </c>
      <c r="V31" s="141"/>
      <c r="W31" s="148">
        <v>804861287.79000044</v>
      </c>
      <c r="X31" s="138"/>
      <c r="Y31" s="148">
        <v>3769333438.8099995</v>
      </c>
      <c r="Z31" s="141"/>
      <c r="AA31" s="148">
        <v>2109191037.2599998</v>
      </c>
      <c r="AB31" s="139"/>
      <c r="AC31" s="148">
        <v>5878524476.0699997</v>
      </c>
      <c r="AD31" s="149"/>
    </row>
    <row r="32" spans="1:30" s="134" customFormat="1" ht="12" customHeight="1" thickTop="1">
      <c r="A32" s="140"/>
      <c r="E32" s="136"/>
      <c r="F32" s="135"/>
      <c r="G32" s="137"/>
      <c r="H32" s="137"/>
      <c r="I32" s="137"/>
      <c r="J32" s="137"/>
      <c r="K32" s="137"/>
      <c r="L32" s="141"/>
      <c r="M32" s="137"/>
      <c r="N32" s="141"/>
      <c r="O32" s="137"/>
      <c r="P32" s="141"/>
      <c r="Q32" s="138"/>
      <c r="R32" s="141"/>
      <c r="S32" s="137"/>
      <c r="T32" s="137"/>
      <c r="U32" s="138"/>
      <c r="V32" s="137"/>
      <c r="W32" s="138"/>
      <c r="X32" s="138"/>
      <c r="Y32" s="138"/>
      <c r="Z32" s="141"/>
      <c r="AA32" s="138"/>
      <c r="AB32" s="139"/>
      <c r="AC32" s="138"/>
    </row>
    <row r="33" spans="1:29" s="134" customFormat="1" ht="12" customHeight="1">
      <c r="A33" s="140"/>
      <c r="E33" s="136"/>
      <c r="F33" s="135"/>
      <c r="G33" s="137"/>
      <c r="H33" s="137"/>
      <c r="I33" s="137"/>
      <c r="J33" s="137"/>
      <c r="K33" s="137"/>
      <c r="L33" s="141"/>
      <c r="M33" s="137"/>
      <c r="N33" s="141"/>
      <c r="O33" s="137"/>
      <c r="P33" s="141"/>
      <c r="Q33" s="138"/>
      <c r="R33" s="141"/>
      <c r="S33" s="137"/>
      <c r="T33" s="137"/>
      <c r="U33" s="138"/>
      <c r="V33" s="137"/>
      <c r="W33" s="138"/>
      <c r="X33" s="138"/>
      <c r="Y33" s="138"/>
      <c r="Z33" s="141"/>
      <c r="AA33" s="138"/>
      <c r="AB33" s="139"/>
      <c r="AC33" s="138"/>
    </row>
    <row r="34" spans="1:29" ht="24" customHeight="1"/>
  </sheetData>
  <mergeCells count="10">
    <mergeCell ref="G8:Y8"/>
    <mergeCell ref="O9:Q9"/>
    <mergeCell ref="S9:W9"/>
    <mergeCell ref="D12:E12"/>
    <mergeCell ref="A1:AC1"/>
    <mergeCell ref="A2:AC2"/>
    <mergeCell ref="A3:AC3"/>
    <mergeCell ref="A4:AC4"/>
    <mergeCell ref="G6:AC6"/>
    <mergeCell ref="G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66F4-9433-4BB0-BEBE-4788A40D839B}">
  <dimension ref="A1:V35"/>
  <sheetViews>
    <sheetView view="pageBreakPreview" zoomScaleNormal="100" zoomScaleSheetLayoutView="100" workbookViewId="0"/>
  </sheetViews>
  <sheetFormatPr defaultColWidth="9.140625" defaultRowHeight="24" customHeight="1"/>
  <cols>
    <col min="1" max="3" width="1.140625" style="24" customWidth="1"/>
    <col min="4" max="4" width="22.140625" style="24" customWidth="1"/>
    <col min="5" max="5" width="3.140625" style="33" customWidth="1"/>
    <col min="6" max="6" width="0.85546875" style="24" customWidth="1"/>
    <col min="7" max="7" width="0.42578125" style="24" customWidth="1"/>
    <col min="8" max="8" width="12.7109375" style="24" customWidth="1"/>
    <col min="9" max="9" width="0.5703125" style="24" customWidth="1"/>
    <col min="10" max="10" width="12.140625" style="24" customWidth="1"/>
    <col min="11" max="11" width="0.5703125" style="24" customWidth="1"/>
    <col min="12" max="12" width="12.7109375" style="24" customWidth="1"/>
    <col min="13" max="13" width="0.5703125" style="24" customWidth="1"/>
    <col min="14" max="14" width="12.42578125" style="24" customWidth="1"/>
    <col min="15" max="15" width="0.5703125" style="24" customWidth="1"/>
    <col min="16" max="16" width="12.7109375" style="24" customWidth="1"/>
    <col min="17" max="18" width="9.140625" style="24"/>
    <col min="19" max="19" width="9.140625" style="24" customWidth="1"/>
    <col min="20" max="16384" width="9.140625" style="24"/>
  </cols>
  <sheetData>
    <row r="1" spans="1:22" ht="24" customHeight="1">
      <c r="E1" s="24"/>
      <c r="P1" s="204" t="s">
        <v>215</v>
      </c>
    </row>
    <row r="2" spans="1:22" ht="24" customHeight="1">
      <c r="E2" s="24"/>
      <c r="P2" s="204" t="s">
        <v>216</v>
      </c>
    </row>
    <row r="3" spans="1:22" s="1" customFormat="1" ht="24" customHeight="1">
      <c r="A3" s="246" t="s">
        <v>73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22" s="1" customFormat="1" ht="24" customHeight="1">
      <c r="A4" s="247" t="s">
        <v>45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22" s="1" customFormat="1" ht="24" customHeight="1">
      <c r="A5" s="247" t="s">
        <v>213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22" s="18" customFormat="1" ht="24" customHeight="1">
      <c r="A6" s="247" t="s">
        <v>247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22" s="18" customFormat="1" ht="20.100000000000001" customHeight="1">
      <c r="A7" s="17"/>
      <c r="B7" s="17"/>
      <c r="C7" s="17"/>
      <c r="D7" s="17"/>
      <c r="E7" s="3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22" s="25" customFormat="1" ht="19.149999999999999" customHeight="1">
      <c r="A8" s="41"/>
      <c r="B8" s="41"/>
      <c r="C8" s="41"/>
      <c r="D8" s="41"/>
      <c r="E8" s="42"/>
      <c r="F8" s="41"/>
      <c r="G8" s="41"/>
      <c r="H8" s="248" t="s">
        <v>42</v>
      </c>
      <c r="I8" s="248"/>
      <c r="J8" s="248"/>
      <c r="K8" s="248"/>
      <c r="L8" s="248"/>
      <c r="M8" s="248"/>
      <c r="N8" s="248"/>
      <c r="O8" s="248"/>
      <c r="P8" s="248"/>
    </row>
    <row r="9" spans="1:22" ht="19.149999999999999" customHeight="1">
      <c r="H9" s="245" t="s">
        <v>65</v>
      </c>
      <c r="I9" s="245"/>
      <c r="J9" s="245"/>
      <c r="K9" s="245"/>
      <c r="L9" s="245"/>
      <c r="M9" s="245"/>
      <c r="N9" s="245"/>
      <c r="O9" s="245"/>
      <c r="P9" s="245"/>
    </row>
    <row r="10" spans="1:22" ht="19.149999999999999" customHeight="1">
      <c r="H10" s="25" t="s">
        <v>50</v>
      </c>
      <c r="J10" s="25" t="s">
        <v>52</v>
      </c>
      <c r="K10" s="25"/>
      <c r="L10" s="245" t="s">
        <v>37</v>
      </c>
      <c r="M10" s="245"/>
      <c r="N10" s="245"/>
      <c r="O10" s="25"/>
      <c r="P10" s="25" t="s">
        <v>24</v>
      </c>
    </row>
    <row r="11" spans="1:22" ht="19.149999999999999" customHeight="1">
      <c r="H11" s="25" t="s">
        <v>51</v>
      </c>
      <c r="I11" s="25"/>
      <c r="J11" s="25" t="s">
        <v>53</v>
      </c>
      <c r="K11" s="25"/>
      <c r="L11" s="25" t="s">
        <v>15</v>
      </c>
      <c r="M11" s="25"/>
      <c r="N11" s="25" t="s">
        <v>38</v>
      </c>
      <c r="O11" s="25"/>
      <c r="P11" s="25" t="s">
        <v>12</v>
      </c>
    </row>
    <row r="12" spans="1:22" ht="19.149999999999999" customHeight="1">
      <c r="F12" s="33" t="s">
        <v>6</v>
      </c>
      <c r="G12" s="25"/>
      <c r="H12" s="43"/>
      <c r="I12" s="25"/>
      <c r="J12" s="43"/>
      <c r="K12" s="25"/>
      <c r="L12" s="43" t="s">
        <v>16</v>
      </c>
      <c r="M12" s="25"/>
      <c r="N12" s="43"/>
      <c r="O12" s="25"/>
      <c r="P12" s="43"/>
    </row>
    <row r="13" spans="1:22" ht="19.149999999999999" customHeight="1">
      <c r="A13" s="50" t="s">
        <v>249</v>
      </c>
      <c r="F13" s="25"/>
      <c r="G13" s="25"/>
      <c r="H13" s="91">
        <v>407112500</v>
      </c>
      <c r="I13" s="45"/>
      <c r="J13" s="90">
        <v>686848531.96000004</v>
      </c>
      <c r="K13" s="45"/>
      <c r="L13" s="90">
        <v>81686666</v>
      </c>
      <c r="M13" s="45"/>
      <c r="N13" s="90">
        <v>676697468.55999959</v>
      </c>
      <c r="O13" s="45"/>
      <c r="P13" s="90">
        <v>1852345166.52</v>
      </c>
      <c r="T13" s="45"/>
      <c r="U13" s="45"/>
      <c r="V13" s="45"/>
    </row>
    <row r="14" spans="1:22" ht="19.149999999999999" customHeight="1">
      <c r="A14" s="24" t="s">
        <v>224</v>
      </c>
      <c r="F14" s="33"/>
      <c r="G14" s="25"/>
      <c r="H14" s="40">
        <v>0</v>
      </c>
      <c r="I14" s="120"/>
      <c r="J14" s="40">
        <v>0</v>
      </c>
      <c r="K14" s="28"/>
      <c r="L14" s="40">
        <v>0</v>
      </c>
      <c r="M14" s="44"/>
      <c r="N14" s="46">
        <v>19091395.679999955</v>
      </c>
      <c r="O14" s="48"/>
      <c r="P14" s="46">
        <v>19091395.679999955</v>
      </c>
      <c r="Q14" s="47"/>
      <c r="R14" s="28"/>
      <c r="S14" s="45"/>
      <c r="T14" s="45"/>
      <c r="U14" s="45"/>
      <c r="V14" s="45"/>
    </row>
    <row r="15" spans="1:22" ht="19.149999999999999" customHeight="1" thickBot="1">
      <c r="A15" s="24" t="s">
        <v>250</v>
      </c>
      <c r="E15" s="24"/>
      <c r="F15" s="25"/>
      <c r="G15" s="25"/>
      <c r="H15" s="49">
        <v>407112500</v>
      </c>
      <c r="I15" s="45"/>
      <c r="J15" s="49">
        <v>686848531.96000004</v>
      </c>
      <c r="K15" s="45"/>
      <c r="L15" s="49">
        <v>81686666</v>
      </c>
      <c r="M15" s="45"/>
      <c r="N15" s="49">
        <v>695788864.23999989</v>
      </c>
      <c r="O15" s="45"/>
      <c r="P15" s="49">
        <v>1871436562.1999998</v>
      </c>
      <c r="T15" s="40"/>
      <c r="U15" s="40"/>
      <c r="V15" s="40"/>
    </row>
    <row r="16" spans="1:22" ht="19.149999999999999" customHeight="1" thickTop="1">
      <c r="E16" s="24"/>
      <c r="F16" s="25"/>
      <c r="G16" s="25"/>
      <c r="H16" s="28"/>
      <c r="I16" s="45"/>
      <c r="J16" s="45"/>
      <c r="K16" s="45"/>
      <c r="L16" s="45"/>
      <c r="M16" s="45"/>
      <c r="N16" s="45"/>
      <c r="O16" s="45"/>
      <c r="P16" s="45"/>
      <c r="T16" s="40"/>
      <c r="U16" s="40"/>
      <c r="V16" s="40"/>
    </row>
    <row r="17" spans="1:22" ht="19.149999999999999" customHeight="1">
      <c r="A17" s="50" t="s">
        <v>221</v>
      </c>
      <c r="E17" s="24"/>
      <c r="F17" s="25"/>
      <c r="G17" s="25"/>
      <c r="H17" s="28">
        <v>407112500</v>
      </c>
      <c r="I17" s="45"/>
      <c r="J17" s="45">
        <v>754236654.75999999</v>
      </c>
      <c r="K17" s="45"/>
      <c r="L17" s="45">
        <v>81686666</v>
      </c>
      <c r="M17" s="45"/>
      <c r="N17" s="45">
        <v>540925745.42999995</v>
      </c>
      <c r="O17" s="45"/>
      <c r="P17" s="45">
        <v>1783961566.1900001</v>
      </c>
      <c r="T17" s="40"/>
      <c r="U17" s="40"/>
      <c r="V17" s="40"/>
    </row>
    <row r="18" spans="1:22" ht="19.149999999999999" customHeight="1">
      <c r="A18" s="24" t="s">
        <v>191</v>
      </c>
      <c r="F18" s="33"/>
      <c r="G18" s="25"/>
      <c r="H18" s="40">
        <v>0</v>
      </c>
      <c r="I18" s="119"/>
      <c r="J18" s="40">
        <v>0</v>
      </c>
      <c r="K18" s="28"/>
      <c r="L18" s="40">
        <v>0</v>
      </c>
      <c r="M18" s="45"/>
      <c r="N18" s="46">
        <v>-203556210</v>
      </c>
      <c r="O18" s="46"/>
      <c r="P18" s="46">
        <v>-203556210</v>
      </c>
      <c r="Q18" s="47"/>
      <c r="R18" s="28"/>
      <c r="S18" s="45"/>
      <c r="T18" s="45"/>
      <c r="U18" s="45"/>
      <c r="V18" s="45"/>
    </row>
    <row r="19" spans="1:22" ht="19.149999999999999" customHeight="1">
      <c r="A19" s="24" t="s">
        <v>224</v>
      </c>
      <c r="F19" s="33"/>
      <c r="G19" s="25"/>
      <c r="H19" s="40">
        <v>0</v>
      </c>
      <c r="I19" s="120"/>
      <c r="J19" s="40">
        <v>0</v>
      </c>
      <c r="K19" s="28"/>
      <c r="L19" s="40">
        <v>0</v>
      </c>
      <c r="M19" s="44"/>
      <c r="N19" s="46">
        <v>11804512.949999981</v>
      </c>
      <c r="O19" s="48"/>
      <c r="P19" s="46">
        <v>11804512.949999981</v>
      </c>
      <c r="Q19" s="47"/>
      <c r="R19" s="28"/>
      <c r="S19" s="45"/>
      <c r="T19" s="45"/>
      <c r="U19" s="45"/>
      <c r="V19" s="45"/>
    </row>
    <row r="20" spans="1:22" ht="19.149999999999999" customHeight="1" thickBot="1">
      <c r="A20" s="24" t="s">
        <v>222</v>
      </c>
      <c r="E20" s="24"/>
      <c r="F20" s="25"/>
      <c r="G20" s="25"/>
      <c r="H20" s="49">
        <v>407112500</v>
      </c>
      <c r="I20" s="45"/>
      <c r="J20" s="49">
        <v>754236654.75999999</v>
      </c>
      <c r="K20" s="45"/>
      <c r="L20" s="49">
        <v>81686666</v>
      </c>
      <c r="M20" s="45"/>
      <c r="N20" s="49">
        <v>349174048.37999994</v>
      </c>
      <c r="O20" s="45"/>
      <c r="P20" s="49">
        <v>1592209869.1400001</v>
      </c>
      <c r="T20" s="40"/>
      <c r="U20" s="40"/>
      <c r="V20" s="40"/>
    </row>
    <row r="21" spans="1:22" ht="20.100000000000001" customHeight="1" thickTop="1">
      <c r="F21" s="25"/>
      <c r="G21" s="25"/>
      <c r="H21" s="28"/>
      <c r="I21" s="26"/>
      <c r="J21" s="28"/>
      <c r="K21" s="28"/>
      <c r="L21" s="28"/>
      <c r="M21" s="28"/>
      <c r="N21" s="28"/>
      <c r="O21" s="26"/>
      <c r="P21" s="28"/>
      <c r="T21" s="45"/>
      <c r="U21" s="45"/>
      <c r="V21" s="45"/>
    </row>
    <row r="22" spans="1:22" ht="20.100000000000001" customHeight="1">
      <c r="F22" s="25"/>
      <c r="G22" s="25"/>
      <c r="H22" s="28"/>
      <c r="I22" s="28"/>
      <c r="J22" s="28"/>
      <c r="K22" s="28"/>
      <c r="L22" s="28"/>
      <c r="M22" s="28"/>
      <c r="N22" s="28"/>
      <c r="O22" s="28"/>
      <c r="P22" s="28"/>
      <c r="T22" s="45"/>
      <c r="U22" s="45"/>
      <c r="V22" s="45"/>
    </row>
    <row r="23" spans="1:22" ht="20.100000000000001" customHeight="1">
      <c r="F23" s="25"/>
      <c r="G23" s="25"/>
      <c r="H23" s="28"/>
      <c r="I23" s="28"/>
      <c r="J23" s="28"/>
      <c r="K23" s="28"/>
      <c r="L23" s="28"/>
      <c r="M23" s="28"/>
      <c r="N23" s="28"/>
      <c r="O23" s="28"/>
      <c r="P23" s="28"/>
      <c r="T23" s="45"/>
      <c r="U23" s="45"/>
      <c r="V23" s="45"/>
    </row>
    <row r="24" spans="1:22" ht="37.5" customHeight="1">
      <c r="F24" s="25"/>
      <c r="G24" s="25"/>
      <c r="H24" s="28"/>
      <c r="I24" s="28"/>
      <c r="J24" s="28"/>
      <c r="K24" s="28"/>
      <c r="L24" s="28"/>
      <c r="M24" s="28"/>
      <c r="N24" s="28"/>
      <c r="O24" s="28"/>
      <c r="P24" s="28"/>
      <c r="T24" s="45"/>
      <c r="U24" s="45"/>
      <c r="V24" s="45"/>
    </row>
    <row r="25" spans="1:22" s="19" customFormat="1" ht="42" customHeight="1">
      <c r="E25" s="32"/>
      <c r="F25" s="20"/>
      <c r="G25" s="20"/>
      <c r="H25" s="21"/>
      <c r="I25" s="22"/>
      <c r="J25" s="21"/>
      <c r="K25" s="21"/>
      <c r="L25" s="21"/>
      <c r="M25" s="21"/>
      <c r="N25" s="21"/>
      <c r="O25" s="22"/>
      <c r="P25" s="21"/>
      <c r="T25" s="23"/>
      <c r="U25" s="23"/>
      <c r="V25" s="23"/>
    </row>
    <row r="27" spans="1:22" ht="24" customHeight="1">
      <c r="F27" s="25"/>
      <c r="G27" s="25"/>
      <c r="H27" s="26"/>
      <c r="I27" s="26"/>
      <c r="J27" s="26"/>
      <c r="K27" s="27"/>
      <c r="L27" s="27"/>
      <c r="M27" s="27"/>
      <c r="N27" s="27"/>
      <c r="O27" s="26"/>
      <c r="P27" s="26"/>
    </row>
    <row r="28" spans="1:22" ht="24" customHeight="1">
      <c r="F28" s="25"/>
      <c r="G28" s="25"/>
      <c r="H28" s="26"/>
      <c r="I28" s="26"/>
      <c r="J28" s="26"/>
      <c r="K28" s="27"/>
      <c r="L28" s="27"/>
      <c r="M28" s="27"/>
      <c r="N28" s="27"/>
      <c r="O28" s="26"/>
      <c r="P28" s="26"/>
    </row>
    <row r="29" spans="1:22" ht="24" customHeight="1"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</row>
    <row r="30" spans="1:22" ht="24" customHeight="1">
      <c r="F30" s="25"/>
      <c r="G30" s="25"/>
      <c r="H30" s="26"/>
      <c r="I30" s="26"/>
      <c r="J30" s="26"/>
      <c r="K30" s="27"/>
      <c r="L30" s="27"/>
      <c r="M30" s="27"/>
      <c r="N30" s="27"/>
      <c r="O30" s="26"/>
      <c r="P30" s="28"/>
    </row>
    <row r="31" spans="1:22" ht="24" customHeight="1">
      <c r="B31" s="29"/>
      <c r="F31" s="25"/>
      <c r="G31" s="25"/>
      <c r="H31" s="26"/>
      <c r="I31" s="26"/>
      <c r="J31" s="26"/>
      <c r="K31" s="27"/>
      <c r="L31" s="27"/>
      <c r="M31" s="27"/>
      <c r="N31" s="27"/>
      <c r="O31" s="26"/>
      <c r="P31" s="26"/>
    </row>
    <row r="35" spans="1:16" ht="24" customHeight="1">
      <c r="A35" s="25"/>
      <c r="B35" s="25"/>
      <c r="C35" s="25"/>
      <c r="D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</sheetData>
  <mergeCells count="7">
    <mergeCell ref="L10:N10"/>
    <mergeCell ref="A3:P3"/>
    <mergeCell ref="A4:P4"/>
    <mergeCell ref="A5:P5"/>
    <mergeCell ref="A6:P6"/>
    <mergeCell ref="H8:P8"/>
    <mergeCell ref="H9:P9"/>
  </mergeCells>
  <printOptions horizontalCentered="1"/>
  <pageMargins left="0.98425196850393704" right="0.39370078740157483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788B-9074-431A-A51F-528BDA8AA596}">
  <dimension ref="A1:W104"/>
  <sheetViews>
    <sheetView view="pageBreakPreview" zoomScaleNormal="100" zoomScaleSheetLayoutView="100" workbookViewId="0">
      <selection activeCell="I87" sqref="I87:K87"/>
    </sheetView>
  </sheetViews>
  <sheetFormatPr defaultRowHeight="21.75"/>
  <cols>
    <col min="1" max="1" width="1.140625" customWidth="1"/>
    <col min="2" max="3" width="1.7109375" customWidth="1"/>
    <col min="4" max="4" width="1.85546875" customWidth="1"/>
    <col min="6" max="6" width="10" customWidth="1"/>
    <col min="7" max="7" width="16.7109375" customWidth="1"/>
    <col min="8" max="8" width="1.85546875" customWidth="1"/>
    <col min="9" max="9" width="13" customWidth="1"/>
    <col min="10" max="10" width="0.140625" customWidth="1"/>
    <col min="11" max="11" width="13" customWidth="1"/>
    <col min="12" max="12" width="0.140625" customWidth="1"/>
    <col min="13" max="13" width="13" customWidth="1"/>
    <col min="14" max="14" width="0.140625" customWidth="1"/>
    <col min="15" max="15" width="13.42578125" customWidth="1"/>
    <col min="17" max="17" width="11.7109375" bestFit="1" customWidth="1"/>
    <col min="18" max="18" width="1.5703125" customWidth="1"/>
    <col min="19" max="19" width="13" bestFit="1" customWidth="1"/>
    <col min="20" max="20" width="1.5703125" customWidth="1"/>
    <col min="21" max="21" width="11.7109375" bestFit="1" customWidth="1"/>
    <col min="22" max="22" width="1.5703125" customWidth="1"/>
    <col min="23" max="23" width="11.7109375" bestFit="1" customWidth="1"/>
  </cols>
  <sheetData>
    <row r="1" spans="1:15" s="59" customFormat="1" ht="23.1" customHeight="1">
      <c r="A1" s="249" t="s">
        <v>118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15" s="89" customFormat="1" ht="23.1" customHeight="1">
      <c r="A2" s="254" t="s">
        <v>45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</row>
    <row r="3" spans="1:15" s="131" customFormat="1" ht="23.1" customHeight="1">
      <c r="A3" s="253" t="s">
        <v>55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 s="89" customFormat="1" ht="23.1" customHeight="1">
      <c r="A4" s="253" t="s">
        <v>204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 s="3" customFormat="1" ht="16.5" customHeight="1">
      <c r="B5" s="4"/>
      <c r="G5" s="58"/>
      <c r="I5" s="15"/>
      <c r="J5" s="60"/>
      <c r="K5" s="15"/>
      <c r="L5" s="60"/>
      <c r="M5" s="61"/>
      <c r="N5" s="60"/>
      <c r="O5" s="61"/>
    </row>
    <row r="6" spans="1:15" s="51" customFormat="1" ht="16.5" customHeight="1">
      <c r="E6" s="52"/>
      <c r="F6" s="53"/>
      <c r="G6" s="52"/>
      <c r="H6" s="53"/>
      <c r="I6" s="251" t="s">
        <v>42</v>
      </c>
      <c r="J6" s="251"/>
      <c r="K6" s="251"/>
      <c r="L6" s="251"/>
      <c r="M6" s="251"/>
      <c r="N6" s="251"/>
      <c r="O6" s="251"/>
    </row>
    <row r="7" spans="1:15" s="3" customFormat="1" ht="16.5" customHeight="1">
      <c r="E7" s="4"/>
      <c r="G7" s="4"/>
      <c r="I7" s="252" t="s">
        <v>25</v>
      </c>
      <c r="J7" s="252"/>
      <c r="K7" s="252"/>
      <c r="M7" s="252" t="s">
        <v>65</v>
      </c>
      <c r="N7" s="252"/>
      <c r="O7" s="252"/>
    </row>
    <row r="8" spans="1:15" s="3" customFormat="1" ht="16.5" customHeight="1">
      <c r="E8" s="4"/>
      <c r="G8" s="4"/>
      <c r="I8" s="179">
        <v>2567</v>
      </c>
      <c r="J8" s="128"/>
      <c r="K8" s="179">
        <v>2566</v>
      </c>
      <c r="L8" s="128"/>
      <c r="M8" s="179">
        <v>2567</v>
      </c>
      <c r="N8" s="128"/>
      <c r="O8" s="179">
        <v>2566</v>
      </c>
    </row>
    <row r="9" spans="1:15" s="3" customFormat="1" ht="16.5" customHeight="1">
      <c r="A9" s="130" t="s">
        <v>67</v>
      </c>
      <c r="F9" s="57"/>
      <c r="G9" s="58"/>
      <c r="I9" s="59"/>
      <c r="J9" s="59"/>
      <c r="K9" s="59"/>
      <c r="M9" s="59"/>
      <c r="N9" s="59"/>
      <c r="O9" s="59"/>
    </row>
    <row r="10" spans="1:15" s="3" customFormat="1" ht="16.5" customHeight="1">
      <c r="B10" s="4" t="s">
        <v>106</v>
      </c>
      <c r="G10" s="58"/>
      <c r="I10" s="15">
        <v>335095499.22000003</v>
      </c>
      <c r="J10" s="60"/>
      <c r="K10" s="15">
        <v>484996638.36000001</v>
      </c>
      <c r="L10" s="60"/>
      <c r="M10" s="61">
        <v>151839192.05000007</v>
      </c>
      <c r="N10" s="60"/>
      <c r="O10" s="61">
        <v>194224102.63000041</v>
      </c>
    </row>
    <row r="11" spans="1:15" s="3" customFormat="1" ht="16.5" customHeight="1">
      <c r="B11" s="4" t="s">
        <v>150</v>
      </c>
      <c r="G11" s="58"/>
      <c r="J11" s="60"/>
      <c r="L11" s="60"/>
      <c r="N11" s="60"/>
    </row>
    <row r="12" spans="1:15" s="3" customFormat="1" ht="16.5" customHeight="1">
      <c r="C12" s="62" t="s">
        <v>156</v>
      </c>
      <c r="F12" s="51"/>
      <c r="G12" s="58"/>
      <c r="I12" s="15">
        <v>54416201.589999996</v>
      </c>
      <c r="J12" s="60"/>
      <c r="K12" s="15">
        <v>29778207.91</v>
      </c>
      <c r="L12" s="60"/>
      <c r="M12" s="63">
        <v>16809660.920000002</v>
      </c>
      <c r="N12" s="60"/>
      <c r="O12" s="63">
        <v>2594594.8499999996</v>
      </c>
    </row>
    <row r="13" spans="1:15" s="3" customFormat="1" ht="16.5" customHeight="1">
      <c r="C13" s="62" t="s">
        <v>174</v>
      </c>
      <c r="F13" s="51"/>
      <c r="G13" s="58"/>
      <c r="I13" s="15">
        <v>450949.38</v>
      </c>
      <c r="J13" s="60"/>
      <c r="K13" s="15">
        <v>3625855.43</v>
      </c>
      <c r="L13" s="60"/>
      <c r="M13" s="64">
        <v>0</v>
      </c>
      <c r="N13" s="60"/>
      <c r="O13" s="64">
        <v>0</v>
      </c>
    </row>
    <row r="14" spans="1:15" s="3" customFormat="1" ht="16.5" customHeight="1">
      <c r="C14" s="62" t="s">
        <v>132</v>
      </c>
      <c r="D14" s="4"/>
      <c r="G14" s="58"/>
      <c r="I14" s="15">
        <v>478905937.62</v>
      </c>
      <c r="J14" s="60"/>
      <c r="K14" s="15">
        <v>496504784.24000001</v>
      </c>
      <c r="L14" s="60"/>
      <c r="M14" s="63">
        <v>178163538.37</v>
      </c>
      <c r="N14" s="60"/>
      <c r="O14" s="63">
        <v>172389279.69</v>
      </c>
    </row>
    <row r="15" spans="1:15" s="3" customFormat="1" ht="16.5" customHeight="1">
      <c r="C15" s="62" t="s">
        <v>54</v>
      </c>
      <c r="F15" s="51"/>
      <c r="G15" s="58"/>
      <c r="I15" s="63">
        <v>-71554673.689999998</v>
      </c>
      <c r="J15" s="60"/>
      <c r="K15" s="63">
        <v>-99902895.269999996</v>
      </c>
      <c r="L15" s="60"/>
      <c r="M15" s="63">
        <v>-112731250</v>
      </c>
      <c r="N15" s="60"/>
      <c r="O15" s="63">
        <v>-138741250</v>
      </c>
    </row>
    <row r="16" spans="1:15" s="3" customFormat="1" ht="16.5" customHeight="1">
      <c r="C16" s="4" t="s">
        <v>164</v>
      </c>
      <c r="G16" s="58"/>
      <c r="I16" s="63">
        <v>37437754.799999997</v>
      </c>
      <c r="J16" s="60"/>
      <c r="K16" s="63">
        <v>2491308.36</v>
      </c>
      <c r="L16" s="60"/>
      <c r="M16" s="63">
        <v>36606356.030000001</v>
      </c>
      <c r="N16" s="60"/>
      <c r="O16" s="63">
        <v>-105379.40000000017</v>
      </c>
    </row>
    <row r="17" spans="2:23" s="3" customFormat="1" ht="16.5" customHeight="1">
      <c r="C17" s="4" t="s">
        <v>212</v>
      </c>
      <c r="G17" s="58"/>
      <c r="I17" s="63">
        <v>1673947.3299999996</v>
      </c>
      <c r="J17" s="60"/>
      <c r="K17" s="64">
        <v>0</v>
      </c>
      <c r="L17" s="60"/>
      <c r="M17" s="64">
        <v>0</v>
      </c>
      <c r="N17" s="60"/>
      <c r="O17" s="64">
        <v>0</v>
      </c>
    </row>
    <row r="18" spans="2:23" s="3" customFormat="1" ht="16.5" customHeight="1">
      <c r="C18" s="4" t="s">
        <v>58</v>
      </c>
      <c r="G18" s="58"/>
      <c r="I18" s="63">
        <v>-3980011.5100000002</v>
      </c>
      <c r="J18" s="60"/>
      <c r="K18" s="63">
        <v>-3495908.33</v>
      </c>
      <c r="L18" s="60"/>
      <c r="M18" s="63">
        <v>-817891.65</v>
      </c>
      <c r="N18" s="60"/>
      <c r="O18" s="63">
        <v>-753004.95</v>
      </c>
    </row>
    <row r="19" spans="2:23" s="3" customFormat="1" ht="16.5" customHeight="1">
      <c r="C19" s="4" t="s">
        <v>92</v>
      </c>
      <c r="G19" s="58"/>
      <c r="I19" s="63">
        <v>26599569.120000001</v>
      </c>
      <c r="J19" s="60"/>
      <c r="K19" s="63">
        <v>24745538.530000001</v>
      </c>
      <c r="L19" s="60"/>
      <c r="M19" s="63">
        <v>9345411</v>
      </c>
      <c r="N19" s="60"/>
      <c r="O19" s="63">
        <v>8273128</v>
      </c>
    </row>
    <row r="20" spans="2:23" s="3" customFormat="1" ht="16.5" customHeight="1">
      <c r="C20" s="4" t="s">
        <v>123</v>
      </c>
      <c r="G20" s="58"/>
      <c r="I20" s="63">
        <v>152759464.75999999</v>
      </c>
      <c r="J20" s="60"/>
      <c r="K20" s="63">
        <v>148165725.11000001</v>
      </c>
      <c r="L20" s="60"/>
      <c r="M20" s="63">
        <v>70055607.859999999</v>
      </c>
      <c r="N20" s="60"/>
      <c r="O20" s="63">
        <v>68749260.700000003</v>
      </c>
    </row>
    <row r="21" spans="2:23" s="3" customFormat="1" ht="16.5" customHeight="1">
      <c r="C21" s="4" t="s">
        <v>121</v>
      </c>
      <c r="G21" s="58"/>
      <c r="I21" s="65">
        <v>-3563293.48</v>
      </c>
      <c r="J21" s="60"/>
      <c r="K21" s="65">
        <v>-15130953.5</v>
      </c>
      <c r="L21" s="60"/>
      <c r="M21" s="129">
        <v>0</v>
      </c>
      <c r="N21" s="60"/>
      <c r="O21" s="129">
        <v>0</v>
      </c>
    </row>
    <row r="22" spans="2:23" s="3" customFormat="1" ht="16.5" customHeight="1">
      <c r="B22" s="4" t="s">
        <v>159</v>
      </c>
      <c r="E22" s="4"/>
      <c r="G22" s="58"/>
    </row>
    <row r="23" spans="2:23" s="3" customFormat="1" ht="16.5" customHeight="1">
      <c r="B23" s="4"/>
      <c r="C23" s="3" t="s">
        <v>160</v>
      </c>
      <c r="E23" s="4"/>
      <c r="G23" s="58"/>
      <c r="I23" s="63">
        <v>1008241345.14</v>
      </c>
      <c r="J23" s="60"/>
      <c r="K23" s="63">
        <v>1071778300.8399998</v>
      </c>
      <c r="L23" s="60"/>
      <c r="M23" s="63">
        <v>349270624.5800001</v>
      </c>
      <c r="N23" s="60"/>
      <c r="O23" s="63">
        <v>306630731.52000046</v>
      </c>
    </row>
    <row r="24" spans="2:23" s="3" customFormat="1" ht="16.5" customHeight="1">
      <c r="B24" s="4" t="s">
        <v>59</v>
      </c>
      <c r="G24" s="58"/>
      <c r="J24" s="60"/>
      <c r="L24" s="60"/>
      <c r="N24" s="60"/>
    </row>
    <row r="25" spans="2:23" s="3" customFormat="1" ht="16.5" customHeight="1">
      <c r="C25" s="4" t="s">
        <v>208</v>
      </c>
      <c r="D25" s="4"/>
      <c r="G25" s="58"/>
      <c r="I25" s="63">
        <v>32263132.829999998</v>
      </c>
      <c r="J25" s="60"/>
      <c r="K25" s="63">
        <v>-70650519.569999993</v>
      </c>
      <c r="L25" s="60"/>
      <c r="M25" s="63">
        <v>7664249.2699999996</v>
      </c>
      <c r="N25" s="60"/>
      <c r="O25" s="63">
        <v>-7328483.2400000002</v>
      </c>
      <c r="Q25" s="63"/>
      <c r="R25" s="60"/>
      <c r="S25" s="63"/>
      <c r="T25" s="60"/>
      <c r="U25" s="63"/>
      <c r="V25" s="60"/>
      <c r="W25" s="63"/>
    </row>
    <row r="26" spans="2:23" s="3" customFormat="1" ht="16.5" customHeight="1">
      <c r="C26" s="4" t="s">
        <v>142</v>
      </c>
      <c r="D26" s="4"/>
      <c r="G26" s="58"/>
      <c r="I26" s="63">
        <v>-23703118.329999998</v>
      </c>
      <c r="J26" s="60"/>
      <c r="K26" s="63">
        <v>181960620.11000001</v>
      </c>
      <c r="L26" s="60"/>
      <c r="M26" s="63">
        <v>-9364833.2300000004</v>
      </c>
      <c r="N26" s="60"/>
      <c r="O26" s="63">
        <v>105058019.32999998</v>
      </c>
    </row>
    <row r="27" spans="2:23" s="3" customFormat="1" ht="16.5" customHeight="1">
      <c r="C27" s="4" t="s">
        <v>26</v>
      </c>
      <c r="G27" s="58"/>
      <c r="I27" s="63">
        <v>-11293762.620000005</v>
      </c>
      <c r="J27" s="60"/>
      <c r="K27" s="63">
        <v>604182.47</v>
      </c>
      <c r="L27" s="60"/>
      <c r="M27" s="63">
        <v>-9064324.8299999982</v>
      </c>
      <c r="N27" s="60"/>
      <c r="O27" s="63">
        <v>4568126.32</v>
      </c>
      <c r="Q27" s="15"/>
      <c r="R27" s="15"/>
    </row>
    <row r="28" spans="2:23" s="3" customFormat="1" ht="16.5" customHeight="1">
      <c r="C28" s="62" t="s">
        <v>56</v>
      </c>
      <c r="F28" s="66"/>
      <c r="G28" s="58"/>
      <c r="I28" s="63">
        <v>2705961.4</v>
      </c>
      <c r="J28" s="60"/>
      <c r="K28" s="63">
        <v>413540.03</v>
      </c>
      <c r="L28" s="60"/>
      <c r="M28" s="63">
        <v>1812047.78</v>
      </c>
      <c r="N28" s="60"/>
      <c r="O28" s="63">
        <v>1028162.05</v>
      </c>
      <c r="Q28" s="15"/>
      <c r="R28" s="15"/>
      <c r="S28" s="15"/>
      <c r="T28" s="15"/>
    </row>
    <row r="29" spans="2:23" s="3" customFormat="1" ht="16.5" customHeight="1">
      <c r="C29" s="62" t="s">
        <v>4</v>
      </c>
      <c r="F29" s="66"/>
      <c r="G29" s="58"/>
      <c r="I29" s="63">
        <v>266576.96000000002</v>
      </c>
      <c r="J29" s="60"/>
      <c r="K29" s="63">
        <v>-3319126.2200000025</v>
      </c>
      <c r="L29" s="60"/>
      <c r="M29" s="63">
        <v>166803.8200000003</v>
      </c>
      <c r="N29" s="60"/>
      <c r="O29" s="63">
        <v>-1924236</v>
      </c>
      <c r="Q29" s="15"/>
      <c r="R29" s="15"/>
    </row>
    <row r="30" spans="2:23" s="3" customFormat="1" ht="16.5" customHeight="1">
      <c r="B30" s="3" t="s">
        <v>60</v>
      </c>
      <c r="C30" s="62"/>
      <c r="F30" s="66"/>
      <c r="G30" s="58"/>
      <c r="I30" s="60"/>
      <c r="J30" s="60"/>
      <c r="K30" s="60"/>
      <c r="L30" s="60"/>
      <c r="Q30" s="15"/>
      <c r="R30" s="95"/>
    </row>
    <row r="31" spans="2:23" s="3" customFormat="1" ht="16.5" customHeight="1">
      <c r="C31" s="62" t="s">
        <v>209</v>
      </c>
      <c r="F31" s="66"/>
      <c r="G31" s="58"/>
      <c r="I31" s="67">
        <v>39779403.079999991</v>
      </c>
      <c r="J31" s="60"/>
      <c r="K31" s="67">
        <v>-32099787.429999977</v>
      </c>
      <c r="L31" s="60"/>
      <c r="M31" s="60">
        <v>17063525.479999997</v>
      </c>
      <c r="N31" s="60"/>
      <c r="O31" s="60">
        <v>-26323842.79999999</v>
      </c>
      <c r="R31" s="95"/>
    </row>
    <row r="32" spans="2:23" s="3" customFormat="1" ht="16.5" customHeight="1">
      <c r="C32" s="62" t="s">
        <v>143</v>
      </c>
      <c r="F32" s="66"/>
      <c r="G32" s="58"/>
      <c r="I32" s="64">
        <v>0</v>
      </c>
      <c r="J32" s="60"/>
      <c r="K32" s="67">
        <v>-5150</v>
      </c>
      <c r="L32" s="60"/>
      <c r="M32" s="64">
        <v>0</v>
      </c>
      <c r="N32" s="60"/>
      <c r="O32" s="64">
        <v>0</v>
      </c>
      <c r="R32" s="95"/>
    </row>
    <row r="33" spans="1:23" s="3" customFormat="1" ht="16.5" customHeight="1">
      <c r="C33" s="62" t="s">
        <v>115</v>
      </c>
      <c r="F33" s="66"/>
      <c r="G33" s="58"/>
      <c r="I33" s="67">
        <v>-9364196.5099999998</v>
      </c>
      <c r="J33" s="60"/>
      <c r="K33" s="67">
        <v>14662785.74</v>
      </c>
      <c r="L33" s="60"/>
      <c r="M33" s="60">
        <v>-13356347.709999979</v>
      </c>
      <c r="N33" s="60"/>
      <c r="O33" s="68">
        <v>18998348.300000012</v>
      </c>
    </row>
    <row r="34" spans="1:23" s="3" customFormat="1" ht="16.5" customHeight="1">
      <c r="B34" s="4"/>
      <c r="C34" s="4" t="s">
        <v>165</v>
      </c>
      <c r="G34" s="58"/>
      <c r="I34" s="69">
        <v>-2666846.62</v>
      </c>
      <c r="J34" s="60"/>
      <c r="K34" s="69">
        <v>-2539808</v>
      </c>
      <c r="L34" s="60"/>
      <c r="M34" s="60">
        <v>-166000</v>
      </c>
      <c r="N34" s="60"/>
      <c r="O34" s="60">
        <v>-642161</v>
      </c>
    </row>
    <row r="35" spans="1:23" s="3" customFormat="1" ht="16.5" customHeight="1">
      <c r="C35" s="4" t="s">
        <v>111</v>
      </c>
      <c r="G35" s="58"/>
      <c r="I35" s="70">
        <v>-18896644.649999999</v>
      </c>
      <c r="J35" s="60"/>
      <c r="K35" s="70">
        <v>-2782349.1400000006</v>
      </c>
      <c r="L35" s="60"/>
      <c r="M35" s="71">
        <v>-7942089.0399999991</v>
      </c>
      <c r="N35" s="60"/>
      <c r="O35" s="71">
        <v>-1152695.5300000003</v>
      </c>
      <c r="Q35" s="15"/>
      <c r="S35" s="15"/>
      <c r="U35" s="15"/>
      <c r="W35" s="15"/>
    </row>
    <row r="36" spans="1:23" s="3" customFormat="1" ht="19.149999999999999" customHeight="1">
      <c r="B36" s="3" t="s">
        <v>114</v>
      </c>
      <c r="C36" s="4"/>
      <c r="G36" s="58"/>
      <c r="I36" s="69">
        <v>1017331850.6799999</v>
      </c>
      <c r="J36" s="60"/>
      <c r="K36" s="69">
        <v>1158022688.8299999</v>
      </c>
      <c r="L36" s="60"/>
      <c r="M36" s="68">
        <v>336083656.12</v>
      </c>
      <c r="N36" s="60"/>
      <c r="O36" s="68">
        <v>398911968.94999999</v>
      </c>
      <c r="Q36" s="63"/>
      <c r="R36" s="63"/>
      <c r="S36" s="63"/>
      <c r="T36" s="63"/>
      <c r="U36" s="63"/>
      <c r="V36" s="63"/>
      <c r="W36" s="63"/>
    </row>
    <row r="37" spans="1:23" s="3" customFormat="1" ht="19.149999999999999" customHeight="1">
      <c r="B37" s="4" t="s">
        <v>207</v>
      </c>
      <c r="G37" s="58"/>
      <c r="I37" s="67">
        <v>29202862.300000001</v>
      </c>
      <c r="J37" s="60"/>
      <c r="K37" s="74">
        <v>0</v>
      </c>
      <c r="L37" s="60"/>
      <c r="M37" s="60">
        <v>22448008.859999999</v>
      </c>
      <c r="N37" s="60"/>
      <c r="O37" s="74">
        <v>0</v>
      </c>
    </row>
    <row r="38" spans="1:23" s="3" customFormat="1" ht="19.149999999999999" customHeight="1">
      <c r="B38" s="3" t="s">
        <v>141</v>
      </c>
      <c r="C38" s="4"/>
      <c r="G38" s="58"/>
      <c r="I38" s="67">
        <v>-124962194.90999998</v>
      </c>
      <c r="J38" s="60"/>
      <c r="K38" s="67">
        <v>-142849054.59000003</v>
      </c>
      <c r="L38" s="60"/>
      <c r="M38" s="60">
        <v>-26616198.830000002</v>
      </c>
      <c r="N38" s="60"/>
      <c r="O38" s="60">
        <v>-19462528.25</v>
      </c>
    </row>
    <row r="39" spans="1:23" s="3" customFormat="1" ht="19.149999999999999" customHeight="1">
      <c r="E39" s="4" t="s">
        <v>87</v>
      </c>
      <c r="G39" s="58"/>
      <c r="I39" s="72">
        <v>921572518.07000005</v>
      </c>
      <c r="J39" s="60"/>
      <c r="K39" s="72">
        <v>1015173634.24</v>
      </c>
      <c r="L39" s="60"/>
      <c r="M39" s="73">
        <v>331915466.14999998</v>
      </c>
      <c r="N39" s="60"/>
      <c r="O39" s="73">
        <v>379449440.69999999</v>
      </c>
    </row>
    <row r="40" spans="1:23" s="3" customFormat="1" ht="19.149999999999999" customHeight="1">
      <c r="E40" s="4"/>
      <c r="G40" s="58"/>
      <c r="I40" s="69"/>
      <c r="J40" s="60"/>
      <c r="K40" s="69"/>
      <c r="L40" s="60"/>
      <c r="M40" s="60"/>
      <c r="N40" s="60"/>
      <c r="O40" s="60"/>
    </row>
    <row r="41" spans="1:23" s="3" customFormat="1" ht="16.5" customHeight="1">
      <c r="C41" s="4"/>
      <c r="G41" s="58"/>
      <c r="I41" s="69"/>
      <c r="J41" s="60"/>
      <c r="K41" s="69"/>
      <c r="L41" s="60"/>
      <c r="M41" s="60"/>
      <c r="N41" s="60"/>
      <c r="O41" s="60"/>
    </row>
    <row r="42" spans="1:23" s="3" customFormat="1" ht="23.1" customHeight="1">
      <c r="A42" s="249" t="s">
        <v>119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</row>
    <row r="43" spans="1:23" s="2" customFormat="1" ht="23.1" customHeight="1">
      <c r="A43" s="254" t="s">
        <v>45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</row>
    <row r="44" spans="1:23" s="2" customFormat="1" ht="23.1" customHeight="1">
      <c r="A44" s="253" t="s">
        <v>57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</row>
    <row r="45" spans="1:23" s="2" customFormat="1" ht="23.1" customHeight="1">
      <c r="A45" s="253" t="s">
        <v>204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</row>
    <row r="46" spans="1:23" s="3" customFormat="1" ht="16.5" customHeight="1">
      <c r="B46" s="4"/>
      <c r="G46" s="58"/>
      <c r="I46" s="15"/>
      <c r="J46" s="60"/>
      <c r="K46" s="15"/>
      <c r="L46" s="60"/>
      <c r="M46" s="61"/>
      <c r="N46" s="60"/>
      <c r="O46" s="61"/>
    </row>
    <row r="47" spans="1:23" s="51" customFormat="1" ht="19.149999999999999" customHeight="1">
      <c r="E47" s="52"/>
      <c r="F47" s="53"/>
      <c r="G47" s="52"/>
      <c r="H47" s="53"/>
      <c r="I47" s="251" t="s">
        <v>42</v>
      </c>
      <c r="J47" s="251"/>
      <c r="K47" s="251"/>
      <c r="L47" s="251"/>
      <c r="M47" s="251"/>
      <c r="N47" s="251"/>
      <c r="O47" s="251"/>
    </row>
    <row r="48" spans="1:23" s="3" customFormat="1" ht="19.149999999999999" customHeight="1">
      <c r="E48" s="4"/>
      <c r="G48" s="4"/>
      <c r="I48" s="252" t="s">
        <v>25</v>
      </c>
      <c r="J48" s="252"/>
      <c r="K48" s="252"/>
      <c r="M48" s="252" t="s">
        <v>65</v>
      </c>
      <c r="N48" s="252"/>
      <c r="O48" s="252"/>
    </row>
    <row r="49" spans="1:15" s="3" customFormat="1" ht="19.149999999999999" customHeight="1">
      <c r="E49" s="4"/>
      <c r="G49" s="4"/>
      <c r="I49" s="179">
        <v>2567</v>
      </c>
      <c r="J49" s="128"/>
      <c r="K49" s="179">
        <v>2566</v>
      </c>
      <c r="L49" s="128"/>
      <c r="M49" s="179">
        <v>2567</v>
      </c>
      <c r="N49" s="128"/>
      <c r="O49" s="179">
        <v>2566</v>
      </c>
    </row>
    <row r="50" spans="1:15" s="3" customFormat="1" ht="19.149999999999999" customHeight="1">
      <c r="A50" s="56" t="s">
        <v>68</v>
      </c>
      <c r="F50" s="57"/>
      <c r="G50" s="58"/>
      <c r="I50" s="67"/>
      <c r="J50" s="59"/>
      <c r="K50" s="67"/>
      <c r="N50" s="59"/>
    </row>
    <row r="51" spans="1:15" s="3" customFormat="1" ht="19.149999999999999" customHeight="1">
      <c r="A51" s="4"/>
      <c r="C51" s="62" t="s">
        <v>99</v>
      </c>
      <c r="F51" s="57"/>
      <c r="G51" s="58"/>
      <c r="I51" s="74">
        <v>0</v>
      </c>
      <c r="J51" s="59"/>
      <c r="K51" s="67">
        <v>109000000</v>
      </c>
      <c r="M51" s="74">
        <v>0</v>
      </c>
      <c r="N51" s="59"/>
      <c r="O51" s="74">
        <v>0</v>
      </c>
    </row>
    <row r="52" spans="1:15" s="3" customFormat="1" ht="19.149999999999999" customHeight="1">
      <c r="A52" s="4"/>
      <c r="C52" s="62" t="s">
        <v>88</v>
      </c>
      <c r="F52" s="57"/>
      <c r="G52" s="58"/>
      <c r="I52" s="67">
        <v>-20000000</v>
      </c>
      <c r="J52" s="59"/>
      <c r="K52" s="67">
        <v>-75000000</v>
      </c>
      <c r="M52" s="74">
        <v>0</v>
      </c>
      <c r="N52" s="59"/>
      <c r="O52" s="74">
        <v>0</v>
      </c>
    </row>
    <row r="53" spans="1:15" s="3" customFormat="1" ht="19.149999999999999" customHeight="1">
      <c r="A53" s="4"/>
      <c r="C53" s="62" t="s">
        <v>194</v>
      </c>
      <c r="F53" s="57"/>
      <c r="G53" s="58"/>
      <c r="I53" s="67">
        <v>5096168.38</v>
      </c>
      <c r="J53" s="59"/>
      <c r="K53" s="67">
        <v>2933381.92</v>
      </c>
      <c r="M53" s="68">
        <v>240000</v>
      </c>
      <c r="N53" s="59"/>
      <c r="O53" s="68">
        <v>220000.00000000012</v>
      </c>
    </row>
    <row r="54" spans="1:15" s="3" customFormat="1" ht="19.149999999999999" customHeight="1">
      <c r="A54" s="4"/>
      <c r="C54" s="62" t="s">
        <v>195</v>
      </c>
      <c r="F54" s="57"/>
      <c r="G54" s="58"/>
      <c r="I54" s="67">
        <v>-3000000</v>
      </c>
      <c r="J54" s="59"/>
      <c r="K54" s="67">
        <v>-23720000</v>
      </c>
      <c r="M54" s="74">
        <v>0</v>
      </c>
      <c r="N54" s="59"/>
      <c r="O54" s="74">
        <v>0</v>
      </c>
    </row>
    <row r="55" spans="1:15" s="3" customFormat="1" ht="19.149999999999999" customHeight="1">
      <c r="C55" s="62" t="s">
        <v>157</v>
      </c>
      <c r="D55" s="4"/>
      <c r="G55" s="58"/>
      <c r="I55" s="67">
        <v>9715260.6400000006</v>
      </c>
      <c r="J55" s="60"/>
      <c r="K55" s="67">
        <v>821355.26</v>
      </c>
      <c r="L55" s="60"/>
      <c r="M55" s="60">
        <v>-1257614.4900000021</v>
      </c>
      <c r="N55" s="60"/>
      <c r="O55" s="60">
        <v>851268.85</v>
      </c>
    </row>
    <row r="56" spans="1:15" s="3" customFormat="1" ht="19.149999999999999" customHeight="1">
      <c r="C56" s="62" t="s">
        <v>166</v>
      </c>
      <c r="D56" s="4"/>
      <c r="G56" s="58"/>
      <c r="I56" s="67">
        <v>-1886172.5699999998</v>
      </c>
      <c r="J56" s="60"/>
      <c r="K56" s="67">
        <v>-9998339.6100000013</v>
      </c>
      <c r="L56" s="60"/>
      <c r="M56" s="74">
        <v>0</v>
      </c>
      <c r="N56" s="60"/>
      <c r="O56" s="74">
        <v>0</v>
      </c>
    </row>
    <row r="57" spans="1:15" s="3" customFormat="1" ht="19.149999999999999" customHeight="1">
      <c r="C57" s="62" t="s">
        <v>167</v>
      </c>
      <c r="D57" s="4"/>
      <c r="G57" s="58"/>
      <c r="I57" s="74">
        <v>0</v>
      </c>
      <c r="J57" s="60"/>
      <c r="K57" s="67">
        <v>27287.279999999999</v>
      </c>
      <c r="L57" s="60"/>
      <c r="M57" s="74">
        <v>0</v>
      </c>
      <c r="N57" s="60"/>
      <c r="O57" s="74">
        <v>0</v>
      </c>
    </row>
    <row r="58" spans="1:15" s="3" customFormat="1" ht="19.149999999999999" customHeight="1">
      <c r="C58" s="62" t="s">
        <v>163</v>
      </c>
      <c r="D58" s="4"/>
      <c r="G58" s="58"/>
      <c r="I58" s="67">
        <v>-42599700</v>
      </c>
      <c r="J58" s="60"/>
      <c r="K58" s="67">
        <v>-14199900</v>
      </c>
      <c r="L58" s="60"/>
      <c r="M58" s="60">
        <v>-2252250</v>
      </c>
      <c r="N58" s="60"/>
      <c r="O58" s="60">
        <v>-750750</v>
      </c>
    </row>
    <row r="59" spans="1:15" s="3" customFormat="1" ht="19.149999999999999" customHeight="1">
      <c r="C59" s="62" t="s">
        <v>158</v>
      </c>
      <c r="D59" s="4"/>
      <c r="G59" s="58"/>
      <c r="I59" s="67">
        <v>-450000</v>
      </c>
      <c r="J59" s="60"/>
      <c r="K59" s="67">
        <v>-32943980</v>
      </c>
      <c r="L59" s="60"/>
      <c r="M59" s="74">
        <v>0</v>
      </c>
      <c r="N59" s="60"/>
      <c r="O59" s="74">
        <v>0</v>
      </c>
    </row>
    <row r="60" spans="1:15" s="3" customFormat="1" ht="19.149999999999999" customHeight="1">
      <c r="C60" s="62" t="s">
        <v>196</v>
      </c>
      <c r="D60" s="4"/>
      <c r="G60" s="58"/>
      <c r="I60" s="74">
        <v>0</v>
      </c>
      <c r="J60" s="60"/>
      <c r="K60" s="74">
        <v>0</v>
      </c>
      <c r="L60" s="60"/>
      <c r="M60" s="60">
        <v>-30240000</v>
      </c>
      <c r="N60" s="60"/>
      <c r="O60" s="60">
        <v>-12096000</v>
      </c>
    </row>
    <row r="61" spans="1:15" s="3" customFormat="1" ht="19.149999999999999" customHeight="1">
      <c r="C61" s="62" t="s">
        <v>197</v>
      </c>
      <c r="D61" s="4"/>
      <c r="G61" s="58"/>
      <c r="I61" s="74">
        <v>0</v>
      </c>
      <c r="J61" s="60"/>
      <c r="K61" s="67">
        <v>-4150000</v>
      </c>
      <c r="L61" s="60"/>
      <c r="M61" s="74">
        <v>0</v>
      </c>
      <c r="N61" s="60"/>
      <c r="O61" s="74">
        <v>0</v>
      </c>
    </row>
    <row r="62" spans="1:15" s="3" customFormat="1" ht="19.149999999999999" customHeight="1">
      <c r="C62" s="62" t="s">
        <v>95</v>
      </c>
      <c r="F62" s="51"/>
      <c r="G62" s="58"/>
      <c r="I62" s="74">
        <v>0</v>
      </c>
      <c r="J62" s="60"/>
      <c r="K62" s="74">
        <v>0</v>
      </c>
      <c r="L62" s="60"/>
      <c r="M62" s="67">
        <v>112731250</v>
      </c>
      <c r="N62" s="60"/>
      <c r="O62" s="67">
        <v>138741250</v>
      </c>
    </row>
    <row r="63" spans="1:15" s="3" customFormat="1" ht="19.149999999999999" customHeight="1">
      <c r="C63" s="62" t="s">
        <v>133</v>
      </c>
      <c r="F63" s="51"/>
      <c r="G63" s="58"/>
      <c r="I63" s="67">
        <v>71554673.689999998</v>
      </c>
      <c r="J63" s="60"/>
      <c r="K63" s="67">
        <v>99902895.269999996</v>
      </c>
      <c r="L63" s="60"/>
      <c r="M63" s="64">
        <v>0</v>
      </c>
      <c r="N63" s="60"/>
      <c r="O63" s="64">
        <v>0</v>
      </c>
    </row>
    <row r="64" spans="1:15" s="3" customFormat="1" ht="19.149999999999999" customHeight="1">
      <c r="C64" s="62" t="s">
        <v>105</v>
      </c>
      <c r="F64" s="51"/>
      <c r="G64" s="58"/>
      <c r="I64" s="63">
        <v>11411175</v>
      </c>
      <c r="J64" s="60"/>
      <c r="K64" s="63">
        <v>9128940</v>
      </c>
      <c r="L64" s="60"/>
      <c r="M64" s="74">
        <v>0</v>
      </c>
      <c r="N64" s="60"/>
      <c r="O64" s="74">
        <v>0</v>
      </c>
    </row>
    <row r="65" spans="1:15" s="3" customFormat="1" ht="19.149999999999999" customHeight="1">
      <c r="C65" s="62" t="s">
        <v>134</v>
      </c>
      <c r="F65" s="51"/>
      <c r="G65" s="58"/>
      <c r="H65" s="75"/>
      <c r="I65" s="67">
        <v>-295021853.3499999</v>
      </c>
      <c r="J65" s="60"/>
      <c r="K65" s="67">
        <v>-372529742.19999999</v>
      </c>
      <c r="L65" s="60"/>
      <c r="M65" s="60">
        <v>-95427604.719999999</v>
      </c>
      <c r="N65" s="60"/>
      <c r="O65" s="60">
        <v>-115982216.95000003</v>
      </c>
    </row>
    <row r="66" spans="1:15" s="3" customFormat="1" ht="19.149999999999999" customHeight="1">
      <c r="C66" s="62" t="s">
        <v>136</v>
      </c>
      <c r="F66" s="51"/>
      <c r="G66" s="58"/>
      <c r="H66" s="75"/>
      <c r="I66" s="67">
        <v>-1964175</v>
      </c>
      <c r="J66" s="60"/>
      <c r="K66" s="67">
        <v>-15663559.4</v>
      </c>
      <c r="L66" s="60"/>
      <c r="M66" s="60">
        <v>-834600</v>
      </c>
      <c r="N66" s="60"/>
      <c r="O66" s="60">
        <v>-246100</v>
      </c>
    </row>
    <row r="67" spans="1:15" s="3" customFormat="1" ht="19.149999999999999" customHeight="1">
      <c r="C67" s="62" t="s">
        <v>81</v>
      </c>
      <c r="F67" s="66"/>
      <c r="G67" s="58"/>
      <c r="I67" s="60">
        <v>985646.82000000007</v>
      </c>
      <c r="J67" s="60"/>
      <c r="K67" s="60">
        <v>3172453.39</v>
      </c>
      <c r="L67" s="60"/>
      <c r="M67" s="68">
        <v>451120</v>
      </c>
      <c r="N67" s="60"/>
      <c r="O67" s="68">
        <v>111120</v>
      </c>
    </row>
    <row r="68" spans="1:15" s="3" customFormat="1" ht="19.149999999999999" customHeight="1">
      <c r="C68" s="62" t="s">
        <v>168</v>
      </c>
      <c r="F68" s="66"/>
      <c r="G68" s="58"/>
      <c r="I68" s="60">
        <v>-473790.00000000023</v>
      </c>
      <c r="J68" s="60"/>
      <c r="K68" s="60">
        <v>4078686.05</v>
      </c>
      <c r="L68" s="60"/>
      <c r="M68" s="60">
        <v>966210</v>
      </c>
      <c r="N68" s="60"/>
      <c r="O68" s="60">
        <v>2089428.05</v>
      </c>
    </row>
    <row r="69" spans="1:15" s="3" customFormat="1" ht="19.149999999999999" customHeight="1">
      <c r="C69" s="4" t="s">
        <v>61</v>
      </c>
      <c r="G69" s="58"/>
      <c r="I69" s="67">
        <v>3989939.72</v>
      </c>
      <c r="J69" s="60"/>
      <c r="K69" s="67">
        <v>3747111.2500000005</v>
      </c>
      <c r="L69" s="60"/>
      <c r="M69" s="76">
        <v>827091.25</v>
      </c>
      <c r="N69" s="60"/>
      <c r="O69" s="76">
        <v>737690.09</v>
      </c>
    </row>
    <row r="70" spans="1:15" s="3" customFormat="1" ht="19.149999999999999" customHeight="1">
      <c r="B70" s="4"/>
      <c r="E70" s="4" t="s">
        <v>169</v>
      </c>
      <c r="G70" s="58"/>
      <c r="I70" s="72">
        <f>-262641325.17-1501.5</f>
        <v>-262642826.66999999</v>
      </c>
      <c r="J70" s="60"/>
      <c r="K70" s="72">
        <v>-315393410.79000002</v>
      </c>
      <c r="L70" s="60"/>
      <c r="M70" s="73">
        <v>-14796397.960000001</v>
      </c>
      <c r="N70" s="60"/>
      <c r="O70" s="73">
        <v>13675690.039999962</v>
      </c>
    </row>
    <row r="71" spans="1:15" s="3" customFormat="1" ht="19.149999999999999" customHeight="1">
      <c r="A71" s="56" t="s">
        <v>62</v>
      </c>
      <c r="F71" s="57"/>
      <c r="G71" s="58"/>
      <c r="I71" s="67"/>
      <c r="J71" s="59"/>
      <c r="K71" s="67"/>
      <c r="N71" s="59"/>
    </row>
    <row r="72" spans="1:15" s="3" customFormat="1" ht="19.149999999999999" customHeight="1">
      <c r="C72" s="4" t="s">
        <v>139</v>
      </c>
      <c r="D72" s="4"/>
      <c r="G72" s="58"/>
      <c r="I72" s="77">
        <v>13543430.49</v>
      </c>
      <c r="J72" s="60"/>
      <c r="K72" s="77">
        <v>-18355655.629999999</v>
      </c>
      <c r="L72" s="60"/>
      <c r="M72" s="60">
        <v>7373267.4800000004</v>
      </c>
      <c r="N72" s="60"/>
      <c r="O72" s="60">
        <v>-11603584.27</v>
      </c>
    </row>
    <row r="73" spans="1:15" s="3" customFormat="1" ht="19.149999999999999" customHeight="1">
      <c r="C73" s="4" t="s">
        <v>101</v>
      </c>
      <c r="D73" s="4"/>
      <c r="G73" s="58"/>
      <c r="I73" s="60">
        <v>1086000000</v>
      </c>
      <c r="J73" s="60"/>
      <c r="K73" s="60">
        <v>2279000000</v>
      </c>
      <c r="L73" s="60"/>
      <c r="M73" s="68">
        <v>650000000</v>
      </c>
      <c r="N73" s="60"/>
      <c r="O73" s="68">
        <v>1610000000</v>
      </c>
    </row>
    <row r="74" spans="1:15" s="3" customFormat="1" ht="19.149999999999999" customHeight="1">
      <c r="C74" s="4" t="s">
        <v>117</v>
      </c>
      <c r="D74" s="4"/>
      <c r="G74" s="58"/>
      <c r="I74" s="60">
        <v>-1119000000</v>
      </c>
      <c r="J74" s="60"/>
      <c r="K74" s="60">
        <v>-2250000000</v>
      </c>
      <c r="L74" s="60"/>
      <c r="M74" s="60">
        <v>-790000000</v>
      </c>
      <c r="N74" s="60"/>
      <c r="O74" s="60">
        <v>-1710000000</v>
      </c>
    </row>
    <row r="75" spans="1:15" s="3" customFormat="1" ht="19.149999999999999" customHeight="1">
      <c r="C75" s="255" t="s">
        <v>170</v>
      </c>
      <c r="D75" s="255"/>
      <c r="E75" s="255"/>
      <c r="F75" s="255"/>
      <c r="G75" s="255"/>
      <c r="H75" s="255"/>
      <c r="I75" s="60">
        <v>225000000</v>
      </c>
      <c r="J75" s="60"/>
      <c r="K75" s="60">
        <v>540000000</v>
      </c>
      <c r="L75" s="60"/>
      <c r="M75" s="68">
        <v>200000000</v>
      </c>
      <c r="N75" s="60"/>
      <c r="O75" s="68">
        <v>490000000</v>
      </c>
    </row>
    <row r="76" spans="1:15" s="3" customFormat="1" ht="19.149999999999999" customHeight="1">
      <c r="C76" s="255" t="s">
        <v>171</v>
      </c>
      <c r="D76" s="255"/>
      <c r="E76" s="255"/>
      <c r="F76" s="255"/>
      <c r="G76" s="255"/>
      <c r="H76" s="255"/>
      <c r="I76" s="77">
        <v>-210000000</v>
      </c>
      <c r="J76" s="60"/>
      <c r="K76" s="77">
        <v>-480000000</v>
      </c>
      <c r="L76" s="60"/>
      <c r="M76" s="60">
        <v>-215000000</v>
      </c>
      <c r="O76" s="60">
        <v>-495000000</v>
      </c>
    </row>
    <row r="77" spans="1:15" s="3" customFormat="1" ht="19.149999999999999" customHeight="1">
      <c r="C77" s="4" t="s">
        <v>63</v>
      </c>
      <c r="F77" s="66"/>
      <c r="G77" s="58"/>
      <c r="I77" s="68">
        <v>0</v>
      </c>
      <c r="J77" s="60"/>
      <c r="K77" s="60">
        <v>1000000</v>
      </c>
      <c r="L77" s="60"/>
      <c r="M77" s="68">
        <v>0</v>
      </c>
      <c r="N77" s="60"/>
      <c r="O77" s="68">
        <v>0</v>
      </c>
    </row>
    <row r="78" spans="1:15" s="3" customFormat="1" ht="19.149999999999999" customHeight="1">
      <c r="C78" s="62"/>
      <c r="F78" s="66"/>
      <c r="G78" s="58"/>
      <c r="I78" s="60"/>
      <c r="J78" s="60"/>
      <c r="K78" s="64"/>
      <c r="L78" s="60"/>
      <c r="M78" s="74"/>
      <c r="N78" s="60"/>
      <c r="O78" s="74"/>
    </row>
    <row r="79" spans="1:15" s="3" customFormat="1" ht="12" customHeight="1">
      <c r="E79" s="4"/>
      <c r="G79" s="58"/>
      <c r="I79" s="77"/>
      <c r="J79" s="60"/>
      <c r="K79" s="77"/>
      <c r="L79" s="60"/>
      <c r="M79" s="60"/>
      <c r="N79" s="60"/>
      <c r="O79" s="60"/>
    </row>
    <row r="80" spans="1:15" s="3" customFormat="1" ht="12" customHeight="1">
      <c r="E80" s="4"/>
      <c r="G80" s="58"/>
      <c r="I80" s="77"/>
      <c r="J80" s="60"/>
      <c r="K80" s="77"/>
      <c r="L80" s="60"/>
      <c r="M80" s="60"/>
      <c r="N80" s="60"/>
      <c r="O80" s="60"/>
    </row>
    <row r="81" spans="1:15" s="3" customFormat="1" ht="23.1" customHeight="1">
      <c r="A81" s="249" t="s">
        <v>152</v>
      </c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250"/>
    </row>
    <row r="82" spans="1:15" s="2" customFormat="1" ht="23.1" customHeight="1">
      <c r="A82" s="254" t="s">
        <v>45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</row>
    <row r="83" spans="1:15" s="2" customFormat="1" ht="23.1" customHeight="1">
      <c r="A83" s="253" t="s">
        <v>57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</row>
    <row r="84" spans="1:15" s="2" customFormat="1" ht="23.1" customHeight="1">
      <c r="A84" s="253" t="s">
        <v>204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</row>
    <row r="85" spans="1:15" s="3" customFormat="1" ht="16.5" customHeight="1">
      <c r="B85" s="4"/>
      <c r="G85" s="58"/>
      <c r="I85" s="15"/>
      <c r="J85" s="60"/>
      <c r="K85" s="15"/>
      <c r="L85" s="60"/>
      <c r="M85" s="61"/>
      <c r="N85" s="60"/>
      <c r="O85" s="61"/>
    </row>
    <row r="86" spans="1:15" s="51" customFormat="1" ht="19.149999999999999" customHeight="1">
      <c r="E86" s="52"/>
      <c r="F86" s="53"/>
      <c r="G86" s="52"/>
      <c r="H86" s="53"/>
      <c r="I86" s="251" t="s">
        <v>42</v>
      </c>
      <c r="J86" s="251"/>
      <c r="K86" s="251"/>
      <c r="L86" s="251"/>
      <c r="M86" s="251"/>
      <c r="N86" s="251"/>
      <c r="O86" s="251"/>
    </row>
    <row r="87" spans="1:15" s="3" customFormat="1" ht="19.149999999999999" customHeight="1">
      <c r="E87" s="4"/>
      <c r="G87" s="4"/>
      <c r="I87" s="252" t="s">
        <v>25</v>
      </c>
      <c r="J87" s="252"/>
      <c r="K87" s="252"/>
      <c r="M87" s="252" t="s">
        <v>65</v>
      </c>
      <c r="N87" s="252"/>
      <c r="O87" s="252"/>
    </row>
    <row r="88" spans="1:15" s="3" customFormat="1" ht="19.149999999999999" customHeight="1">
      <c r="E88" s="4"/>
      <c r="G88" s="4"/>
      <c r="I88" s="179">
        <v>2567</v>
      </c>
      <c r="J88" s="128"/>
      <c r="K88" s="179">
        <v>2566</v>
      </c>
      <c r="L88" s="128"/>
      <c r="M88" s="179">
        <v>2567</v>
      </c>
      <c r="N88" s="128"/>
      <c r="O88" s="179">
        <v>2566</v>
      </c>
    </row>
    <row r="89" spans="1:15" s="3" customFormat="1" ht="19.149999999999999" customHeight="1">
      <c r="C89" s="4" t="s">
        <v>100</v>
      </c>
      <c r="F89" s="66"/>
      <c r="G89" s="58"/>
      <c r="I89" s="68">
        <v>365000000</v>
      </c>
      <c r="J89" s="60"/>
      <c r="K89" s="68">
        <v>338900000</v>
      </c>
      <c r="L89" s="60"/>
      <c r="M89" s="68">
        <v>300000000</v>
      </c>
      <c r="N89" s="60"/>
      <c r="O89" s="68">
        <v>200000000</v>
      </c>
    </row>
    <row r="90" spans="1:15" s="3" customFormat="1" ht="19.149999999999999" customHeight="1">
      <c r="C90" s="4" t="s">
        <v>71</v>
      </c>
      <c r="F90" s="66"/>
      <c r="G90" s="58"/>
      <c r="I90" s="78">
        <v>-588731164.94000006</v>
      </c>
      <c r="J90" s="60"/>
      <c r="K90" s="78">
        <v>-697672072.95000005</v>
      </c>
      <c r="L90" s="60"/>
      <c r="M90" s="60">
        <v>-275000000</v>
      </c>
      <c r="N90" s="60"/>
      <c r="O90" s="60">
        <v>-202600000</v>
      </c>
    </row>
    <row r="91" spans="1:15" s="3" customFormat="1" ht="19.149999999999999" customHeight="1">
      <c r="C91" s="4" t="s">
        <v>176</v>
      </c>
      <c r="F91" s="66"/>
      <c r="G91" s="58"/>
      <c r="I91" s="68">
        <v>22492700</v>
      </c>
      <c r="J91" s="60"/>
      <c r="K91" s="68">
        <v>21987538</v>
      </c>
      <c r="L91" s="60"/>
      <c r="M91" s="68">
        <v>0</v>
      </c>
      <c r="N91" s="60"/>
      <c r="O91" s="68">
        <v>0</v>
      </c>
    </row>
    <row r="92" spans="1:15" s="3" customFormat="1" ht="19.149999999999999" customHeight="1">
      <c r="C92" s="62" t="s">
        <v>135</v>
      </c>
      <c r="F92" s="66"/>
      <c r="G92" s="58"/>
      <c r="I92" s="78">
        <v>-3437352.39</v>
      </c>
      <c r="J92" s="60"/>
      <c r="K92" s="78">
        <v>-4069948.86</v>
      </c>
      <c r="L92" s="60"/>
      <c r="M92" s="68">
        <v>0</v>
      </c>
      <c r="N92" s="60"/>
      <c r="O92" s="68">
        <v>0</v>
      </c>
    </row>
    <row r="93" spans="1:15" s="3" customFormat="1" ht="19.149999999999999" customHeight="1">
      <c r="C93" s="62" t="s">
        <v>116</v>
      </c>
      <c r="F93" s="66"/>
      <c r="G93" s="58"/>
      <c r="I93" s="78">
        <v>-310707652.57999998</v>
      </c>
      <c r="J93" s="60"/>
      <c r="K93" s="78">
        <v>-355398329.88999999</v>
      </c>
      <c r="L93" s="60"/>
      <c r="M93" s="60">
        <v>-223217502.57999998</v>
      </c>
      <c r="N93" s="60"/>
      <c r="O93" s="60">
        <v>-264699379.89000002</v>
      </c>
    </row>
    <row r="94" spans="1:15" s="3" customFormat="1" ht="19.149999999999999" customHeight="1">
      <c r="C94" s="4" t="s">
        <v>64</v>
      </c>
      <c r="G94" s="58"/>
      <c r="I94" s="78">
        <v>-153573727.09999999</v>
      </c>
      <c r="J94" s="60"/>
      <c r="K94" s="78">
        <v>-147231844.51000002</v>
      </c>
      <c r="L94" s="60"/>
      <c r="M94" s="60">
        <v>-70458101.859999999</v>
      </c>
      <c r="N94" s="60"/>
      <c r="O94" s="60">
        <v>-68214670.219999999</v>
      </c>
    </row>
    <row r="95" spans="1:15" s="3" customFormat="1" ht="19.149999999999999" customHeight="1">
      <c r="C95" s="4" t="s">
        <v>199</v>
      </c>
      <c r="G95" s="58"/>
      <c r="I95" s="68">
        <v>0</v>
      </c>
      <c r="J95" s="60"/>
      <c r="K95" s="78">
        <v>129600000</v>
      </c>
      <c r="L95" s="60"/>
      <c r="M95" s="68">
        <v>0</v>
      </c>
      <c r="N95" s="60"/>
      <c r="O95" s="60">
        <v>129600000</v>
      </c>
    </row>
    <row r="96" spans="1:15" s="3" customFormat="1" ht="19.149999999999999" customHeight="1">
      <c r="E96" s="4" t="s">
        <v>198</v>
      </c>
      <c r="G96" s="58"/>
      <c r="I96" s="79">
        <v>-673413766.51999974</v>
      </c>
      <c r="J96" s="60"/>
      <c r="K96" s="79">
        <v>-642240313.84000015</v>
      </c>
      <c r="L96" s="60"/>
      <c r="M96" s="73">
        <v>-416302336.95999998</v>
      </c>
      <c r="N96" s="60"/>
      <c r="O96" s="73">
        <v>-322517634.38</v>
      </c>
    </row>
    <row r="97" spans="1:15" s="3" customFormat="1" ht="19.149999999999999" customHeight="1">
      <c r="C97" s="4" t="s">
        <v>120</v>
      </c>
      <c r="E97" s="4"/>
      <c r="G97" s="54"/>
      <c r="H97" s="80"/>
      <c r="I97" s="77">
        <v>-14484075.119999999</v>
      </c>
      <c r="J97" s="55"/>
      <c r="K97" s="77">
        <v>57539909.609999999</v>
      </c>
      <c r="L97" s="60"/>
      <c r="M97" s="60">
        <v>-99183268.769999996</v>
      </c>
      <c r="N97" s="55"/>
      <c r="O97" s="60">
        <v>70607496.359999999</v>
      </c>
    </row>
    <row r="98" spans="1:15" s="3" customFormat="1" ht="19.149999999999999" customHeight="1">
      <c r="C98" s="4" t="s">
        <v>112</v>
      </c>
      <c r="E98" s="4"/>
      <c r="G98" s="54"/>
      <c r="H98" s="59"/>
      <c r="I98" s="77">
        <v>285429352.5399999</v>
      </c>
      <c r="J98" s="55"/>
      <c r="K98" s="77">
        <v>227889442.92999998</v>
      </c>
      <c r="L98" s="81"/>
      <c r="M98" s="82">
        <v>127939900.61000003</v>
      </c>
      <c r="N98" s="55"/>
      <c r="O98" s="82">
        <v>57332404.250000015</v>
      </c>
    </row>
    <row r="99" spans="1:15" s="3" customFormat="1" ht="19.149999999999999" customHeight="1" thickBot="1">
      <c r="C99" s="4" t="s">
        <v>113</v>
      </c>
      <c r="E99" s="4"/>
      <c r="G99" s="54"/>
      <c r="H99" s="59"/>
      <c r="I99" s="83">
        <v>270945277.42000002</v>
      </c>
      <c r="J99" s="55"/>
      <c r="K99" s="83">
        <v>285429352.54000002</v>
      </c>
      <c r="L99" s="81"/>
      <c r="M99" s="84">
        <v>28756631.840000227</v>
      </c>
      <c r="N99" s="55"/>
      <c r="O99" s="84">
        <v>127939900.61</v>
      </c>
    </row>
    <row r="100" spans="1:15" s="7" customFormat="1" ht="19.149999999999999" customHeight="1" thickTop="1">
      <c r="C100" s="13"/>
      <c r="E100" s="8"/>
      <c r="G100" s="9"/>
      <c r="H100" s="12"/>
      <c r="I100" s="14"/>
      <c r="J100" s="10"/>
      <c r="K100" s="14"/>
      <c r="L100" s="10"/>
      <c r="M100" s="11"/>
      <c r="N100" s="10"/>
      <c r="O100" s="11"/>
    </row>
    <row r="101" spans="1:15" s="3" customFormat="1" ht="19.149999999999999" customHeight="1">
      <c r="A101" s="85" t="s">
        <v>69</v>
      </c>
      <c r="E101" s="4"/>
      <c r="G101" s="54"/>
      <c r="H101" s="80"/>
      <c r="I101" s="86"/>
      <c r="J101" s="55"/>
      <c r="K101" s="86"/>
      <c r="L101" s="81"/>
      <c r="M101" s="55"/>
      <c r="N101" s="55"/>
      <c r="O101" s="55"/>
    </row>
    <row r="102" spans="1:15" s="3" customFormat="1" ht="19.149999999999999" customHeight="1">
      <c r="B102" s="87"/>
      <c r="C102" s="4" t="s">
        <v>70</v>
      </c>
      <c r="E102" s="4"/>
      <c r="G102" s="54"/>
      <c r="H102" s="80"/>
      <c r="I102" s="60"/>
      <c r="J102" s="55"/>
      <c r="K102" s="60"/>
      <c r="L102" s="81"/>
      <c r="M102" s="60"/>
      <c r="N102" s="55"/>
      <c r="O102" s="60"/>
    </row>
    <row r="103" spans="1:15" s="3" customFormat="1" ht="19.149999999999999" customHeight="1">
      <c r="C103" s="88"/>
      <c r="D103" s="87" t="s">
        <v>151</v>
      </c>
      <c r="E103" s="4"/>
      <c r="G103" s="54"/>
      <c r="H103" s="80"/>
      <c r="I103" s="86">
        <v>22916518.128600001</v>
      </c>
      <c r="J103" s="60"/>
      <c r="K103" s="86">
        <v>-91863909.739999995</v>
      </c>
      <c r="L103" s="81"/>
      <c r="M103" s="60">
        <v>-31927389.988599997</v>
      </c>
      <c r="N103" s="55"/>
      <c r="O103" s="60">
        <v>-25683885.789999999</v>
      </c>
    </row>
    <row r="104" spans="1:15" s="3" customFormat="1" ht="19.149999999999999" customHeight="1">
      <c r="C104" s="87"/>
      <c r="D104" s="87" t="s">
        <v>140</v>
      </c>
      <c r="E104" s="4"/>
      <c r="G104" s="54"/>
      <c r="H104" s="80"/>
      <c r="I104" s="68">
        <v>3884264.51</v>
      </c>
      <c r="J104" s="55"/>
      <c r="K104" s="68">
        <v>1297750</v>
      </c>
      <c r="L104" s="64"/>
      <c r="M104" s="64">
        <v>0</v>
      </c>
      <c r="N104" s="55"/>
      <c r="O104" s="64">
        <v>0</v>
      </c>
    </row>
  </sheetData>
  <mergeCells count="23">
    <mergeCell ref="I87:K87"/>
    <mergeCell ref="M87:O87"/>
    <mergeCell ref="A43:O43"/>
    <mergeCell ref="A44:O44"/>
    <mergeCell ref="A45:O45"/>
    <mergeCell ref="I47:O47"/>
    <mergeCell ref="I48:K48"/>
    <mergeCell ref="M48:O48"/>
    <mergeCell ref="C75:H75"/>
    <mergeCell ref="C76:H76"/>
    <mergeCell ref="A81:O81"/>
    <mergeCell ref="A82:O82"/>
    <mergeCell ref="A83:O83"/>
    <mergeCell ref="A84:O84"/>
    <mergeCell ref="I86:O86"/>
    <mergeCell ref="A42:O42"/>
    <mergeCell ref="I6:O6"/>
    <mergeCell ref="I7:K7"/>
    <mergeCell ref="M7:O7"/>
    <mergeCell ref="A1:O1"/>
    <mergeCell ref="A4:O4"/>
    <mergeCell ref="A3:O3"/>
    <mergeCell ref="A2:O2"/>
  </mergeCells>
  <phoneticPr fontId="23" type="noConversion"/>
  <printOptions horizontalCentered="1"/>
  <pageMargins left="0.94488188976377963" right="0.31496062992125984" top="0.78740157480314965" bottom="1.1811023622047245" header="0.78740157480314965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1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E02C-E4F2-451A-8654-99342180F70D}">
  <dimension ref="A1:R112"/>
  <sheetViews>
    <sheetView view="pageBreakPreview" zoomScaleNormal="110" zoomScaleSheetLayoutView="100" workbookViewId="0"/>
  </sheetViews>
  <sheetFormatPr defaultColWidth="8.85546875" defaultRowHeight="21.75"/>
  <cols>
    <col min="1" max="1" width="1.140625" customWidth="1"/>
    <col min="2" max="3" width="1.7109375" customWidth="1"/>
    <col min="4" max="4" width="1.85546875" customWidth="1"/>
    <col min="6" max="6" width="10" customWidth="1"/>
    <col min="7" max="7" width="18.7109375" customWidth="1"/>
    <col min="8" max="8" width="1.85546875" customWidth="1"/>
    <col min="9" max="9" width="12" customWidth="1"/>
    <col min="10" max="10" width="0.28515625" customWidth="1"/>
    <col min="11" max="11" width="12" customWidth="1"/>
    <col min="12" max="12" width="0.28515625" customWidth="1"/>
    <col min="13" max="13" width="12" customWidth="1"/>
    <col min="14" max="14" width="0.28515625" customWidth="1"/>
    <col min="15" max="15" width="12" customWidth="1"/>
    <col min="17" max="18" width="9.7109375" bestFit="1" customWidth="1"/>
    <col min="19" max="19" width="14" customWidth="1"/>
  </cols>
  <sheetData>
    <row r="1" spans="1:15" s="199" customFormat="1" ht="22.15" customHeight="1">
      <c r="A1" s="207"/>
      <c r="E1" s="200"/>
      <c r="F1" s="131"/>
      <c r="G1" s="131"/>
      <c r="H1" s="131"/>
      <c r="I1" s="131"/>
      <c r="J1" s="131"/>
      <c r="K1" s="201"/>
      <c r="L1" s="131"/>
      <c r="M1" s="131"/>
      <c r="O1" s="201" t="s">
        <v>215</v>
      </c>
    </row>
    <row r="2" spans="1:15" s="199" customFormat="1" ht="22.15" customHeight="1">
      <c r="F2" s="131"/>
      <c r="G2" s="131"/>
      <c r="H2" s="131"/>
      <c r="I2" s="131"/>
      <c r="J2" s="131"/>
      <c r="K2" s="201"/>
      <c r="L2" s="131"/>
      <c r="M2" s="131"/>
      <c r="O2" s="201" t="s">
        <v>216</v>
      </c>
    </row>
    <row r="3" spans="1:15" s="59" customFormat="1" ht="17.25" customHeight="1">
      <c r="A3" s="249" t="s">
        <v>74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 s="89" customFormat="1" ht="22.15" customHeight="1">
      <c r="A4" s="254" t="s">
        <v>45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131" customFormat="1" ht="22.15" customHeight="1">
      <c r="A5" s="253" t="s">
        <v>55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5" s="89" customFormat="1" ht="22.15" customHeight="1">
      <c r="A6" s="253" t="s">
        <v>247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5" s="89" customFormat="1" ht="10.5" customHeight="1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</row>
    <row r="8" spans="1:15" s="51" customFormat="1" ht="18" customHeight="1">
      <c r="E8" s="52"/>
      <c r="F8" s="53"/>
      <c r="G8" s="52"/>
      <c r="H8" s="53"/>
      <c r="I8" s="251" t="s">
        <v>42</v>
      </c>
      <c r="J8" s="251"/>
      <c r="K8" s="251"/>
      <c r="L8" s="251"/>
      <c r="M8" s="251"/>
      <c r="N8" s="251"/>
      <c r="O8" s="251"/>
    </row>
    <row r="9" spans="1:15" s="3" customFormat="1" ht="18" customHeight="1">
      <c r="E9" s="4"/>
      <c r="G9" s="4"/>
      <c r="I9" s="252" t="s">
        <v>25</v>
      </c>
      <c r="J9" s="252"/>
      <c r="K9" s="252"/>
      <c r="M9" s="252" t="s">
        <v>65</v>
      </c>
      <c r="N9" s="252"/>
      <c r="O9" s="252"/>
    </row>
    <row r="10" spans="1:15" s="3" customFormat="1" ht="18" customHeight="1">
      <c r="E10" s="4"/>
      <c r="G10" s="54"/>
      <c r="I10" s="203" t="s">
        <v>251</v>
      </c>
      <c r="J10" s="128"/>
      <c r="K10" s="203" t="s">
        <v>230</v>
      </c>
      <c r="L10" s="128"/>
      <c r="M10" s="203" t="s">
        <v>251</v>
      </c>
      <c r="N10" s="128"/>
      <c r="O10" s="203" t="s">
        <v>230</v>
      </c>
    </row>
    <row r="11" spans="1:15" s="3" customFormat="1" ht="18" customHeight="1">
      <c r="A11" s="130" t="s">
        <v>67</v>
      </c>
      <c r="F11" s="57"/>
      <c r="G11" s="58"/>
      <c r="I11" s="59"/>
      <c r="J11" s="59"/>
      <c r="K11" s="59"/>
      <c r="M11" s="59"/>
      <c r="N11" s="59"/>
      <c r="O11" s="59"/>
    </row>
    <row r="12" spans="1:15" s="3" customFormat="1" ht="18" customHeight="1">
      <c r="B12" s="4" t="s">
        <v>258</v>
      </c>
      <c r="G12" s="58"/>
      <c r="I12" s="15">
        <v>29234180.75</v>
      </c>
      <c r="J12" s="60"/>
      <c r="K12" s="159">
        <v>4444540.12</v>
      </c>
      <c r="L12" s="60"/>
      <c r="M12" s="159">
        <v>19091395.68</v>
      </c>
      <c r="N12" s="60"/>
      <c r="O12" s="63">
        <v>11804512.949999999</v>
      </c>
    </row>
    <row r="13" spans="1:15" s="3" customFormat="1" ht="18" customHeight="1">
      <c r="B13" s="4" t="s">
        <v>274</v>
      </c>
      <c r="G13" s="58"/>
      <c r="I13" s="64">
        <v>0</v>
      </c>
      <c r="J13" s="60"/>
      <c r="K13" s="159">
        <v>74683224.980000004</v>
      </c>
      <c r="L13" s="60"/>
      <c r="M13" s="64">
        <v>0</v>
      </c>
      <c r="N13" s="60"/>
      <c r="O13" s="64">
        <v>0</v>
      </c>
    </row>
    <row r="14" spans="1:15" s="3" customFormat="1" ht="18" customHeight="1">
      <c r="B14" s="4" t="s">
        <v>263</v>
      </c>
      <c r="G14" s="58"/>
      <c r="J14" s="60"/>
      <c r="L14" s="60"/>
      <c r="M14" s="159"/>
      <c r="N14" s="60"/>
    </row>
    <row r="15" spans="1:15" s="3" customFormat="1" ht="18" customHeight="1">
      <c r="C15" s="62" t="s">
        <v>226</v>
      </c>
      <c r="F15" s="51"/>
      <c r="G15" s="58"/>
      <c r="I15" s="63">
        <v>-1749766.094124245</v>
      </c>
      <c r="J15" s="60"/>
      <c r="K15" s="63">
        <v>-2314620.2099999981</v>
      </c>
      <c r="L15" s="60"/>
      <c r="M15" s="63">
        <v>-3033983.9399999995</v>
      </c>
      <c r="N15" s="60"/>
      <c r="O15" s="63">
        <v>-2535427.25</v>
      </c>
    </row>
    <row r="16" spans="1:15" s="3" customFormat="1" ht="18" customHeight="1">
      <c r="C16" s="62" t="s">
        <v>174</v>
      </c>
      <c r="G16" s="58"/>
      <c r="I16" s="68">
        <v>218755.19</v>
      </c>
      <c r="J16" s="60"/>
      <c r="K16" s="68">
        <v>906177.63</v>
      </c>
      <c r="L16" s="60"/>
      <c r="M16" s="68">
        <v>218755.19</v>
      </c>
      <c r="N16" s="60"/>
      <c r="O16" s="64">
        <v>0</v>
      </c>
    </row>
    <row r="17" spans="2:15" s="3" customFormat="1" ht="18" customHeight="1">
      <c r="C17" s="62" t="s">
        <v>132</v>
      </c>
      <c r="D17" s="4"/>
      <c r="G17" s="58"/>
      <c r="I17" s="15">
        <v>72530870.459999993</v>
      </c>
      <c r="J17" s="60"/>
      <c r="K17" s="159">
        <v>115302347.98</v>
      </c>
      <c r="L17" s="60"/>
      <c r="M17" s="159">
        <v>49990968.689999998</v>
      </c>
      <c r="N17" s="60"/>
      <c r="O17" s="63">
        <v>45296197.980000004</v>
      </c>
    </row>
    <row r="18" spans="2:15" s="3" customFormat="1" ht="18" customHeight="1">
      <c r="C18" s="62" t="s">
        <v>54</v>
      </c>
      <c r="F18" s="51"/>
      <c r="G18" s="58"/>
      <c r="I18" s="64">
        <v>0</v>
      </c>
      <c r="J18" s="60"/>
      <c r="K18" s="63">
        <v>-4549700</v>
      </c>
      <c r="L18" s="60"/>
      <c r="M18" s="64">
        <v>0</v>
      </c>
      <c r="N18" s="60"/>
      <c r="O18" s="64">
        <v>0</v>
      </c>
    </row>
    <row r="19" spans="2:15" s="3" customFormat="1" ht="18" customHeight="1">
      <c r="C19" s="4" t="s">
        <v>164</v>
      </c>
      <c r="G19" s="58"/>
      <c r="I19" s="63">
        <v>37200.160000000003</v>
      </c>
      <c r="J19" s="60"/>
      <c r="K19" s="63">
        <v>-754726.59000000008</v>
      </c>
      <c r="L19" s="60"/>
      <c r="M19" s="64">
        <v>0</v>
      </c>
      <c r="N19" s="60"/>
      <c r="O19" s="63">
        <v>-505637.28</v>
      </c>
    </row>
    <row r="20" spans="2:15" s="3" customFormat="1" ht="18" customHeight="1">
      <c r="C20" s="4" t="s">
        <v>58</v>
      </c>
      <c r="G20" s="58"/>
      <c r="I20" s="63">
        <v>-193726.16</v>
      </c>
      <c r="J20" s="60"/>
      <c r="K20" s="63">
        <v>-470524.29999999993</v>
      </c>
      <c r="L20" s="60"/>
      <c r="M20" s="63">
        <v>-28966.19</v>
      </c>
      <c r="N20" s="60"/>
      <c r="O20" s="63">
        <v>-39787.64</v>
      </c>
    </row>
    <row r="21" spans="2:15" s="3" customFormat="1" ht="18" customHeight="1">
      <c r="C21" s="4" t="s">
        <v>92</v>
      </c>
      <c r="G21" s="58"/>
      <c r="I21" s="63">
        <v>5102920.5</v>
      </c>
      <c r="J21" s="60"/>
      <c r="K21" s="63">
        <v>7449850.75</v>
      </c>
      <c r="L21" s="60"/>
      <c r="M21" s="63">
        <v>4005996</v>
      </c>
      <c r="N21" s="60"/>
      <c r="O21" s="63">
        <v>2632272.25</v>
      </c>
    </row>
    <row r="22" spans="2:15" s="3" customFormat="1" ht="18" customHeight="1">
      <c r="C22" s="4" t="s">
        <v>123</v>
      </c>
      <c r="G22" s="58"/>
      <c r="I22" s="63">
        <v>20976676.25</v>
      </c>
      <c r="J22" s="60"/>
      <c r="K22" s="63">
        <v>35046231.180000007</v>
      </c>
      <c r="L22" s="60"/>
      <c r="M22" s="63">
        <v>13620931.25</v>
      </c>
      <c r="N22" s="60"/>
      <c r="O22" s="63">
        <v>16437672.77</v>
      </c>
    </row>
    <row r="23" spans="2:15" s="3" customFormat="1" ht="18" customHeight="1">
      <c r="C23" s="4" t="s">
        <v>264</v>
      </c>
      <c r="G23" s="58"/>
      <c r="I23" s="63">
        <v>-21688544.490000002</v>
      </c>
      <c r="J23" s="60"/>
      <c r="K23" s="63">
        <v>592851.49</v>
      </c>
      <c r="L23" s="60"/>
      <c r="M23" s="64">
        <v>0</v>
      </c>
      <c r="N23" s="60"/>
      <c r="O23" s="64">
        <v>0</v>
      </c>
    </row>
    <row r="24" spans="2:15" s="3" customFormat="1" ht="18" customHeight="1">
      <c r="C24" s="4" t="s">
        <v>107</v>
      </c>
      <c r="G24" s="58"/>
      <c r="I24" s="65">
        <v>3261847.13</v>
      </c>
      <c r="J24" s="60"/>
      <c r="K24" s="65">
        <v>25235426.16</v>
      </c>
      <c r="L24" s="60"/>
      <c r="M24" s="76">
        <v>3867634.24</v>
      </c>
      <c r="N24" s="60"/>
      <c r="O24" s="76">
        <v>2444223.0499999998</v>
      </c>
    </row>
    <row r="25" spans="2:15" s="3" customFormat="1" ht="18" customHeight="1">
      <c r="B25" s="4" t="s">
        <v>159</v>
      </c>
      <c r="E25" s="4"/>
      <c r="G25" s="58"/>
    </row>
    <row r="26" spans="2:15" s="3" customFormat="1" ht="18" customHeight="1">
      <c r="B26" s="4"/>
      <c r="C26" s="3" t="s">
        <v>160</v>
      </c>
      <c r="E26" s="4"/>
      <c r="G26" s="58"/>
      <c r="I26" s="63">
        <v>107730413.7</v>
      </c>
      <c r="J26" s="60"/>
      <c r="K26" s="63">
        <v>255571079.19</v>
      </c>
      <c r="L26" s="60"/>
      <c r="M26" s="63">
        <v>87732730.920000002</v>
      </c>
      <c r="N26" s="60"/>
      <c r="O26" s="63">
        <v>75534026.829999983</v>
      </c>
    </row>
    <row r="27" spans="2:15" s="3" customFormat="1" ht="18" customHeight="1">
      <c r="B27" s="4" t="s">
        <v>59</v>
      </c>
      <c r="G27" s="58"/>
      <c r="J27" s="60"/>
      <c r="L27" s="60"/>
      <c r="N27" s="60"/>
    </row>
    <row r="28" spans="2:15" s="3" customFormat="1" ht="18" customHeight="1">
      <c r="C28" s="4" t="s">
        <v>208</v>
      </c>
      <c r="D28" s="4"/>
      <c r="G28" s="58"/>
      <c r="I28" s="63">
        <v>16535573.67</v>
      </c>
      <c r="J28" s="60"/>
      <c r="K28" s="63">
        <v>-927678.76</v>
      </c>
      <c r="L28" s="60"/>
      <c r="M28" s="63">
        <v>12984457.239999961</v>
      </c>
      <c r="N28" s="60"/>
      <c r="O28" s="63">
        <v>1284395.77</v>
      </c>
    </row>
    <row r="29" spans="2:15" s="3" customFormat="1" ht="18" customHeight="1">
      <c r="C29" s="4" t="s">
        <v>142</v>
      </c>
      <c r="D29" s="4"/>
      <c r="G29" s="58"/>
      <c r="I29" s="63">
        <v>-81917919.889999956</v>
      </c>
      <c r="J29" s="60"/>
      <c r="K29" s="63">
        <v>-1559612.96</v>
      </c>
      <c r="L29" s="60"/>
      <c r="M29" s="63">
        <v>-73488816.129999995</v>
      </c>
      <c r="N29" s="60"/>
      <c r="O29" s="63">
        <v>-14865282.680000007</v>
      </c>
    </row>
    <row r="30" spans="2:15" s="3" customFormat="1" ht="18" customHeight="1">
      <c r="C30" s="4" t="s">
        <v>26</v>
      </c>
      <c r="G30" s="58"/>
      <c r="I30" s="63">
        <v>-8212426.0700000003</v>
      </c>
      <c r="J30" s="60"/>
      <c r="K30" s="63">
        <v>511536.25</v>
      </c>
      <c r="L30" s="60"/>
      <c r="M30" s="63">
        <v>-6959554.0800000001</v>
      </c>
      <c r="N30" s="60"/>
      <c r="O30" s="63">
        <v>2196073.0799999982</v>
      </c>
    </row>
    <row r="31" spans="2:15" s="3" customFormat="1" ht="18" customHeight="1">
      <c r="C31" s="62" t="s">
        <v>56</v>
      </c>
      <c r="F31" s="66"/>
      <c r="G31" s="58"/>
      <c r="I31" s="63">
        <v>-741960.95</v>
      </c>
      <c r="J31" s="60"/>
      <c r="K31" s="63">
        <v>-716907.04</v>
      </c>
      <c r="L31" s="60"/>
      <c r="M31" s="63">
        <v>-741960.95000000019</v>
      </c>
      <c r="N31" s="60"/>
      <c r="O31" s="63">
        <v>-574071.18000000005</v>
      </c>
    </row>
    <row r="32" spans="2:15" s="3" customFormat="1" ht="18" customHeight="1">
      <c r="C32" s="62" t="s">
        <v>4</v>
      </c>
      <c r="F32" s="66"/>
      <c r="G32" s="58"/>
      <c r="I32" s="63">
        <v>300000</v>
      </c>
      <c r="J32" s="60"/>
      <c r="K32" s="63">
        <v>-191756</v>
      </c>
      <c r="L32" s="60"/>
      <c r="M32" s="63">
        <v>200000</v>
      </c>
      <c r="N32" s="60"/>
      <c r="O32" s="63">
        <v>203500</v>
      </c>
    </row>
    <row r="33" spans="1:15" s="3" customFormat="1" ht="18" customHeight="1">
      <c r="B33" s="3" t="s">
        <v>60</v>
      </c>
      <c r="C33" s="62"/>
      <c r="F33" s="66"/>
      <c r="G33" s="58"/>
      <c r="I33" s="60"/>
      <c r="J33" s="60"/>
      <c r="K33" s="60"/>
      <c r="L33" s="60"/>
    </row>
    <row r="34" spans="1:15" s="3" customFormat="1" ht="18" customHeight="1">
      <c r="C34" s="62" t="s">
        <v>209</v>
      </c>
      <c r="F34" s="66"/>
      <c r="G34" s="58"/>
      <c r="I34" s="67">
        <v>14150630.189999999</v>
      </c>
      <c r="J34" s="60"/>
      <c r="K34" s="67">
        <v>1141707.19</v>
      </c>
      <c r="L34" s="60"/>
      <c r="M34" s="67">
        <v>8972538.4700000007</v>
      </c>
      <c r="N34" s="60"/>
      <c r="O34" s="60">
        <v>-7939475.0899999999</v>
      </c>
    </row>
    <row r="35" spans="1:15" s="3" customFormat="1" ht="18" customHeight="1">
      <c r="C35" s="62" t="s">
        <v>165</v>
      </c>
      <c r="F35" s="66"/>
      <c r="G35" s="58"/>
      <c r="I35" s="67">
        <v>-416332</v>
      </c>
      <c r="J35" s="60"/>
      <c r="K35" s="68">
        <v>0</v>
      </c>
      <c r="L35" s="60"/>
      <c r="M35" s="68">
        <v>0</v>
      </c>
      <c r="N35" s="60"/>
      <c r="O35" s="68">
        <v>0</v>
      </c>
    </row>
    <row r="36" spans="1:15" s="3" customFormat="1" ht="18" customHeight="1">
      <c r="C36" s="4" t="s">
        <v>111</v>
      </c>
      <c r="G36" s="58"/>
      <c r="I36" s="76">
        <v>0</v>
      </c>
      <c r="J36" s="60"/>
      <c r="K36" s="70">
        <v>1015384.1800000006</v>
      </c>
      <c r="L36" s="60"/>
      <c r="M36" s="76">
        <v>0</v>
      </c>
      <c r="N36" s="68"/>
      <c r="O36" s="76">
        <v>0</v>
      </c>
    </row>
    <row r="37" spans="1:15" s="3" customFormat="1" ht="18" customHeight="1">
      <c r="B37" s="3" t="s">
        <v>114</v>
      </c>
      <c r="C37" s="4"/>
      <c r="G37" s="58"/>
      <c r="I37" s="69">
        <v>47427978.649999999</v>
      </c>
      <c r="J37" s="60"/>
      <c r="K37" s="69">
        <v>254843752.05000001</v>
      </c>
      <c r="L37" s="60"/>
      <c r="M37" s="69">
        <v>28699395.469999999</v>
      </c>
      <c r="N37" s="60"/>
      <c r="O37" s="60">
        <v>55839166.729999997</v>
      </c>
    </row>
    <row r="38" spans="1:15" s="3" customFormat="1" ht="18" customHeight="1">
      <c r="B38" s="3" t="s">
        <v>141</v>
      </c>
      <c r="C38" s="4"/>
      <c r="G38" s="58"/>
      <c r="I38" s="67">
        <v>-5543060.8300000001</v>
      </c>
      <c r="J38" s="60"/>
      <c r="K38" s="67">
        <v>-10897102.559999993</v>
      </c>
      <c r="L38" s="60"/>
      <c r="M38" s="67">
        <v>-4102617.65</v>
      </c>
      <c r="N38" s="60"/>
      <c r="O38" s="60">
        <v>-4350855.9400000004</v>
      </c>
    </row>
    <row r="39" spans="1:15" s="3" customFormat="1" ht="18" customHeight="1">
      <c r="E39" s="4" t="s">
        <v>87</v>
      </c>
      <c r="G39" s="58"/>
      <c r="I39" s="72">
        <v>41884917.82</v>
      </c>
      <c r="J39" s="60"/>
      <c r="K39" s="72">
        <v>243946649.49000001</v>
      </c>
      <c r="L39" s="60"/>
      <c r="M39" s="72">
        <v>24596777.82</v>
      </c>
      <c r="N39" s="60"/>
      <c r="O39" s="73">
        <v>51488310.789999999</v>
      </c>
    </row>
    <row r="40" spans="1:15" s="3" customFormat="1" ht="12" customHeight="1">
      <c r="E40" s="4"/>
      <c r="G40" s="58"/>
      <c r="I40" s="77"/>
      <c r="J40" s="60"/>
      <c r="K40" s="77"/>
      <c r="L40" s="60"/>
      <c r="M40" s="60"/>
      <c r="N40" s="60"/>
      <c r="O40" s="60"/>
    </row>
    <row r="41" spans="1:15" s="3" customFormat="1" ht="12" customHeight="1">
      <c r="E41" s="4"/>
      <c r="G41" s="58"/>
      <c r="I41" s="77"/>
      <c r="J41" s="60"/>
      <c r="K41" s="77"/>
      <c r="L41" s="60"/>
      <c r="M41" s="60"/>
      <c r="N41" s="60"/>
      <c r="O41" s="60"/>
    </row>
    <row r="42" spans="1:15" s="199" customFormat="1" ht="22.15" customHeight="1">
      <c r="E42" s="200"/>
      <c r="F42" s="131"/>
      <c r="G42" s="131"/>
      <c r="H42" s="131"/>
      <c r="I42" s="131"/>
      <c r="J42" s="131"/>
      <c r="K42" s="201"/>
      <c r="L42" s="131"/>
      <c r="M42" s="131"/>
      <c r="O42" s="201" t="s">
        <v>215</v>
      </c>
    </row>
    <row r="43" spans="1:15" s="199" customFormat="1" ht="22.15" customHeight="1">
      <c r="F43" s="131"/>
      <c r="G43" s="131"/>
      <c r="H43" s="131"/>
      <c r="I43" s="131"/>
      <c r="J43" s="131"/>
      <c r="K43" s="201"/>
      <c r="L43" s="131"/>
      <c r="M43" s="131"/>
      <c r="O43" s="201" t="s">
        <v>216</v>
      </c>
    </row>
    <row r="44" spans="1:15" s="3" customFormat="1" ht="17.25" customHeight="1">
      <c r="A44" s="249" t="s">
        <v>75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</row>
    <row r="45" spans="1:15" s="2" customFormat="1" ht="23.25" customHeight="1">
      <c r="A45" s="254" t="s">
        <v>45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</row>
    <row r="46" spans="1:15" s="2" customFormat="1" ht="23.25" customHeight="1">
      <c r="A46" s="253" t="s">
        <v>57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</row>
    <row r="47" spans="1:15" s="2" customFormat="1" ht="23.25" customHeight="1">
      <c r="A47" s="253" t="s">
        <v>247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</row>
    <row r="48" spans="1:15" s="89" customFormat="1" ht="15" customHeight="1">
      <c r="A48" s="202"/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</row>
    <row r="49" spans="1:15" s="51" customFormat="1" ht="18" customHeight="1">
      <c r="E49" s="52"/>
      <c r="F49" s="53"/>
      <c r="G49" s="52"/>
      <c r="H49" s="53"/>
      <c r="I49" s="251" t="s">
        <v>42</v>
      </c>
      <c r="J49" s="251"/>
      <c r="K49" s="251"/>
      <c r="L49" s="251"/>
      <c r="M49" s="251"/>
      <c r="N49" s="251"/>
      <c r="O49" s="251"/>
    </row>
    <row r="50" spans="1:15" s="3" customFormat="1" ht="18" customHeight="1">
      <c r="E50" s="4"/>
      <c r="G50" s="4"/>
      <c r="I50" s="252" t="s">
        <v>25</v>
      </c>
      <c r="J50" s="252"/>
      <c r="K50" s="252"/>
      <c r="M50" s="252" t="s">
        <v>65</v>
      </c>
      <c r="N50" s="252"/>
      <c r="O50" s="252"/>
    </row>
    <row r="51" spans="1:15" s="3" customFormat="1" ht="18" customHeight="1">
      <c r="E51" s="4"/>
      <c r="G51" s="54"/>
      <c r="I51" s="203" t="s">
        <v>251</v>
      </c>
      <c r="J51" s="128"/>
      <c r="K51" s="203" t="s">
        <v>230</v>
      </c>
      <c r="L51" s="128"/>
      <c r="M51" s="203" t="s">
        <v>251</v>
      </c>
      <c r="N51" s="128"/>
      <c r="O51" s="203" t="s">
        <v>230</v>
      </c>
    </row>
    <row r="52" spans="1:15" s="3" customFormat="1" ht="18" customHeight="1">
      <c r="A52" s="56" t="s">
        <v>68</v>
      </c>
      <c r="F52" s="57"/>
      <c r="G52" s="58"/>
      <c r="I52" s="67"/>
      <c r="J52" s="59"/>
      <c r="K52" s="67"/>
      <c r="N52" s="59"/>
    </row>
    <row r="53" spans="1:15" s="3" customFormat="1" ht="18" customHeight="1">
      <c r="A53" s="56"/>
      <c r="C53" s="62" t="s">
        <v>253</v>
      </c>
      <c r="F53" s="57"/>
      <c r="G53" s="58"/>
      <c r="I53" s="74">
        <v>0</v>
      </c>
      <c r="J53" s="59"/>
      <c r="K53" s="74">
        <v>0</v>
      </c>
      <c r="M53" s="63">
        <v>2500000</v>
      </c>
      <c r="N53" s="59"/>
      <c r="O53" s="74">
        <v>0</v>
      </c>
    </row>
    <row r="54" spans="1:15" s="3" customFormat="1" ht="18" customHeight="1">
      <c r="A54" s="56"/>
      <c r="C54" s="62" t="s">
        <v>252</v>
      </c>
      <c r="F54" s="57"/>
      <c r="G54" s="58"/>
      <c r="I54" s="74">
        <v>0</v>
      </c>
      <c r="J54" s="59"/>
      <c r="K54" s="74">
        <v>0</v>
      </c>
      <c r="M54" s="63">
        <v>-7500000</v>
      </c>
      <c r="N54" s="59"/>
      <c r="O54" s="74">
        <v>0</v>
      </c>
    </row>
    <row r="55" spans="1:15" s="3" customFormat="1" ht="18" customHeight="1">
      <c r="A55" s="4"/>
      <c r="C55" s="62" t="s">
        <v>194</v>
      </c>
      <c r="F55" s="57"/>
      <c r="G55" s="58"/>
      <c r="I55" s="67">
        <v>699241.4</v>
      </c>
      <c r="J55" s="59"/>
      <c r="K55" s="67">
        <v>2229871.8599999994</v>
      </c>
      <c r="L55" s="59"/>
      <c r="M55" s="67">
        <v>46857.380000000005</v>
      </c>
      <c r="O55" s="67">
        <v>60000</v>
      </c>
    </row>
    <row r="56" spans="1:15" s="3" customFormat="1" ht="18" customHeight="1">
      <c r="C56" s="62" t="s">
        <v>157</v>
      </c>
      <c r="D56" s="4"/>
      <c r="G56" s="58"/>
      <c r="I56" s="67">
        <v>20285837.659999996</v>
      </c>
      <c r="J56" s="60"/>
      <c r="K56" s="67">
        <v>18769884.570000004</v>
      </c>
      <c r="L56" s="60"/>
      <c r="M56" s="67">
        <v>20285837.659999996</v>
      </c>
      <c r="N56" s="60"/>
      <c r="O56" s="67">
        <v>18770710.220000003</v>
      </c>
    </row>
    <row r="57" spans="1:15" s="3" customFormat="1" ht="18" customHeight="1">
      <c r="C57" s="62" t="s">
        <v>133</v>
      </c>
      <c r="F57" s="51"/>
      <c r="G57" s="58"/>
      <c r="I57" s="68">
        <v>0</v>
      </c>
      <c r="J57" s="60"/>
      <c r="K57" s="67">
        <v>4471500</v>
      </c>
      <c r="L57" s="60"/>
      <c r="M57" s="74">
        <v>0</v>
      </c>
      <c r="N57" s="60"/>
      <c r="O57" s="74">
        <v>0</v>
      </c>
    </row>
    <row r="58" spans="1:15" s="3" customFormat="1" ht="18" customHeight="1">
      <c r="C58" s="62" t="s">
        <v>134</v>
      </c>
      <c r="F58" s="51"/>
      <c r="G58" s="58"/>
      <c r="H58" s="75"/>
      <c r="I58" s="67">
        <v>-25622858.100000001</v>
      </c>
      <c r="J58" s="60"/>
      <c r="K58" s="67">
        <v>-108317524.16</v>
      </c>
      <c r="L58" s="60"/>
      <c r="M58" s="67">
        <v>-25240965.096399993</v>
      </c>
      <c r="N58" s="60"/>
      <c r="O58" s="67">
        <v>-59418226.759999998</v>
      </c>
    </row>
    <row r="59" spans="1:15" s="3" customFormat="1" ht="18" customHeight="1">
      <c r="C59" s="62" t="s">
        <v>136</v>
      </c>
      <c r="F59" s="51"/>
      <c r="G59" s="58"/>
      <c r="H59" s="75"/>
      <c r="I59" s="68">
        <v>0</v>
      </c>
      <c r="J59" s="60"/>
      <c r="K59" s="67">
        <v>-229000</v>
      </c>
      <c r="L59" s="60"/>
      <c r="M59" s="74">
        <v>0</v>
      </c>
      <c r="N59" s="60"/>
      <c r="O59" s="74">
        <v>0</v>
      </c>
    </row>
    <row r="60" spans="1:15" s="3" customFormat="1" ht="18" customHeight="1">
      <c r="C60" s="62" t="s">
        <v>81</v>
      </c>
      <c r="F60" s="66"/>
      <c r="G60" s="58"/>
      <c r="I60" s="60">
        <v>387818</v>
      </c>
      <c r="J60" s="60"/>
      <c r="K60" s="60">
        <v>1155000</v>
      </c>
      <c r="L60" s="60"/>
      <c r="M60" s="74">
        <v>0</v>
      </c>
      <c r="N60" s="60"/>
      <c r="O60" s="60">
        <v>855000</v>
      </c>
    </row>
    <row r="61" spans="1:15" s="3" customFormat="1" ht="18" customHeight="1">
      <c r="C61" s="62" t="s">
        <v>168</v>
      </c>
      <c r="F61" s="66"/>
      <c r="G61" s="58"/>
      <c r="I61" s="60">
        <v>784748.7</v>
      </c>
      <c r="J61" s="60"/>
      <c r="K61" s="60">
        <v>-2878201.9799999995</v>
      </c>
      <c r="L61" s="60"/>
      <c r="M61" s="60">
        <v>784748.7</v>
      </c>
      <c r="N61" s="60"/>
      <c r="O61" s="60">
        <v>-28201.98</v>
      </c>
    </row>
    <row r="62" spans="1:15" s="3" customFormat="1" ht="18" customHeight="1">
      <c r="C62" s="4" t="s">
        <v>61</v>
      </c>
      <c r="G62" s="58"/>
      <c r="I62" s="67">
        <v>194466.71</v>
      </c>
      <c r="J62" s="60"/>
      <c r="K62" s="67">
        <v>468765.37999999995</v>
      </c>
      <c r="L62" s="60"/>
      <c r="M62" s="67">
        <v>29448.26</v>
      </c>
      <c r="N62" s="60"/>
      <c r="O62" s="67">
        <v>37622.19</v>
      </c>
    </row>
    <row r="63" spans="1:15" s="3" customFormat="1" ht="18" customHeight="1">
      <c r="B63" s="4"/>
      <c r="E63" s="4" t="s">
        <v>227</v>
      </c>
      <c r="G63" s="58"/>
      <c r="I63" s="72">
        <v>-3270745.63</v>
      </c>
      <c r="J63" s="60"/>
      <c r="K63" s="72">
        <v>-84329704.329999998</v>
      </c>
      <c r="L63" s="60"/>
      <c r="M63" s="72">
        <v>-9094073.0963999983</v>
      </c>
      <c r="N63" s="60"/>
      <c r="O63" s="72">
        <v>-39723096.333599992</v>
      </c>
    </row>
    <row r="64" spans="1:15" s="3" customFormat="1" ht="18" customHeight="1">
      <c r="E64" s="4"/>
      <c r="G64" s="58"/>
      <c r="I64" s="77"/>
      <c r="J64" s="60"/>
      <c r="K64" s="77"/>
      <c r="L64" s="60"/>
      <c r="M64" s="60"/>
      <c r="N64" s="60"/>
      <c r="O64" s="60"/>
    </row>
    <row r="65" spans="1:15" s="3" customFormat="1" ht="18" customHeight="1">
      <c r="A65" s="56" t="s">
        <v>62</v>
      </c>
      <c r="F65" s="57"/>
      <c r="G65" s="58"/>
      <c r="I65" s="67"/>
      <c r="J65" s="59"/>
      <c r="K65" s="67"/>
      <c r="N65" s="59"/>
    </row>
    <row r="66" spans="1:15" s="3" customFormat="1" ht="18" customHeight="1">
      <c r="C66" s="4" t="s">
        <v>139</v>
      </c>
      <c r="D66" s="4"/>
      <c r="G66" s="58"/>
      <c r="I66" s="77">
        <v>11176368.449999999</v>
      </c>
      <c r="J66" s="60"/>
      <c r="K66" s="77">
        <v>4758530.8899999997</v>
      </c>
      <c r="L66" s="60"/>
      <c r="M66" s="68">
        <v>11176368.450000001</v>
      </c>
      <c r="N66" s="60"/>
      <c r="O66" s="68">
        <v>9233098.0399999991</v>
      </c>
    </row>
    <row r="67" spans="1:15" s="3" customFormat="1" ht="18" customHeight="1">
      <c r="C67" s="4" t="s">
        <v>101</v>
      </c>
      <c r="D67" s="4"/>
      <c r="G67" s="58"/>
      <c r="I67" s="60">
        <v>150000000</v>
      </c>
      <c r="J67" s="60"/>
      <c r="K67" s="60">
        <v>200000000</v>
      </c>
      <c r="L67" s="60"/>
      <c r="M67" s="60">
        <v>150000000</v>
      </c>
      <c r="N67" s="60"/>
      <c r="O67" s="60">
        <v>200000000</v>
      </c>
    </row>
    <row r="68" spans="1:15" s="3" customFormat="1" ht="18" customHeight="1">
      <c r="C68" s="4" t="s">
        <v>117</v>
      </c>
      <c r="D68" s="4"/>
      <c r="G68" s="58"/>
      <c r="I68" s="60">
        <v>-50000000</v>
      </c>
      <c r="J68" s="60"/>
      <c r="K68" s="60">
        <v>-190000000</v>
      </c>
      <c r="L68" s="60"/>
      <c r="M68" s="60">
        <v>-50000000</v>
      </c>
      <c r="N68" s="60"/>
      <c r="O68" s="60">
        <v>-100000000</v>
      </c>
    </row>
    <row r="69" spans="1:15" s="3" customFormat="1" ht="18" customHeight="1">
      <c r="C69" s="255" t="s">
        <v>170</v>
      </c>
      <c r="D69" s="255"/>
      <c r="E69" s="255"/>
      <c r="F69" s="255"/>
      <c r="G69" s="255"/>
      <c r="H69" s="255"/>
      <c r="I69" s="68">
        <v>20000000</v>
      </c>
      <c r="J69" s="60"/>
      <c r="K69" s="74">
        <v>0</v>
      </c>
      <c r="L69" s="60"/>
      <c r="M69" s="60">
        <v>20000000</v>
      </c>
      <c r="N69" s="60"/>
      <c r="O69" s="74">
        <v>0</v>
      </c>
    </row>
    <row r="70" spans="1:15" s="3" customFormat="1" ht="18" customHeight="1">
      <c r="C70" s="255" t="s">
        <v>254</v>
      </c>
      <c r="D70" s="255"/>
      <c r="E70" s="255"/>
      <c r="F70" s="255"/>
      <c r="G70" s="255"/>
      <c r="H70" s="255"/>
      <c r="I70" s="78">
        <v>-20000000</v>
      </c>
      <c r="J70" s="60"/>
      <c r="K70" s="74">
        <v>0</v>
      </c>
      <c r="L70" s="60"/>
      <c r="M70" s="78">
        <v>-20000000</v>
      </c>
      <c r="N70" s="60"/>
      <c r="O70" s="74">
        <v>0</v>
      </c>
    </row>
    <row r="71" spans="1:15" s="3" customFormat="1" ht="18" customHeight="1">
      <c r="C71" s="4" t="s">
        <v>100</v>
      </c>
      <c r="F71" s="66"/>
      <c r="G71" s="58"/>
      <c r="I71" s="74">
        <v>0</v>
      </c>
      <c r="J71" s="60"/>
      <c r="K71" s="68">
        <v>114100000</v>
      </c>
      <c r="L71" s="60"/>
      <c r="M71" s="74">
        <v>0</v>
      </c>
      <c r="N71" s="60"/>
      <c r="O71" s="74">
        <v>0</v>
      </c>
    </row>
    <row r="72" spans="1:15" s="3" customFormat="1" ht="18" customHeight="1">
      <c r="C72" s="4" t="s">
        <v>71</v>
      </c>
      <c r="F72" s="66"/>
      <c r="G72" s="58"/>
      <c r="I72" s="60">
        <v>-103717000</v>
      </c>
      <c r="J72" s="60"/>
      <c r="K72" s="60">
        <v>-146922000</v>
      </c>
      <c r="L72" s="60"/>
      <c r="M72" s="78">
        <v>-83340000</v>
      </c>
      <c r="N72" s="60"/>
      <c r="O72" s="78">
        <v>-75000000</v>
      </c>
    </row>
    <row r="73" spans="1:15" s="3" customFormat="1" ht="18" customHeight="1">
      <c r="C73" s="4" t="s">
        <v>176</v>
      </c>
      <c r="F73" s="66"/>
      <c r="G73" s="58"/>
      <c r="I73" s="74">
        <v>0</v>
      </c>
      <c r="J73" s="60"/>
      <c r="K73" s="68">
        <v>8108580</v>
      </c>
      <c r="L73" s="60"/>
      <c r="M73" s="74">
        <v>0</v>
      </c>
      <c r="N73" s="60"/>
      <c r="O73" s="74">
        <v>0</v>
      </c>
    </row>
    <row r="74" spans="1:15" s="3" customFormat="1" ht="18" customHeight="1">
      <c r="C74" s="62" t="s">
        <v>135</v>
      </c>
      <c r="F74" s="66"/>
      <c r="G74" s="58"/>
      <c r="I74" s="78">
        <v>-40024.54</v>
      </c>
      <c r="J74" s="60"/>
      <c r="K74" s="78">
        <v>-849820.26</v>
      </c>
      <c r="L74" s="60"/>
      <c r="M74" s="74">
        <v>0</v>
      </c>
      <c r="N74" s="60"/>
      <c r="O74" s="74">
        <v>0</v>
      </c>
    </row>
    <row r="75" spans="1:15" s="3" customFormat="1" ht="18" customHeight="1">
      <c r="C75" s="62" t="s">
        <v>116</v>
      </c>
      <c r="F75" s="66"/>
      <c r="G75" s="58"/>
      <c r="I75" s="78">
        <v>-422478372.62</v>
      </c>
      <c r="J75" s="60"/>
      <c r="K75" s="78">
        <v>-30564</v>
      </c>
      <c r="L75" s="60"/>
      <c r="M75" s="78">
        <v>-422478372.62</v>
      </c>
      <c r="N75" s="60"/>
      <c r="O75" s="78">
        <v>-30564</v>
      </c>
    </row>
    <row r="76" spans="1:15" s="3" customFormat="1" ht="18" customHeight="1">
      <c r="C76" s="4" t="s">
        <v>64</v>
      </c>
      <c r="G76" s="58"/>
      <c r="I76" s="78">
        <v>-21173832.420000002</v>
      </c>
      <c r="J76" s="60"/>
      <c r="K76" s="78">
        <v>-35406973.210000008</v>
      </c>
      <c r="L76" s="60"/>
      <c r="M76" s="78">
        <v>-13763905.92</v>
      </c>
      <c r="N76" s="60"/>
      <c r="O76" s="78">
        <v>-16625130.619999997</v>
      </c>
    </row>
    <row r="77" spans="1:15" s="3" customFormat="1" ht="18" customHeight="1">
      <c r="E77" s="4" t="s">
        <v>257</v>
      </c>
      <c r="G77" s="58"/>
      <c r="I77" s="79">
        <v>-436232861.13000011</v>
      </c>
      <c r="J77" s="60"/>
      <c r="K77" s="79">
        <v>-46242246.579999998</v>
      </c>
      <c r="L77" s="60"/>
      <c r="M77" s="79">
        <v>-408405910.09000003</v>
      </c>
      <c r="N77" s="60"/>
      <c r="O77" s="79">
        <v>17577403.419999994</v>
      </c>
    </row>
    <row r="78" spans="1:15" s="3" customFormat="1" ht="18" customHeight="1">
      <c r="E78" s="4"/>
      <c r="G78" s="58"/>
      <c r="I78" s="77"/>
      <c r="J78" s="60"/>
      <c r="K78" s="77"/>
      <c r="L78" s="60"/>
      <c r="M78" s="60"/>
      <c r="N78" s="60"/>
      <c r="O78" s="60"/>
    </row>
    <row r="79" spans="1:15" s="3" customFormat="1" ht="18" customHeight="1">
      <c r="E79" s="4"/>
      <c r="G79" s="58"/>
      <c r="I79" s="77"/>
      <c r="J79" s="60"/>
      <c r="K79" s="77"/>
      <c r="L79" s="60"/>
      <c r="M79" s="60"/>
      <c r="N79" s="60"/>
      <c r="O79" s="60"/>
    </row>
    <row r="80" spans="1:15" s="3" customFormat="1" ht="18" customHeight="1">
      <c r="E80" s="4"/>
      <c r="G80" s="58"/>
      <c r="I80" s="77"/>
      <c r="J80" s="60"/>
      <c r="K80" s="77"/>
      <c r="L80" s="60"/>
      <c r="M80" s="60"/>
      <c r="N80" s="60"/>
      <c r="O80" s="60"/>
    </row>
    <row r="81" spans="1:18" s="3" customFormat="1" ht="18" customHeight="1">
      <c r="E81" s="4"/>
      <c r="G81" s="58"/>
      <c r="I81" s="77"/>
      <c r="J81" s="60"/>
      <c r="K81" s="77"/>
      <c r="L81" s="60"/>
      <c r="M81" s="60"/>
      <c r="N81" s="60"/>
      <c r="O81" s="60"/>
    </row>
    <row r="82" spans="1:18" s="199" customFormat="1" ht="22.15" customHeight="1">
      <c r="E82" s="200"/>
      <c r="F82" s="131"/>
      <c r="G82" s="131"/>
      <c r="H82" s="131"/>
      <c r="I82" s="131"/>
      <c r="J82" s="131"/>
      <c r="K82" s="201"/>
      <c r="L82" s="131"/>
      <c r="M82" s="131"/>
      <c r="O82" s="201" t="s">
        <v>215</v>
      </c>
    </row>
    <row r="83" spans="1:18" s="199" customFormat="1" ht="22.15" customHeight="1">
      <c r="F83" s="131"/>
      <c r="G83" s="131"/>
      <c r="H83" s="131"/>
      <c r="I83" s="131"/>
      <c r="J83" s="131"/>
      <c r="K83" s="201"/>
      <c r="L83" s="131"/>
      <c r="M83" s="131"/>
      <c r="O83" s="201" t="s">
        <v>216</v>
      </c>
    </row>
    <row r="84" spans="1:18" s="3" customFormat="1" ht="17.25" customHeight="1">
      <c r="A84" s="249" t="s">
        <v>76</v>
      </c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</row>
    <row r="85" spans="1:18" s="2" customFormat="1" ht="23.1" customHeight="1">
      <c r="A85" s="254" t="s">
        <v>45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</row>
    <row r="86" spans="1:18" s="2" customFormat="1" ht="23.1" customHeight="1">
      <c r="A86" s="253" t="s">
        <v>57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</row>
    <row r="87" spans="1:18" s="2" customFormat="1" ht="23.1" customHeight="1">
      <c r="A87" s="253" t="s">
        <v>247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</row>
    <row r="88" spans="1:18" s="89" customFormat="1" ht="10.15" customHeight="1">
      <c r="A88" s="202"/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</row>
    <row r="89" spans="1:18" s="51" customFormat="1" ht="18" customHeight="1">
      <c r="E89" s="52"/>
      <c r="F89" s="53"/>
      <c r="G89" s="52"/>
      <c r="H89" s="53"/>
      <c r="I89" s="251" t="s">
        <v>42</v>
      </c>
      <c r="J89" s="251"/>
      <c r="K89" s="251"/>
      <c r="L89" s="251"/>
      <c r="M89" s="251"/>
      <c r="N89" s="251"/>
      <c r="O89" s="251"/>
    </row>
    <row r="90" spans="1:18" s="3" customFormat="1" ht="18" customHeight="1">
      <c r="E90" s="4"/>
      <c r="G90" s="4"/>
      <c r="I90" s="252" t="s">
        <v>25</v>
      </c>
      <c r="J90" s="252"/>
      <c r="K90" s="252"/>
      <c r="M90" s="252" t="s">
        <v>65</v>
      </c>
      <c r="N90" s="252"/>
      <c r="O90" s="252"/>
    </row>
    <row r="91" spans="1:18" s="3" customFormat="1" ht="18" customHeight="1">
      <c r="E91" s="4"/>
      <c r="G91" s="54"/>
      <c r="I91" s="203" t="s">
        <v>251</v>
      </c>
      <c r="J91" s="128"/>
      <c r="K91" s="203" t="s">
        <v>230</v>
      </c>
      <c r="L91" s="128"/>
      <c r="M91" s="203" t="s">
        <v>251</v>
      </c>
      <c r="N91" s="128"/>
      <c r="O91" s="203" t="s">
        <v>230</v>
      </c>
    </row>
    <row r="92" spans="1:18" s="3" customFormat="1" ht="18" customHeight="1">
      <c r="C92" s="4" t="s">
        <v>120</v>
      </c>
      <c r="E92" s="4"/>
      <c r="G92" s="54"/>
      <c r="H92" s="80"/>
      <c r="I92" s="86">
        <v>-397618688.94</v>
      </c>
      <c r="J92" s="55"/>
      <c r="K92" s="77">
        <v>113374698.58</v>
      </c>
      <c r="L92" s="55"/>
      <c r="M92" s="86">
        <v>-392903205.37000006</v>
      </c>
      <c r="N92" s="60"/>
      <c r="O92" s="77">
        <v>29342617.879999999</v>
      </c>
    </row>
    <row r="93" spans="1:18" s="3" customFormat="1" ht="18" customHeight="1">
      <c r="C93" s="4" t="s">
        <v>228</v>
      </c>
      <c r="E93" s="4"/>
      <c r="G93" s="54"/>
      <c r="H93" s="59"/>
      <c r="I93" s="77">
        <v>455132813.31999999</v>
      </c>
      <c r="J93" s="55"/>
      <c r="K93" s="77">
        <v>270945277.42000008</v>
      </c>
      <c r="L93" s="55"/>
      <c r="M93" s="77">
        <v>445880055.91000003</v>
      </c>
      <c r="N93" s="81"/>
      <c r="O93" s="77">
        <v>28756631.840000004</v>
      </c>
    </row>
    <row r="94" spans="1:18" s="3" customFormat="1" ht="18" customHeight="1" thickBot="1">
      <c r="C94" s="4" t="s">
        <v>229</v>
      </c>
      <c r="E94" s="4"/>
      <c r="G94" s="54"/>
      <c r="H94" s="59"/>
      <c r="I94" s="83">
        <v>57514124.378629982</v>
      </c>
      <c r="J94" s="55"/>
      <c r="K94" s="83">
        <v>384319976</v>
      </c>
      <c r="L94" s="55"/>
      <c r="M94" s="83">
        <v>52976850.539999962</v>
      </c>
      <c r="N94" s="81"/>
      <c r="O94" s="83">
        <v>58099249.719999999</v>
      </c>
    </row>
    <row r="95" spans="1:18" s="7" customFormat="1" ht="18" customHeight="1" thickTop="1">
      <c r="C95" s="13"/>
      <c r="E95" s="8"/>
      <c r="G95" s="9"/>
      <c r="H95" s="12"/>
      <c r="I95" s="14"/>
      <c r="J95" s="10"/>
      <c r="K95" s="14"/>
      <c r="L95" s="10"/>
      <c r="M95" s="11"/>
      <c r="N95" s="10"/>
      <c r="O95" s="11"/>
      <c r="Q95" s="3"/>
      <c r="R95" s="3"/>
    </row>
    <row r="96" spans="1:18" s="3" customFormat="1" ht="18" customHeight="1">
      <c r="A96" s="85" t="s">
        <v>69</v>
      </c>
      <c r="E96" s="4"/>
      <c r="G96" s="54"/>
      <c r="H96" s="80"/>
      <c r="I96" s="86"/>
      <c r="J96" s="55"/>
      <c r="K96" s="86"/>
      <c r="L96" s="81"/>
      <c r="M96" s="55"/>
      <c r="N96" s="55"/>
      <c r="O96" s="55"/>
    </row>
    <row r="97" spans="2:15" s="3" customFormat="1" ht="18" customHeight="1">
      <c r="B97" s="87"/>
      <c r="C97" s="4" t="s">
        <v>70</v>
      </c>
      <c r="E97" s="4"/>
      <c r="G97" s="54"/>
      <c r="H97" s="80"/>
      <c r="I97" s="60"/>
      <c r="J97" s="55"/>
      <c r="K97" s="60"/>
      <c r="L97" s="81"/>
      <c r="M97" s="60"/>
      <c r="N97" s="55"/>
      <c r="O97" s="60"/>
    </row>
    <row r="98" spans="2:15" s="3" customFormat="1" ht="18" customHeight="1">
      <c r="C98" s="88"/>
      <c r="D98" s="87" t="s">
        <v>151</v>
      </c>
      <c r="E98" s="4"/>
      <c r="G98" s="54"/>
      <c r="H98" s="80"/>
      <c r="I98" s="86">
        <v>1281827.1100000001</v>
      </c>
      <c r="J98" s="60"/>
      <c r="K98" s="86">
        <v>-18204201.850000001</v>
      </c>
      <c r="L98" s="55"/>
      <c r="M98" s="86">
        <v>3610359.11</v>
      </c>
      <c r="N98" s="64"/>
      <c r="O98" s="86">
        <v>-18013102.989999998</v>
      </c>
    </row>
    <row r="99" spans="2:15" s="3" customFormat="1" ht="18" customHeight="1">
      <c r="C99" s="87"/>
      <c r="D99" s="87" t="s">
        <v>140</v>
      </c>
      <c r="E99" s="4"/>
      <c r="G99" s="54"/>
      <c r="H99" s="80"/>
      <c r="I99" s="74">
        <v>0</v>
      </c>
      <c r="J99" s="55"/>
      <c r="K99" s="68">
        <v>1013200</v>
      </c>
      <c r="L99" s="60"/>
      <c r="M99" s="74">
        <v>0</v>
      </c>
      <c r="N99" s="64"/>
      <c r="O99" s="74">
        <v>0</v>
      </c>
    </row>
    <row r="103" spans="2:15">
      <c r="K103" s="225"/>
    </row>
    <row r="106" spans="2:15">
      <c r="K106" s="225"/>
    </row>
    <row r="107" spans="2:15">
      <c r="K107" s="225"/>
    </row>
    <row r="108" spans="2:15">
      <c r="K108" s="225"/>
    </row>
    <row r="109" spans="2:15">
      <c r="K109" s="225"/>
    </row>
    <row r="110" spans="2:15">
      <c r="K110" s="225"/>
    </row>
    <row r="112" spans="2:15">
      <c r="K112" s="225"/>
    </row>
  </sheetData>
  <mergeCells count="23">
    <mergeCell ref="I89:O89"/>
    <mergeCell ref="I90:K90"/>
    <mergeCell ref="M90:O90"/>
    <mergeCell ref="C69:H69"/>
    <mergeCell ref="A84:O84"/>
    <mergeCell ref="A85:O85"/>
    <mergeCell ref="A86:O86"/>
    <mergeCell ref="A87:O87"/>
    <mergeCell ref="C70:H70"/>
    <mergeCell ref="I50:K50"/>
    <mergeCell ref="M50:O50"/>
    <mergeCell ref="A3:O3"/>
    <mergeCell ref="A4:O4"/>
    <mergeCell ref="A5:O5"/>
    <mergeCell ref="A6:O6"/>
    <mergeCell ref="I8:O8"/>
    <mergeCell ref="I9:K9"/>
    <mergeCell ref="M9:O9"/>
    <mergeCell ref="A44:O44"/>
    <mergeCell ref="A45:O45"/>
    <mergeCell ref="A46:O46"/>
    <mergeCell ref="A47:O47"/>
    <mergeCell ref="I49:O49"/>
  </mergeCells>
  <pageMargins left="0.98425196850393704" right="0.39370078740157483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4" man="1"/>
    <brk id="8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งบเปลี่ยนแปลง(งบรวม)Q3</vt:lpstr>
      <vt:lpstr>งบฐานะการเงิน</vt:lpstr>
      <vt:lpstr>งบกำไรขาดทุนเบ็ดเสร็จ</vt:lpstr>
      <vt:lpstr>งบเปลี่ยนแปลง(งบรวม)</vt:lpstr>
      <vt:lpstr>Sheet3</vt:lpstr>
      <vt:lpstr>งบกำไรขาดทุนเบ็ดเสร็จQ4</vt:lpstr>
      <vt:lpstr>Sheet2</vt:lpstr>
      <vt:lpstr>งบเปลี่ยนแปลง(งบเฉพาะบจ.)</vt:lpstr>
      <vt:lpstr>Q4</vt:lpstr>
      <vt:lpstr>งบกระแสเงินสด</vt:lpstr>
      <vt:lpstr>'Q4'!Print_Area</vt:lpstr>
      <vt:lpstr>งบกระแสเงินสด!Print_Area</vt:lpstr>
      <vt:lpstr>งบกำไรขาดทุนเบ็ดเสร็จ!Print_Area</vt:lpstr>
      <vt:lpstr>งบกำไรขาดทุนเบ็ดเสร็จQ4!Print_Area</vt:lpstr>
      <vt:lpstr>งบฐานะการเงิน!Print_Area</vt:lpstr>
      <vt:lpstr>'งบเปลี่ยนแปลง(งบเฉพาะบจ.)'!Print_Area</vt:lpstr>
      <vt:lpstr>'งบเปลี่ยนแปลง(งบรวม)'!Print_Area</vt:lpstr>
      <vt:lpstr>'งบเปลี่ยนแปลง(งบรวม)Q3'!Print_Area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Roungaroon Phuttimoon</cp:lastModifiedBy>
  <cp:lastPrinted>2026-05-13T16:01:44Z</cp:lastPrinted>
  <dcterms:created xsi:type="dcterms:W3CDTF">2003-10-16T04:11:37Z</dcterms:created>
  <dcterms:modified xsi:type="dcterms:W3CDTF">2026-05-14T09:54:09Z</dcterms:modified>
</cp:coreProperties>
</file>