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Fancy Group/Fancy/Y'69/Q1'69/1. งบการเงิน/ONLINE/"/>
    </mc:Choice>
  </mc:AlternateContent>
  <xr:revisionPtr revIDLastSave="349" documentId="8_{E969245F-B1BF-487E-B043-3794961107AC}" xr6:coauthVersionLast="47" xr6:coauthVersionMax="47" xr10:uidLastSave="{112C7123-F357-4106-B3D5-8A2739C5EDE1}"/>
  <bookViews>
    <workbookView xWindow="-110" yWindow="-110" windowWidth="19420" windowHeight="10300" xr2:uid="{480736F0-D47B-421B-AFE5-A725C9A4759C}"/>
  </bookViews>
  <sheets>
    <sheet name="Page 2-4" sheetId="10" r:id="rId1"/>
    <sheet name="Page 5" sheetId="6" r:id="rId2"/>
    <sheet name="Page 6" sheetId="7" r:id="rId3"/>
    <sheet name="Page 7" sheetId="8" r:id="rId4"/>
    <sheet name="Page 8" sheetId="9" r:id="rId5"/>
  </sheets>
  <definedNames>
    <definedName name="_xlnm.Print_Area" localSheetId="0">'Page 2-4'!$A$1:$J$135</definedName>
    <definedName name="_xlnm.Print_Area" localSheetId="1">'Page 5'!$A$1:$I$44</definedName>
    <definedName name="_xlnm.Print_Area" localSheetId="2">'Page 6'!$A$1:$G$50</definedName>
    <definedName name="_xlnm.Print_Area" localSheetId="3">'Page 7'!$A$1:$G$42</definedName>
    <definedName name="_xlnm.Print_Area" localSheetId="4">'Page 8'!$A$1:$F$52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0" l="1"/>
  <c r="C46" i="9"/>
  <c r="G10" i="8" l="1"/>
  <c r="G15" i="8"/>
  <c r="G15" i="7"/>
  <c r="G10" i="7"/>
  <c r="F17" i="7" l="1"/>
  <c r="D13" i="8"/>
  <c r="E13" i="8"/>
  <c r="D18" i="8"/>
  <c r="E18" i="8"/>
  <c r="C18" i="8"/>
  <c r="F17" i="8"/>
  <c r="G17" i="8" s="1"/>
  <c r="G18" i="8" s="1"/>
  <c r="G19" i="6"/>
  <c r="G20" i="6" s="1"/>
  <c r="G22" i="6" s="1"/>
  <c r="H19" i="6"/>
  <c r="I19" i="6"/>
  <c r="I20" i="6" s="1"/>
  <c r="I22" i="6" s="1"/>
  <c r="F19" i="6"/>
  <c r="H61" i="10"/>
  <c r="I61" i="10"/>
  <c r="J61" i="10"/>
  <c r="G61" i="10"/>
  <c r="F18" i="8" l="1"/>
  <c r="E18" i="7" l="1"/>
  <c r="D18" i="7"/>
  <c r="C18" i="7"/>
  <c r="I110" i="10"/>
  <c r="G110" i="10"/>
  <c r="I66" i="10"/>
  <c r="G66" i="10"/>
  <c r="I25" i="10"/>
  <c r="G25" i="10"/>
  <c r="I15" i="10"/>
  <c r="G26" i="10" l="1"/>
  <c r="G67" i="10"/>
  <c r="G111" i="10" s="1"/>
  <c r="I67" i="10"/>
  <c r="I111" i="10" s="1"/>
  <c r="I26" i="10"/>
  <c r="F18" i="7"/>
  <c r="G17" i="7"/>
  <c r="G18" i="7" s="1"/>
  <c r="C13" i="7"/>
  <c r="E43" i="9" l="1"/>
  <c r="C43" i="9"/>
  <c r="E38" i="9"/>
  <c r="C38" i="9"/>
  <c r="C13" i="8"/>
  <c r="A2" i="8"/>
  <c r="E13" i="7"/>
  <c r="D13" i="7"/>
  <c r="H13" i="6"/>
  <c r="H20" i="6" s="1"/>
  <c r="H22" i="6" s="1"/>
  <c r="E10" i="9" s="1"/>
  <c r="F13" i="6"/>
  <c r="F20" i="6" s="1"/>
  <c r="F22" i="6" s="1"/>
  <c r="C10" i="9" s="1"/>
  <c r="C21" i="9" l="1"/>
  <c r="C30" i="9" s="1"/>
  <c r="C34" i="9" s="1"/>
  <c r="C45" i="9" s="1"/>
  <c r="C47" i="9" l="1"/>
  <c r="E21" i="9" l="1"/>
  <c r="E30" i="9" s="1"/>
  <c r="E34" i="9" s="1"/>
  <c r="E45" i="9" s="1"/>
  <c r="E47" i="9" s="1"/>
  <c r="F24" i="6"/>
  <c r="F26" i="6" l="1"/>
  <c r="F12" i="7"/>
  <c r="F28" i="6"/>
  <c r="H24" i="6"/>
  <c r="G12" i="7" l="1"/>
  <c r="G13" i="7" s="1"/>
  <c r="F13" i="7"/>
  <c r="H28" i="6"/>
  <c r="H26" i="6"/>
  <c r="F12" i="8"/>
  <c r="F13" i="8" s="1"/>
  <c r="G12" i="8" l="1"/>
  <c r="G13" i="8" s="1"/>
</calcChain>
</file>

<file path=xl/sharedStrings.xml><?xml version="1.0" encoding="utf-8"?>
<sst xmlns="http://schemas.openxmlformats.org/spreadsheetml/2006/main" count="217" uniqueCount="132">
  <si>
    <t>บริษัท แฟนซีวู๊ด อินดัสตรีส จำกัด (มหาชน) และบริษัทย่อย</t>
  </si>
  <si>
    <t>งบกำไรขาดทุนเบ็ดเสร็จ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</si>
  <si>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</si>
  <si>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</si>
  <si>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</si>
  <si>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</si>
  <si>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</si>
  <si>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</si>
  <si>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</si>
  <si>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</si>
  <si>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</si>
  <si>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</si>
  <si>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</si>
  <si>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</si>
  <si>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</si>
  <si>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</si>
  <si>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</si>
  <si>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</si>
  <si>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</si>
  <si>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ขาดทุนสำหรับงวด</t>
  </si>
  <si>
    <t>จำนวนหุ้นสามัญถัวเฉลี่ยถ่วงน้ำหนัก  (หน่วย : หุ้น)</t>
  </si>
  <si>
    <t>ยังไม่ได้ตรวจสอบ</t>
  </si>
  <si>
    <t>หมายเหตุประกอบงบการเงินเป็นส่วนหนึ่งของงบการเงินนี้</t>
  </si>
  <si>
    <t>กำไร (ขาดทุน) สะสม</t>
  </si>
  <si>
    <t>ทุนเรือนหุ้นที่ออก</t>
  </si>
  <si>
    <t>จัดสรรแล้ว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</si>
  <si>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</si>
  <si>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</si>
  <si>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</si>
  <si>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</si>
  <si>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</si>
  <si>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การเปลี่ยนแปลงในส่วนของผู้ถือหุ้นสำหรับงวด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</si>
  <si>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</si>
  <si>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</si>
  <si>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</si>
  <si>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</si>
  <si>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</si>
  <si>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</si>
  <si>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</si>
  <si>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</si>
  <si>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</si>
  <si>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</si>
  <si>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</si>
  <si>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</si>
  <si>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</si>
  <si>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เงินสดรับดอกเบี้ย</t>
  </si>
  <si>
    <t xml:space="preserve">         เงินสดจ่ายภาษีเงินได้</t>
  </si>
  <si>
    <t>กระแสเงินสดจากกิจกรรมลงทุน</t>
  </si>
  <si>
    <t xml:space="preserve">          เงินสดจ่ายเพื่อซื้ออุปกรณ์</t>
  </si>
  <si>
    <t>กระแสเงินสดจากกิจกรรมจัดหาเงิน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</si>
  <si>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</si>
  <si>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</si>
  <si>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</si>
  <si>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</si>
  <si>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</si>
  <si>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</si>
  <si>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</si>
  <si>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</si>
  <si>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</si>
  <si>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</si>
  <si>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</si>
  <si>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</si>
  <si>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</si>
  <si>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</si>
  <si>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</si>
  <si>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</si>
  <si>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</si>
  <si>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</si>
  <si>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</si>
  <si>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</si>
  <si>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</si>
  <si>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</si>
  <si>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</si>
  <si>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</si>
  <si>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</si>
  <si>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</si>
  <si>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</si>
  <si>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</si>
  <si>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</si>
  <si>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</si>
  <si>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</si>
  <si>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</si>
  <si>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</si>
  <si>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</si>
  <si>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</si>
  <si>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</si>
  <si>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</si>
  <si>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</si>
  <si>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</si>
  <si>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</si>
  <si>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</si>
  <si>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</si>
  <si>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</si>
  <si>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</si>
  <si>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</si>
  <si>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กำไร(ขาดทุน)สำหรับงวด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</si>
  <si>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</si>
  <si>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</si>
  <si>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กำไรสำหรับงวด</t>
  </si>
  <si>
    <t xml:space="preserve">         เงินสดรับจากการขอคืนภาษีเงินได้นิติบุคคล</t>
  </si>
  <si>
    <t xml:space="preserve">    กำไร(ขาดทุน)ก่อนค่าใช้จ่ายภาษีเงินได้</t>
  </si>
  <si>
    <t>กำไร(ขาดทุน)ก่อนค่าใช้จ่ายภาษีเงินได้</t>
  </si>
  <si>
    <t>กำไร(ขาดทุน)เบ็ดเสร็จอื่น</t>
  </si>
  <si>
    <t xml:space="preserve">          ขาดทุนด้านเครดิตที่คาดว่าจะเกิดขึ้น</t>
  </si>
  <si>
    <t xml:space="preserve">         เงินสดรับจากการดำเนินงาน</t>
  </si>
  <si>
    <t xml:space="preserve">                   เงินสดสุทธิได้มาจากกิจกรรมดำเนินงาน</t>
  </si>
  <si>
    <t>งบฐานะการเงิน</t>
  </si>
  <si>
    <t>ประมาณการรับประกันบ้านและอาคารชุด</t>
  </si>
  <si>
    <t>ยอดคงเหลือ ณ วันที่ 1 มกราคม 2568</t>
  </si>
  <si>
    <t>ยอดคงเหลือ ณ วันที่ 31 มีนาคม 2568</t>
  </si>
  <si>
    <t xml:space="preserve">          โอนกลับประมาณการรับประกันบ้านและอาคารชุด</t>
  </si>
  <si>
    <t xml:space="preserve">          ขาดทุนจากการตัดจำหน่ายสินทรัพย์ไม่หมุนเวียนอื่น</t>
  </si>
  <si>
    <t xml:space="preserve">    ปรับรายการที่กระทบกำไร(ขาดทุน)ก่อนค่าใช้จ่ายภาษีเงินได้เป็นเงินสดรับ (จ่าย) จากกิจกรรมดำเนินงาน</t>
  </si>
  <si>
    <t xml:space="preserve">     กำไรจากกิจกรรมดำเนินงานก่อนการเปลี่ยนแปลงในสินทรัพย์และหนี้สินดำเนินงาน</t>
  </si>
  <si>
    <t xml:space="preserve">เงินสดและรายการเทียบเท่าเงินสดเพิ่มขึ้น-สุทธิ              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</si>
  <si>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</si>
  <si>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</si>
  <si>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</si>
  <si>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</si>
  <si>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</si>
  <si>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</si>
  <si>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-   </t>
  </si>
  <si>
    <t>ตรวจสอบแล้ว</t>
  </si>
  <si>
    <t>เจ้าหนี้หมุนเวียนอื่น - บุคคลที่เกี่ยวข้องกัน</t>
  </si>
  <si>
    <t>กำไร(ขาดทุน)จากกิจกรรมดำเนินงาน</t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</si>
  <si>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</si>
  <si>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</si>
  <si>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 xml:space="preserve"> </t>
  </si>
  <si>
    <t xml:space="preserve">             เจ้าหนี้หมุนเวียนอื่น-กิจการที่เกี่ยวข้องกัน</t>
  </si>
  <si>
    <t xml:space="preserve">          ขาดทุนจากการลดมูลค่าสินค้า</t>
  </si>
  <si>
    <t xml:space="preserve">          (กำไร)ขาดทุนจากอัตราแลกเปลี่ยนที่ยังไม่เกิดขึ้น</t>
  </si>
  <si>
    <t xml:space="preserve">                    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</si>
</sst>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_(* #,##0_);_(* \(#,##0\);_(* &quot;-&quot;??_);_(@_)"/>
    <numFmt numFmtId="195" formatCode="_(* #,##0.0000_);_(* \(#,##0.0000\);_(* &quot;-&quot;??_);_(@_)"/>
    <numFmt numFmtId="196" formatCode="#,##0.00;\(#,##0.00\)"/>
    <numFmt numFmtId="197" formatCode="#,##0;\(#,##0\)"/>
    <numFmt numFmtId="198" formatCode="[$-1070000]d/mm/yyyy;@"/>
    <numFmt numFmtId="199" formatCode="\t&quot;฿&quot;#,##0_);\(\t&quot;฿&quot;#,##0\)"/>
    <numFmt numFmtId="200" formatCode="_-* #,##0_-;\-* #,##0_-;_-* &quot;-&quot;??_-;_-@_-"/>
    <numFmt numFmtId="201" formatCode="_(* #,##0.00_);_(* \(#,##0.00\);_(* &quot;-&quot;_);_(@_)"/>
    <numFmt numFmtId="202" formatCode="_-* #,##0.00\ _F_-;\-* #,##0.00\ _F_-;_-* &quot;-&quot;??\ _F_-;_-@_-"/>
    <numFmt numFmtId="203" formatCode="[$-409]d\-mmm\-yy;@"/>
    <numFmt numFmtId="204" formatCode="0.00\ [$EUR]"/>
    <numFmt numFmtId="205" formatCode="0.00000000000"/>
    <numFmt numFmtId="206" formatCode="_(* #,##0.000000_);_(* \(#,##0.000000\);_(* &quot;-&quot;??_);_(@_)"/>
    <numFmt numFmtId="207" formatCode="#,##0.00\ ;\(#,##0.00\)"/>
    <numFmt numFmtId="208" formatCode="_(&quot;$&quot;* #,##0.00_);_(&quot;&quot;* \(#,##0.00\);_(&quot;$&quot;* &quot;-&quot;??_);_(@_)"/>
    <numFmt numFmtId="209" formatCode="#,##0.00\ &quot;F&quot;;\-#,##0.00\ &quot;F&quot;"/>
    <numFmt numFmtId="210" formatCode="dd\-mmm\-yy_)"/>
    <numFmt numFmtId="211" formatCode="0.0%"/>
    <numFmt numFmtId="212" formatCode="_-[$€-2]* #,##0.00_-;\-[$€-2]* #,##0.00_-;_-[$€-2]* &quot;-&quot;??_-"/>
    <numFmt numFmtId="213" formatCode="_-* #,##0_-;&quot;\&quot;&quot;\&quot;&quot;\&quot;\-* #,##0_-;_-* &quot;-&quot;_-;_-@_-"/>
    <numFmt numFmtId="214" formatCode="&quot;US$&quot;#,##0_);[Red]\(&quot;US$&quot;#,##0\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  <numFmt numFmtId="218" formatCode="_(* #,##0.0_);_(* \(#,##0.0\);_(* &quot;-&quot;??_);_(@_)"/>
    <numFmt numFmtId="219" formatCode="#,##0\ &quot;FB&quot;;\-#,##0\ &quot;FB&quot;"/>
    <numFmt numFmtId="220" formatCode="#,##0\ &quot;F&quot;;[Red]\-#,##0\ &quot;F&quot;"/>
    <numFmt numFmtId="221" formatCode="_-* #,##0\ &quot;F&quot;_-;\-* #,##0\ &quot;F&quot;_-;_-* &quot;-&quot;\ &quot;F&quot;_-;_-@_-"/>
    <numFmt numFmtId="222" formatCode="_-&quot;$&quot;* #,##0.00_-;\-&quot;$&quot;* #,##0.00_-;_-&quot;$&quot;* &quot;-&quot;??_-;_-@_-"/>
    <numFmt numFmtId="223" formatCode="General_)"/>
    <numFmt numFmtId="224" formatCode="d\.m\.yy\ h:mm"/>
    <numFmt numFmtId="225" formatCode="\$#,##0.00;\(\$#,##0.00\)"/>
    <numFmt numFmtId="226" formatCode="\$#,##0;\(\$#,##0\)"/>
    <numFmt numFmtId="227" formatCode="mm/dd/yy"/>
    <numFmt numFmtId="228" formatCode="_-&quot;Dfl.&quot;\ * #,##0.00_-;_-&quot;Dfl.&quot;\ * #,##0.00\-;_-&quot;Dfl.&quot;\ * &quot;-&quot;??_-;_-@_-"/>
    <numFmt numFmtId="229" formatCode="_-* #,##0.00_-;_-* #,##0.00\-;_-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P&quot;\ #,##0.00;[Red]\-&quot;P&quot;\ #,##0.00"/>
    <numFmt numFmtId="233" formatCode="&quot;\&quot;#,##0;[Red]&quot;\&quot;\-#,##0"/>
    <numFmt numFmtId="234" formatCode="&quot;\&quot;#,##0.00;[Red]&quot;\&quot;\-#,##0.00"/>
    <numFmt numFmtId="235" formatCode="&quot;$&quot;#,##0;[Red]\-&quot;$&quot;#,##0"/>
    <numFmt numFmtId="236" formatCode="&quot;\&quot;#,##0.00;[Red]&quot;\&quot;&quot;-&quot;#,##0.00"/>
    <numFmt numFmtId="237" formatCode="_ * #,##0.00_ ;_ * \-#,##0.00_ ;_ * &quot;-&quot;??_ ;_ @_ "/>
    <numFmt numFmtId="238" formatCode="0.00_);\(0.00\)"/>
    <numFmt numFmtId="239" formatCode="0.0_);\(0.0\)"/>
    <numFmt numFmtId="240" formatCode="#,##0\ \ ;\(#,##0\)\ ;\—\ \ \ \ "/>
    <numFmt numFmtId="241" formatCode="_-* #,##0&quot; F&quot;_-;\-* #,##0&quot; F&quot;_-;_-* &quot;-&quot;&quot; F&quot;_-;_-@_-"/>
    <numFmt numFmtId="242" formatCode="_-* #,##0.00&quot; F&quot;_-;\-* #,##0.00&quot; F&quot;_-;_-* &quot;-&quot;??&quot; F&quot;_-;_-@_-"/>
    <numFmt numFmtId="243" formatCode="#,##0.0_);[Red]\(#,##0.0\)"/>
    <numFmt numFmtId="244" formatCode="0_);\(0\)"/>
    <numFmt numFmtId="245" formatCode="_ * #,##0_ ;_ * \-#,##0_ ;_ * &quot;-&quot;_ ;_ @_ "/>
    <numFmt numFmtId="246" formatCode="_-&quot;$&quot;* #,##0_-;\-&quot;$&quot;* #,##0_-;_-&quot;$&quot;* &quot;-&quot;_-;_-@_-"/>
    <numFmt numFmtId="247" formatCode="#,##0.00&quot; &quot;;&quot;-&quot;#,##0.00&quot; &quot;;&quot; -&quot;#&quot; &quot;;@&quot; &quot;"/>
  </numFmts>
  <fonts count="15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1"/>
      <color indexed="8"/>
      <name val="Calibri"/>
      <family val="2"/>
      <charset val="222"/>
    </font>
    <font>
      <sz val="13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5"/>
      <name val="Angsana New"/>
      <family val="1"/>
      <charset val="222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642">
    <xf numFmtId="0" fontId="0" fillId="0" borderId="0"/>
    <xf numFmtId="191" fontId="2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8" fontId="7" fillId="0" borderId="0"/>
    <xf numFmtId="0" fontId="7" fillId="0" borderId="0"/>
    <xf numFmtId="3" fontId="65" fillId="0" borderId="0"/>
    <xf numFmtId="198" fontId="7" fillId="0" borderId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02" fontId="35" fillId="0" borderId="0" applyFont="0" applyFill="0" applyBorder="0" applyAlignment="0" applyProtection="0"/>
    <xf numFmtId="3" fontId="93" fillId="0" borderId="0"/>
    <xf numFmtId="223" fontId="84" fillId="0" borderId="0"/>
    <xf numFmtId="223" fontId="84" fillId="0" borderId="0"/>
    <xf numFmtId="198" fontId="66" fillId="0" borderId="0"/>
    <xf numFmtId="198" fontId="66" fillId="0" borderId="0"/>
    <xf numFmtId="198" fontId="65" fillId="0" borderId="0"/>
    <xf numFmtId="198" fontId="65" fillId="0" borderId="0"/>
    <xf numFmtId="198" fontId="7" fillId="0" borderId="0" applyNumberFormat="0" applyFill="0" applyBorder="0" applyAlignment="0" applyProtection="0"/>
    <xf numFmtId="198" fontId="7" fillId="0" borderId="0" applyNumberFormat="0" applyFill="0" applyBorder="0" applyAlignment="0" applyProtection="0"/>
    <xf numFmtId="198" fontId="65" fillId="0" borderId="0"/>
    <xf numFmtId="198" fontId="65" fillId="0" borderId="0"/>
    <xf numFmtId="223" fontId="84" fillId="0" borderId="0"/>
    <xf numFmtId="198" fontId="7" fillId="0" borderId="0" applyNumberFormat="0" applyFill="0" applyBorder="0" applyAlignment="0" applyProtection="0"/>
    <xf numFmtId="198" fontId="7" fillId="0" borderId="0" applyNumberFormat="0" applyFill="0" applyBorder="0" applyAlignment="0" applyProtection="0"/>
    <xf numFmtId="198" fontId="16" fillId="0" borderId="0"/>
    <xf numFmtId="232" fontId="65" fillId="0" borderId="0" applyFont="0" applyFill="0" applyBorder="0" applyAlignment="0" applyProtection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198" fontId="35" fillId="0" borderId="0"/>
    <xf numFmtId="223" fontId="84" fillId="0" borderId="0"/>
    <xf numFmtId="233" fontId="94" fillId="0" borderId="0" applyFont="0" applyFill="0" applyBorder="0" applyAlignment="0" applyProtection="0"/>
    <xf numFmtId="234" fontId="94" fillId="0" borderId="0" applyFont="0" applyFill="0" applyBorder="0" applyAlignment="0" applyProtection="0"/>
    <xf numFmtId="235" fontId="95" fillId="0" borderId="0" applyFont="0" applyFill="0" applyBorder="0" applyAlignment="0" applyProtection="0"/>
    <xf numFmtId="236" fontId="65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94" fillId="0" borderId="0"/>
    <xf numFmtId="0" fontId="7" fillId="0" borderId="0"/>
    <xf numFmtId="198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36" fillId="0" borderId="0"/>
    <xf numFmtId="0" fontId="15" fillId="0" borderId="0"/>
    <xf numFmtId="0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0" fontId="37" fillId="0" borderId="0">
      <alignment horizontal="center"/>
    </xf>
    <xf numFmtId="203" fontId="37" fillId="0" borderId="0">
      <alignment horizontal="center"/>
    </xf>
    <xf numFmtId="203" fontId="37" fillId="0" borderId="0">
      <alignment horizontal="center"/>
    </xf>
    <xf numFmtId="203" fontId="37" fillId="0" borderId="0">
      <alignment horizontal="center"/>
    </xf>
    <xf numFmtId="203" fontId="37" fillId="0" borderId="0">
      <alignment horizontal="center"/>
    </xf>
    <xf numFmtId="203" fontId="37" fillId="0" borderId="0">
      <alignment horizontal="center"/>
    </xf>
    <xf numFmtId="203" fontId="37" fillId="0" borderId="0">
      <alignment horizontal="center"/>
    </xf>
    <xf numFmtId="203" fontId="37" fillId="0" borderId="0">
      <alignment horizontal="center"/>
    </xf>
    <xf numFmtId="203" fontId="37" fillId="0" borderId="0">
      <alignment horizontal="center"/>
    </xf>
    <xf numFmtId="203" fontId="37" fillId="0" borderId="0">
      <alignment horizontal="center"/>
    </xf>
    <xf numFmtId="203" fontId="37" fillId="0" borderId="0">
      <alignment horizontal="center"/>
    </xf>
    <xf numFmtId="0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4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203" fontId="7" fillId="0" borderId="0">
      <alignment horizontal="right"/>
    </xf>
    <xf numFmtId="3" fontId="93" fillId="0" borderId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203" fontId="33" fillId="33" borderId="0" applyNumberFormat="0" applyBorder="0" applyAlignment="0" applyProtection="0"/>
    <xf numFmtId="203" fontId="33" fillId="33" borderId="0" applyNumberFormat="0" applyBorder="0" applyAlignment="0" applyProtection="0"/>
    <xf numFmtId="203" fontId="33" fillId="33" borderId="0" applyNumberFormat="0" applyBorder="0" applyAlignment="0" applyProtection="0"/>
    <xf numFmtId="203" fontId="33" fillId="33" borderId="0" applyNumberFormat="0" applyBorder="0" applyAlignment="0" applyProtection="0"/>
    <xf numFmtId="203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33" fillId="34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198" fontId="33" fillId="33" borderId="0" applyNumberFormat="0" applyBorder="0" applyAlignment="0" applyProtection="0"/>
    <xf numFmtId="0" fontId="33" fillId="33" borderId="0" applyNumberFormat="0" applyBorder="0" applyAlignment="0" applyProtection="0"/>
    <xf numFmtId="198" fontId="2" fillId="10" borderId="0" applyNumberFormat="0" applyBorder="0" applyAlignment="0" applyProtection="0"/>
    <xf numFmtId="0" fontId="33" fillId="33" borderId="0" applyNumberFormat="0" applyBorder="0" applyAlignment="0" applyProtection="0"/>
    <xf numFmtId="198" fontId="2" fillId="10" borderId="0" applyNumberFormat="0" applyBorder="0" applyAlignment="0" applyProtection="0"/>
    <xf numFmtId="0" fontId="33" fillId="33" borderId="0" applyNumberFormat="0" applyBorder="0" applyAlignment="0" applyProtection="0"/>
    <xf numFmtId="198" fontId="1" fillId="10" borderId="0" applyNumberFormat="0" applyBorder="0" applyAlignment="0" applyProtection="0"/>
    <xf numFmtId="203" fontId="33" fillId="33" borderId="0" applyNumberFormat="0" applyBorder="0" applyAlignment="0" applyProtection="0"/>
    <xf numFmtId="203" fontId="33" fillId="33" borderId="0" applyNumberFormat="0" applyBorder="0" applyAlignment="0" applyProtection="0"/>
    <xf numFmtId="203" fontId="33" fillId="33" borderId="0" applyNumberFormat="0" applyBorder="0" applyAlignment="0" applyProtection="0"/>
    <xf numFmtId="203" fontId="33" fillId="35" borderId="0" applyNumberFormat="0" applyBorder="0" applyAlignment="0" applyProtection="0"/>
    <xf numFmtId="203" fontId="33" fillId="35" borderId="0" applyNumberFormat="0" applyBorder="0" applyAlignment="0" applyProtection="0"/>
    <xf numFmtId="203" fontId="33" fillId="35" borderId="0" applyNumberFormat="0" applyBorder="0" applyAlignment="0" applyProtection="0"/>
    <xf numFmtId="203" fontId="33" fillId="35" borderId="0" applyNumberFormat="0" applyBorder="0" applyAlignment="0" applyProtection="0"/>
    <xf numFmtId="203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33" fillId="36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198" fontId="33" fillId="35" borderId="0" applyNumberFormat="0" applyBorder="0" applyAlignment="0" applyProtection="0"/>
    <xf numFmtId="0" fontId="33" fillId="35" borderId="0" applyNumberFormat="0" applyBorder="0" applyAlignment="0" applyProtection="0"/>
    <xf numFmtId="198" fontId="2" fillId="14" borderId="0" applyNumberFormat="0" applyBorder="0" applyAlignment="0" applyProtection="0"/>
    <xf numFmtId="0" fontId="33" fillId="35" borderId="0" applyNumberFormat="0" applyBorder="0" applyAlignment="0" applyProtection="0"/>
    <xf numFmtId="198" fontId="2" fillId="14" borderId="0" applyNumberFormat="0" applyBorder="0" applyAlignment="0" applyProtection="0"/>
    <xf numFmtId="0" fontId="33" fillId="35" borderId="0" applyNumberFormat="0" applyBorder="0" applyAlignment="0" applyProtection="0"/>
    <xf numFmtId="198" fontId="1" fillId="14" borderId="0" applyNumberFormat="0" applyBorder="0" applyAlignment="0" applyProtection="0"/>
    <xf numFmtId="203" fontId="33" fillId="35" borderId="0" applyNumberFormat="0" applyBorder="0" applyAlignment="0" applyProtection="0"/>
    <xf numFmtId="203" fontId="33" fillId="35" borderId="0" applyNumberFormat="0" applyBorder="0" applyAlignment="0" applyProtection="0"/>
    <xf numFmtId="203" fontId="33" fillId="35" borderId="0" applyNumberFormat="0" applyBorder="0" applyAlignment="0" applyProtection="0"/>
    <xf numFmtId="203" fontId="33" fillId="37" borderId="0" applyNumberFormat="0" applyBorder="0" applyAlignment="0" applyProtection="0"/>
    <xf numFmtId="203" fontId="33" fillId="37" borderId="0" applyNumberFormat="0" applyBorder="0" applyAlignment="0" applyProtection="0"/>
    <xf numFmtId="203" fontId="33" fillId="37" borderId="0" applyNumberFormat="0" applyBorder="0" applyAlignment="0" applyProtection="0"/>
    <xf numFmtId="203" fontId="33" fillId="37" borderId="0" applyNumberFormat="0" applyBorder="0" applyAlignment="0" applyProtection="0"/>
    <xf numFmtId="203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33" fillId="38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198" fontId="33" fillId="37" borderId="0" applyNumberFormat="0" applyBorder="0" applyAlignment="0" applyProtection="0"/>
    <xf numFmtId="0" fontId="33" fillId="37" borderId="0" applyNumberFormat="0" applyBorder="0" applyAlignment="0" applyProtection="0"/>
    <xf numFmtId="198" fontId="2" fillId="18" borderId="0" applyNumberFormat="0" applyBorder="0" applyAlignment="0" applyProtection="0"/>
    <xf numFmtId="0" fontId="33" fillId="37" borderId="0" applyNumberFormat="0" applyBorder="0" applyAlignment="0" applyProtection="0"/>
    <xf numFmtId="198" fontId="2" fillId="18" borderId="0" applyNumberFormat="0" applyBorder="0" applyAlignment="0" applyProtection="0"/>
    <xf numFmtId="0" fontId="33" fillId="37" borderId="0" applyNumberFormat="0" applyBorder="0" applyAlignment="0" applyProtection="0"/>
    <xf numFmtId="198" fontId="1" fillId="18" borderId="0" applyNumberFormat="0" applyBorder="0" applyAlignment="0" applyProtection="0"/>
    <xf numFmtId="203" fontId="33" fillId="37" borderId="0" applyNumberFormat="0" applyBorder="0" applyAlignment="0" applyProtection="0"/>
    <xf numFmtId="203" fontId="33" fillId="37" borderId="0" applyNumberFormat="0" applyBorder="0" applyAlignment="0" applyProtection="0"/>
    <xf numFmtId="203" fontId="33" fillId="37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33" fillId="34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198" fontId="33" fillId="39" borderId="0" applyNumberFormat="0" applyBorder="0" applyAlignment="0" applyProtection="0"/>
    <xf numFmtId="0" fontId="33" fillId="39" borderId="0" applyNumberFormat="0" applyBorder="0" applyAlignment="0" applyProtection="0"/>
    <xf numFmtId="198" fontId="2" fillId="22" borderId="0" applyNumberFormat="0" applyBorder="0" applyAlignment="0" applyProtection="0"/>
    <xf numFmtId="0" fontId="33" fillId="39" borderId="0" applyNumberFormat="0" applyBorder="0" applyAlignment="0" applyProtection="0"/>
    <xf numFmtId="198" fontId="2" fillId="22" borderId="0" applyNumberFormat="0" applyBorder="0" applyAlignment="0" applyProtection="0"/>
    <xf numFmtId="0" fontId="33" fillId="39" borderId="0" applyNumberFormat="0" applyBorder="0" applyAlignment="0" applyProtection="0"/>
    <xf numFmtId="198" fontId="1" fillId="22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40" borderId="0" applyNumberFormat="0" applyBorder="0" applyAlignment="0" applyProtection="0"/>
    <xf numFmtId="203" fontId="33" fillId="40" borderId="0" applyNumberFormat="0" applyBorder="0" applyAlignment="0" applyProtection="0"/>
    <xf numFmtId="203" fontId="33" fillId="40" borderId="0" applyNumberFormat="0" applyBorder="0" applyAlignment="0" applyProtection="0"/>
    <xf numFmtId="203" fontId="33" fillId="40" borderId="0" applyNumberFormat="0" applyBorder="0" applyAlignment="0" applyProtection="0"/>
    <xf numFmtId="203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6" borderId="0" applyNumberFormat="0" applyBorder="0" applyAlignment="0" applyProtection="0"/>
    <xf numFmtId="198" fontId="33" fillId="40" borderId="0" applyNumberFormat="0" applyBorder="0" applyAlignment="0" applyProtection="0"/>
    <xf numFmtId="0" fontId="33" fillId="40" borderId="0" applyNumberFormat="0" applyBorder="0" applyAlignment="0" applyProtection="0"/>
    <xf numFmtId="198" fontId="2" fillId="26" borderId="0" applyNumberFormat="0" applyBorder="0" applyAlignment="0" applyProtection="0"/>
    <xf numFmtId="0" fontId="33" fillId="40" borderId="0" applyNumberFormat="0" applyBorder="0" applyAlignment="0" applyProtection="0"/>
    <xf numFmtId="198" fontId="2" fillId="26" borderId="0" applyNumberFormat="0" applyBorder="0" applyAlignment="0" applyProtection="0"/>
    <xf numFmtId="0" fontId="33" fillId="40" borderId="0" applyNumberFormat="0" applyBorder="0" applyAlignment="0" applyProtection="0"/>
    <xf numFmtId="198" fontId="1" fillId="26" borderId="0" applyNumberFormat="0" applyBorder="0" applyAlignment="0" applyProtection="0"/>
    <xf numFmtId="203" fontId="33" fillId="40" borderId="0" applyNumberFormat="0" applyBorder="0" applyAlignment="0" applyProtection="0"/>
    <xf numFmtId="203" fontId="33" fillId="40" borderId="0" applyNumberFormat="0" applyBorder="0" applyAlignment="0" applyProtection="0"/>
    <xf numFmtId="203" fontId="33" fillId="40" borderId="0" applyNumberFormat="0" applyBorder="0" applyAlignment="0" applyProtection="0"/>
    <xf numFmtId="203" fontId="33" fillId="34" borderId="0" applyNumberFormat="0" applyBorder="0" applyAlignment="0" applyProtection="0"/>
    <xf numFmtId="203" fontId="33" fillId="34" borderId="0" applyNumberFormat="0" applyBorder="0" applyAlignment="0" applyProtection="0"/>
    <xf numFmtId="203" fontId="33" fillId="34" borderId="0" applyNumberFormat="0" applyBorder="0" applyAlignment="0" applyProtection="0"/>
    <xf numFmtId="203" fontId="33" fillId="34" borderId="0" applyNumberFormat="0" applyBorder="0" applyAlignment="0" applyProtection="0"/>
    <xf numFmtId="203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33" fillId="38" borderId="0" applyNumberFormat="0" applyBorder="0" applyAlignment="0" applyProtection="0"/>
    <xf numFmtId="0" fontId="33" fillId="34" borderId="0" applyNumberFormat="0" applyBorder="0" applyAlignment="0" applyProtection="0"/>
    <xf numFmtId="0" fontId="1" fillId="30" borderId="0" applyNumberFormat="0" applyBorder="0" applyAlignment="0" applyProtection="0"/>
    <xf numFmtId="198" fontId="33" fillId="34" borderId="0" applyNumberFormat="0" applyBorder="0" applyAlignment="0" applyProtection="0"/>
    <xf numFmtId="0" fontId="33" fillId="34" borderId="0" applyNumberFormat="0" applyBorder="0" applyAlignment="0" applyProtection="0"/>
    <xf numFmtId="198" fontId="2" fillId="30" borderId="0" applyNumberFormat="0" applyBorder="0" applyAlignment="0" applyProtection="0"/>
    <xf numFmtId="0" fontId="33" fillId="34" borderId="0" applyNumberFormat="0" applyBorder="0" applyAlignment="0" applyProtection="0"/>
    <xf numFmtId="198" fontId="2" fillId="30" borderId="0" applyNumberFormat="0" applyBorder="0" applyAlignment="0" applyProtection="0"/>
    <xf numFmtId="0" fontId="33" fillId="34" borderId="0" applyNumberFormat="0" applyBorder="0" applyAlignment="0" applyProtection="0"/>
    <xf numFmtId="198" fontId="1" fillId="30" borderId="0" applyNumberFormat="0" applyBorder="0" applyAlignment="0" applyProtection="0"/>
    <xf numFmtId="203" fontId="33" fillId="34" borderId="0" applyNumberFormat="0" applyBorder="0" applyAlignment="0" applyProtection="0"/>
    <xf numFmtId="203" fontId="33" fillId="34" borderId="0" applyNumberFormat="0" applyBorder="0" applyAlignment="0" applyProtection="0"/>
    <xf numFmtId="203" fontId="33" fillId="34" borderId="0" applyNumberFormat="0" applyBorder="0" applyAlignment="0" applyProtection="0"/>
    <xf numFmtId="205" fontId="38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198" fontId="33" fillId="41" borderId="0" applyNumberFormat="0" applyBorder="0" applyAlignment="0" applyProtection="0"/>
    <xf numFmtId="0" fontId="33" fillId="41" borderId="0" applyNumberFormat="0" applyBorder="0" applyAlignment="0" applyProtection="0"/>
    <xf numFmtId="198" fontId="2" fillId="11" borderId="0" applyNumberFormat="0" applyBorder="0" applyAlignment="0" applyProtection="0"/>
    <xf numFmtId="0" fontId="33" fillId="41" borderId="0" applyNumberFormat="0" applyBorder="0" applyAlignment="0" applyProtection="0"/>
    <xf numFmtId="198" fontId="2" fillId="11" borderId="0" applyNumberFormat="0" applyBorder="0" applyAlignment="0" applyProtection="0"/>
    <xf numFmtId="0" fontId="33" fillId="41" borderId="0" applyNumberFormat="0" applyBorder="0" applyAlignment="0" applyProtection="0"/>
    <xf numFmtId="198" fontId="1" fillId="11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36" borderId="0" applyNumberFormat="0" applyBorder="0" applyAlignment="0" applyProtection="0"/>
    <xf numFmtId="203" fontId="33" fillId="36" borderId="0" applyNumberFormat="0" applyBorder="0" applyAlignment="0" applyProtection="0"/>
    <xf numFmtId="203" fontId="33" fillId="36" borderId="0" applyNumberFormat="0" applyBorder="0" applyAlignment="0" applyProtection="0"/>
    <xf numFmtId="203" fontId="33" fillId="36" borderId="0" applyNumberFormat="0" applyBorder="0" applyAlignment="0" applyProtection="0"/>
    <xf numFmtId="203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5" borderId="0" applyNumberFormat="0" applyBorder="0" applyAlignment="0" applyProtection="0"/>
    <xf numFmtId="198" fontId="33" fillId="36" borderId="0" applyNumberFormat="0" applyBorder="0" applyAlignment="0" applyProtection="0"/>
    <xf numFmtId="0" fontId="33" fillId="36" borderId="0" applyNumberFormat="0" applyBorder="0" applyAlignment="0" applyProtection="0"/>
    <xf numFmtId="198" fontId="2" fillId="15" borderId="0" applyNumberFormat="0" applyBorder="0" applyAlignment="0" applyProtection="0"/>
    <xf numFmtId="0" fontId="33" fillId="36" borderId="0" applyNumberFormat="0" applyBorder="0" applyAlignment="0" applyProtection="0"/>
    <xf numFmtId="198" fontId="2" fillId="15" borderId="0" applyNumberFormat="0" applyBorder="0" applyAlignment="0" applyProtection="0"/>
    <xf numFmtId="0" fontId="33" fillId="36" borderId="0" applyNumberFormat="0" applyBorder="0" applyAlignment="0" applyProtection="0"/>
    <xf numFmtId="198" fontId="1" fillId="15" borderId="0" applyNumberFormat="0" applyBorder="0" applyAlignment="0" applyProtection="0"/>
    <xf numFmtId="203" fontId="33" fillId="36" borderId="0" applyNumberFormat="0" applyBorder="0" applyAlignment="0" applyProtection="0"/>
    <xf numFmtId="203" fontId="33" fillId="36" borderId="0" applyNumberFormat="0" applyBorder="0" applyAlignment="0" applyProtection="0"/>
    <xf numFmtId="203" fontId="33" fillId="36" borderId="0" applyNumberFormat="0" applyBorder="0" applyAlignment="0" applyProtection="0"/>
    <xf numFmtId="203" fontId="33" fillId="43" borderId="0" applyNumberFormat="0" applyBorder="0" applyAlignment="0" applyProtection="0"/>
    <xf numFmtId="203" fontId="33" fillId="43" borderId="0" applyNumberFormat="0" applyBorder="0" applyAlignment="0" applyProtection="0"/>
    <xf numFmtId="203" fontId="33" fillId="43" borderId="0" applyNumberFormat="0" applyBorder="0" applyAlignment="0" applyProtection="0"/>
    <xf numFmtId="203" fontId="33" fillId="43" borderId="0" applyNumberFormat="0" applyBorder="0" applyAlignment="0" applyProtection="0"/>
    <xf numFmtId="203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33" fillId="44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198" fontId="33" fillId="43" borderId="0" applyNumberFormat="0" applyBorder="0" applyAlignment="0" applyProtection="0"/>
    <xf numFmtId="0" fontId="33" fillId="43" borderId="0" applyNumberFormat="0" applyBorder="0" applyAlignment="0" applyProtection="0"/>
    <xf numFmtId="198" fontId="2" fillId="19" borderId="0" applyNumberFormat="0" applyBorder="0" applyAlignment="0" applyProtection="0"/>
    <xf numFmtId="0" fontId="33" fillId="43" borderId="0" applyNumberFormat="0" applyBorder="0" applyAlignment="0" applyProtection="0"/>
    <xf numFmtId="198" fontId="2" fillId="19" borderId="0" applyNumberFormat="0" applyBorder="0" applyAlignment="0" applyProtection="0"/>
    <xf numFmtId="0" fontId="33" fillId="43" borderId="0" applyNumberFormat="0" applyBorder="0" applyAlignment="0" applyProtection="0"/>
    <xf numFmtId="198" fontId="1" fillId="19" borderId="0" applyNumberFormat="0" applyBorder="0" applyAlignment="0" applyProtection="0"/>
    <xf numFmtId="203" fontId="33" fillId="43" borderId="0" applyNumberFormat="0" applyBorder="0" applyAlignment="0" applyProtection="0"/>
    <xf numFmtId="203" fontId="33" fillId="43" borderId="0" applyNumberFormat="0" applyBorder="0" applyAlignment="0" applyProtection="0"/>
    <xf numFmtId="203" fontId="33" fillId="43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1" fillId="23" borderId="0" applyNumberFormat="0" applyBorder="0" applyAlignment="0" applyProtection="0"/>
    <xf numFmtId="198" fontId="33" fillId="39" borderId="0" applyNumberFormat="0" applyBorder="0" applyAlignment="0" applyProtection="0"/>
    <xf numFmtId="0" fontId="33" fillId="39" borderId="0" applyNumberFormat="0" applyBorder="0" applyAlignment="0" applyProtection="0"/>
    <xf numFmtId="198" fontId="2" fillId="23" borderId="0" applyNumberFormat="0" applyBorder="0" applyAlignment="0" applyProtection="0"/>
    <xf numFmtId="0" fontId="33" fillId="39" borderId="0" applyNumberFormat="0" applyBorder="0" applyAlignment="0" applyProtection="0"/>
    <xf numFmtId="198" fontId="2" fillId="23" borderId="0" applyNumberFormat="0" applyBorder="0" applyAlignment="0" applyProtection="0"/>
    <xf numFmtId="0" fontId="33" fillId="39" borderId="0" applyNumberFormat="0" applyBorder="0" applyAlignment="0" applyProtection="0"/>
    <xf numFmtId="198" fontId="1" fillId="23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39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198" fontId="33" fillId="41" borderId="0" applyNumberFormat="0" applyBorder="0" applyAlignment="0" applyProtection="0"/>
    <xf numFmtId="0" fontId="33" fillId="41" borderId="0" applyNumberFormat="0" applyBorder="0" applyAlignment="0" applyProtection="0"/>
    <xf numFmtId="198" fontId="2" fillId="27" borderId="0" applyNumberFormat="0" applyBorder="0" applyAlignment="0" applyProtection="0"/>
    <xf numFmtId="0" fontId="33" fillId="41" borderId="0" applyNumberFormat="0" applyBorder="0" applyAlignment="0" applyProtection="0"/>
    <xf numFmtId="198" fontId="2" fillId="27" borderId="0" applyNumberFormat="0" applyBorder="0" applyAlignment="0" applyProtection="0"/>
    <xf numFmtId="0" fontId="33" fillId="41" borderId="0" applyNumberFormat="0" applyBorder="0" applyAlignment="0" applyProtection="0"/>
    <xf numFmtId="198" fontId="1" fillId="27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41" borderId="0" applyNumberFormat="0" applyBorder="0" applyAlignment="0" applyProtection="0"/>
    <xf numFmtId="203" fontId="33" fillId="45" borderId="0" applyNumberFormat="0" applyBorder="0" applyAlignment="0" applyProtection="0"/>
    <xf numFmtId="203" fontId="33" fillId="45" borderId="0" applyNumberFormat="0" applyBorder="0" applyAlignment="0" applyProtection="0"/>
    <xf numFmtId="203" fontId="33" fillId="45" borderId="0" applyNumberFormat="0" applyBorder="0" applyAlignment="0" applyProtection="0"/>
    <xf numFmtId="203" fontId="33" fillId="45" borderId="0" applyNumberFormat="0" applyBorder="0" applyAlignment="0" applyProtection="0"/>
    <xf numFmtId="203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198" fontId="33" fillId="45" borderId="0" applyNumberFormat="0" applyBorder="0" applyAlignment="0" applyProtection="0"/>
    <xf numFmtId="0" fontId="33" fillId="45" borderId="0" applyNumberFormat="0" applyBorder="0" applyAlignment="0" applyProtection="0"/>
    <xf numFmtId="198" fontId="2" fillId="31" borderId="0" applyNumberFormat="0" applyBorder="0" applyAlignment="0" applyProtection="0"/>
    <xf numFmtId="0" fontId="33" fillId="45" borderId="0" applyNumberFormat="0" applyBorder="0" applyAlignment="0" applyProtection="0"/>
    <xf numFmtId="198" fontId="2" fillId="31" borderId="0" applyNumberFormat="0" applyBorder="0" applyAlignment="0" applyProtection="0"/>
    <xf numFmtId="0" fontId="33" fillId="45" borderId="0" applyNumberFormat="0" applyBorder="0" applyAlignment="0" applyProtection="0"/>
    <xf numFmtId="198" fontId="1" fillId="31" borderId="0" applyNumberFormat="0" applyBorder="0" applyAlignment="0" applyProtection="0"/>
    <xf numFmtId="203" fontId="33" fillId="45" borderId="0" applyNumberFormat="0" applyBorder="0" applyAlignment="0" applyProtection="0"/>
    <xf numFmtId="203" fontId="33" fillId="45" borderId="0" applyNumberFormat="0" applyBorder="0" applyAlignment="0" applyProtection="0"/>
    <xf numFmtId="203" fontId="33" fillId="45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198" fontId="39" fillId="47" borderId="0" applyNumberFormat="0" applyBorder="0" applyAlignment="0" applyProtection="0"/>
    <xf numFmtId="0" fontId="39" fillId="46" borderId="0" applyNumberFormat="0" applyBorder="0" applyAlignment="0" applyProtection="0"/>
    <xf numFmtId="198" fontId="39" fillId="46" borderId="0" applyNumberFormat="0" applyBorder="0" applyAlignment="0" applyProtection="0"/>
    <xf numFmtId="0" fontId="39" fillId="46" borderId="0" applyNumberFormat="0" applyBorder="0" applyAlignment="0" applyProtection="0"/>
    <xf numFmtId="198" fontId="127" fillId="12" borderId="0" applyNumberFormat="0" applyBorder="0" applyAlignment="0" applyProtection="0"/>
    <xf numFmtId="0" fontId="39" fillId="46" borderId="0" applyNumberFormat="0" applyBorder="0" applyAlignment="0" applyProtection="0"/>
    <xf numFmtId="198" fontId="127" fillId="12" borderId="0" applyNumberFormat="0" applyBorder="0" applyAlignment="0" applyProtection="0"/>
    <xf numFmtId="0" fontId="39" fillId="46" borderId="0" applyNumberFormat="0" applyBorder="0" applyAlignment="0" applyProtection="0"/>
    <xf numFmtId="198" fontId="31" fillId="12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36" borderId="0" applyNumberFormat="0" applyBorder="0" applyAlignment="0" applyProtection="0"/>
    <xf numFmtId="203" fontId="39" fillId="36" borderId="0" applyNumberFormat="0" applyBorder="0" applyAlignment="0" applyProtection="0"/>
    <xf numFmtId="203" fontId="39" fillId="36" borderId="0" applyNumberFormat="0" applyBorder="0" applyAlignment="0" applyProtection="0"/>
    <xf numFmtId="203" fontId="39" fillId="36" borderId="0" applyNumberFormat="0" applyBorder="0" applyAlignment="0" applyProtection="0"/>
    <xf numFmtId="203" fontId="39" fillId="36" borderId="0" applyNumberFormat="0" applyBorder="0" applyAlignment="0" applyProtection="0"/>
    <xf numFmtId="0" fontId="39" fillId="36" borderId="0" applyNumberFormat="0" applyBorder="0" applyAlignment="0" applyProtection="0"/>
    <xf numFmtId="198" fontId="39" fillId="36" borderId="0" applyNumberFormat="0" applyBorder="0" applyAlignment="0" applyProtection="0"/>
    <xf numFmtId="0" fontId="39" fillId="36" borderId="0" applyNumberFormat="0" applyBorder="0" applyAlignment="0" applyProtection="0"/>
    <xf numFmtId="198" fontId="39" fillId="36" borderId="0" applyNumberFormat="0" applyBorder="0" applyAlignment="0" applyProtection="0"/>
    <xf numFmtId="0" fontId="39" fillId="36" borderId="0" applyNumberFormat="0" applyBorder="0" applyAlignment="0" applyProtection="0"/>
    <xf numFmtId="198" fontId="127" fillId="16" borderId="0" applyNumberFormat="0" applyBorder="0" applyAlignment="0" applyProtection="0"/>
    <xf numFmtId="0" fontId="39" fillId="36" borderId="0" applyNumberFormat="0" applyBorder="0" applyAlignment="0" applyProtection="0"/>
    <xf numFmtId="198" fontId="127" fillId="16" borderId="0" applyNumberFormat="0" applyBorder="0" applyAlignment="0" applyProtection="0"/>
    <xf numFmtId="0" fontId="39" fillId="36" borderId="0" applyNumberFormat="0" applyBorder="0" applyAlignment="0" applyProtection="0"/>
    <xf numFmtId="198" fontId="31" fillId="16" borderId="0" applyNumberFormat="0" applyBorder="0" applyAlignment="0" applyProtection="0"/>
    <xf numFmtId="203" fontId="39" fillId="36" borderId="0" applyNumberFormat="0" applyBorder="0" applyAlignment="0" applyProtection="0"/>
    <xf numFmtId="203" fontId="39" fillId="36" borderId="0" applyNumberFormat="0" applyBorder="0" applyAlignment="0" applyProtection="0"/>
    <xf numFmtId="203" fontId="39" fillId="36" borderId="0" applyNumberFormat="0" applyBorder="0" applyAlignment="0" applyProtection="0"/>
    <xf numFmtId="203" fontId="39" fillId="43" borderId="0" applyNumberFormat="0" applyBorder="0" applyAlignment="0" applyProtection="0"/>
    <xf numFmtId="203" fontId="39" fillId="43" borderId="0" applyNumberFormat="0" applyBorder="0" applyAlignment="0" applyProtection="0"/>
    <xf numFmtId="203" fontId="39" fillId="43" borderId="0" applyNumberFormat="0" applyBorder="0" applyAlignment="0" applyProtection="0"/>
    <xf numFmtId="203" fontId="39" fillId="43" borderId="0" applyNumberFormat="0" applyBorder="0" applyAlignment="0" applyProtection="0"/>
    <xf numFmtId="203" fontId="39" fillId="43" borderId="0" applyNumberFormat="0" applyBorder="0" applyAlignment="0" applyProtection="0"/>
    <xf numFmtId="0" fontId="39" fillId="43" borderId="0" applyNumberFormat="0" applyBorder="0" applyAlignment="0" applyProtection="0"/>
    <xf numFmtId="198" fontId="39" fillId="44" borderId="0" applyNumberFormat="0" applyBorder="0" applyAlignment="0" applyProtection="0"/>
    <xf numFmtId="0" fontId="39" fillId="43" borderId="0" applyNumberFormat="0" applyBorder="0" applyAlignment="0" applyProtection="0"/>
    <xf numFmtId="198" fontId="39" fillId="43" borderId="0" applyNumberFormat="0" applyBorder="0" applyAlignment="0" applyProtection="0"/>
    <xf numFmtId="0" fontId="39" fillId="43" borderId="0" applyNumberFormat="0" applyBorder="0" applyAlignment="0" applyProtection="0"/>
    <xf numFmtId="198" fontId="127" fillId="20" borderId="0" applyNumberFormat="0" applyBorder="0" applyAlignment="0" applyProtection="0"/>
    <xf numFmtId="0" fontId="39" fillId="43" borderId="0" applyNumberFormat="0" applyBorder="0" applyAlignment="0" applyProtection="0"/>
    <xf numFmtId="198" fontId="127" fillId="20" borderId="0" applyNumberFormat="0" applyBorder="0" applyAlignment="0" applyProtection="0"/>
    <xf numFmtId="0" fontId="39" fillId="43" borderId="0" applyNumberFormat="0" applyBorder="0" applyAlignment="0" applyProtection="0"/>
    <xf numFmtId="198" fontId="31" fillId="20" borderId="0" applyNumberFormat="0" applyBorder="0" applyAlignment="0" applyProtection="0"/>
    <xf numFmtId="203" fontId="39" fillId="43" borderId="0" applyNumberFormat="0" applyBorder="0" applyAlignment="0" applyProtection="0"/>
    <xf numFmtId="203" fontId="39" fillId="43" borderId="0" applyNumberFormat="0" applyBorder="0" applyAlignment="0" applyProtection="0"/>
    <xf numFmtId="203" fontId="39" fillId="43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0" fontId="39" fillId="48" borderId="0" applyNumberFormat="0" applyBorder="0" applyAlignment="0" applyProtection="0"/>
    <xf numFmtId="198" fontId="39" fillId="42" borderId="0" applyNumberFormat="0" applyBorder="0" applyAlignment="0" applyProtection="0"/>
    <xf numFmtId="0" fontId="39" fillId="48" borderId="0" applyNumberFormat="0" applyBorder="0" applyAlignment="0" applyProtection="0"/>
    <xf numFmtId="198" fontId="39" fillId="48" borderId="0" applyNumberFormat="0" applyBorder="0" applyAlignment="0" applyProtection="0"/>
    <xf numFmtId="0" fontId="39" fillId="48" borderId="0" applyNumberFormat="0" applyBorder="0" applyAlignment="0" applyProtection="0"/>
    <xf numFmtId="198" fontId="127" fillId="24" borderId="0" applyNumberFormat="0" applyBorder="0" applyAlignment="0" applyProtection="0"/>
    <xf numFmtId="0" fontId="39" fillId="48" borderId="0" applyNumberFormat="0" applyBorder="0" applyAlignment="0" applyProtection="0"/>
    <xf numFmtId="198" fontId="127" fillId="24" borderId="0" applyNumberFormat="0" applyBorder="0" applyAlignment="0" applyProtection="0"/>
    <xf numFmtId="0" fontId="39" fillId="48" borderId="0" applyNumberFormat="0" applyBorder="0" applyAlignment="0" applyProtection="0"/>
    <xf numFmtId="198" fontId="31" fillId="24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0" fontId="39" fillId="47" borderId="0" applyNumberFormat="0" applyBorder="0" applyAlignment="0" applyProtection="0"/>
    <xf numFmtId="198" fontId="39" fillId="47" borderId="0" applyNumberFormat="0" applyBorder="0" applyAlignment="0" applyProtection="0"/>
    <xf numFmtId="0" fontId="39" fillId="47" borderId="0" applyNumberFormat="0" applyBorder="0" applyAlignment="0" applyProtection="0"/>
    <xf numFmtId="198" fontId="39" fillId="47" borderId="0" applyNumberFormat="0" applyBorder="0" applyAlignment="0" applyProtection="0"/>
    <xf numFmtId="0" fontId="39" fillId="47" borderId="0" applyNumberFormat="0" applyBorder="0" applyAlignment="0" applyProtection="0"/>
    <xf numFmtId="198" fontId="127" fillId="28" borderId="0" applyNumberFormat="0" applyBorder="0" applyAlignment="0" applyProtection="0"/>
    <xf numFmtId="0" fontId="39" fillId="47" borderId="0" applyNumberFormat="0" applyBorder="0" applyAlignment="0" applyProtection="0"/>
    <xf numFmtId="198" fontId="127" fillId="28" borderId="0" applyNumberFormat="0" applyBorder="0" applyAlignment="0" applyProtection="0"/>
    <xf numFmtId="0" fontId="39" fillId="47" borderId="0" applyNumberFormat="0" applyBorder="0" applyAlignment="0" applyProtection="0"/>
    <xf numFmtId="198" fontId="31" fillId="28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0" fontId="39" fillId="49" borderId="0" applyNumberFormat="0" applyBorder="0" applyAlignment="0" applyProtection="0"/>
    <xf numFmtId="198" fontId="39" fillId="36" borderId="0" applyNumberFormat="0" applyBorder="0" applyAlignment="0" applyProtection="0"/>
    <xf numFmtId="0" fontId="39" fillId="49" borderId="0" applyNumberFormat="0" applyBorder="0" applyAlignment="0" applyProtection="0"/>
    <xf numFmtId="198" fontId="39" fillId="49" borderId="0" applyNumberFormat="0" applyBorder="0" applyAlignment="0" applyProtection="0"/>
    <xf numFmtId="0" fontId="39" fillId="49" borderId="0" applyNumberFormat="0" applyBorder="0" applyAlignment="0" applyProtection="0"/>
    <xf numFmtId="198" fontId="127" fillId="32" borderId="0" applyNumberFormat="0" applyBorder="0" applyAlignment="0" applyProtection="0"/>
    <xf numFmtId="0" fontId="39" fillId="49" borderId="0" applyNumberFormat="0" applyBorder="0" applyAlignment="0" applyProtection="0"/>
    <xf numFmtId="198" fontId="127" fillId="32" borderId="0" applyNumberFormat="0" applyBorder="0" applyAlignment="0" applyProtection="0"/>
    <xf numFmtId="0" fontId="39" fillId="49" borderId="0" applyNumberFormat="0" applyBorder="0" applyAlignment="0" applyProtection="0"/>
    <xf numFmtId="198" fontId="31" fillId="32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9" fontId="38" fillId="0" borderId="0"/>
    <xf numFmtId="9" fontId="3" fillId="0" borderId="0"/>
    <xf numFmtId="205" fontId="38" fillId="0" borderId="0" applyFont="0" applyFill="0" applyBorder="0" applyAlignment="0" applyProtection="0"/>
    <xf numFmtId="198" fontId="96" fillId="51" borderId="0" applyNumberFormat="0" applyBorder="0" applyAlignment="0" applyProtection="0"/>
    <xf numFmtId="198" fontId="96" fillId="51" borderId="0" applyNumberFormat="0" applyBorder="0" applyAlignment="0" applyProtection="0"/>
    <xf numFmtId="198" fontId="97" fillId="52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0" fontId="39" fillId="50" borderId="0" applyNumberFormat="0" applyBorder="0" applyAlignment="0" applyProtection="0"/>
    <xf numFmtId="198" fontId="39" fillId="47" borderId="0" applyNumberFormat="0" applyBorder="0" applyAlignment="0" applyProtection="0"/>
    <xf numFmtId="0" fontId="39" fillId="50" borderId="0" applyNumberFormat="0" applyBorder="0" applyAlignment="0" applyProtection="0"/>
    <xf numFmtId="198" fontId="39" fillId="50" borderId="0" applyNumberFormat="0" applyBorder="0" applyAlignment="0" applyProtection="0"/>
    <xf numFmtId="0" fontId="39" fillId="50" borderId="0" applyNumberFormat="0" applyBorder="0" applyAlignment="0" applyProtection="0"/>
    <xf numFmtId="198" fontId="127" fillId="9" borderId="0" applyNumberFormat="0" applyBorder="0" applyAlignment="0" applyProtection="0"/>
    <xf numFmtId="0" fontId="39" fillId="50" borderId="0" applyNumberFormat="0" applyBorder="0" applyAlignment="0" applyProtection="0"/>
    <xf numFmtId="198" fontId="127" fillId="9" borderId="0" applyNumberFormat="0" applyBorder="0" applyAlignment="0" applyProtection="0"/>
    <xf numFmtId="0" fontId="39" fillId="50" borderId="0" applyNumberFormat="0" applyBorder="0" applyAlignment="0" applyProtection="0"/>
    <xf numFmtId="198" fontId="31" fillId="9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198" fontId="96" fillId="54" borderId="0" applyNumberFormat="0" applyBorder="0" applyAlignment="0" applyProtection="0"/>
    <xf numFmtId="198" fontId="96" fillId="55" borderId="0" applyNumberFormat="0" applyBorder="0" applyAlignment="0" applyProtection="0"/>
    <xf numFmtId="198" fontId="97" fillId="56" borderId="0" applyNumberFormat="0" applyBorder="0" applyAlignment="0" applyProtection="0"/>
    <xf numFmtId="203" fontId="39" fillId="53" borderId="0" applyNumberFormat="0" applyBorder="0" applyAlignment="0" applyProtection="0"/>
    <xf numFmtId="203" fontId="39" fillId="53" borderId="0" applyNumberFormat="0" applyBorder="0" applyAlignment="0" applyProtection="0"/>
    <xf numFmtId="203" fontId="39" fillId="53" borderId="0" applyNumberFormat="0" applyBorder="0" applyAlignment="0" applyProtection="0"/>
    <xf numFmtId="203" fontId="39" fillId="53" borderId="0" applyNumberFormat="0" applyBorder="0" applyAlignment="0" applyProtection="0"/>
    <xf numFmtId="203" fontId="39" fillId="53" borderId="0" applyNumberFormat="0" applyBorder="0" applyAlignment="0" applyProtection="0"/>
    <xf numFmtId="0" fontId="39" fillId="53" borderId="0" applyNumberFormat="0" applyBorder="0" applyAlignment="0" applyProtection="0"/>
    <xf numFmtId="198" fontId="39" fillId="53" borderId="0" applyNumberFormat="0" applyBorder="0" applyAlignment="0" applyProtection="0"/>
    <xf numFmtId="0" fontId="39" fillId="53" borderId="0" applyNumberFormat="0" applyBorder="0" applyAlignment="0" applyProtection="0"/>
    <xf numFmtId="198" fontId="39" fillId="53" borderId="0" applyNumberFormat="0" applyBorder="0" applyAlignment="0" applyProtection="0"/>
    <xf numFmtId="0" fontId="39" fillId="53" borderId="0" applyNumberFormat="0" applyBorder="0" applyAlignment="0" applyProtection="0"/>
    <xf numFmtId="198" fontId="127" fillId="13" borderId="0" applyNumberFormat="0" applyBorder="0" applyAlignment="0" applyProtection="0"/>
    <xf numFmtId="0" fontId="39" fillId="53" borderId="0" applyNumberFormat="0" applyBorder="0" applyAlignment="0" applyProtection="0"/>
    <xf numFmtId="198" fontId="127" fillId="13" borderId="0" applyNumberFormat="0" applyBorder="0" applyAlignment="0" applyProtection="0"/>
    <xf numFmtId="0" fontId="39" fillId="53" borderId="0" applyNumberFormat="0" applyBorder="0" applyAlignment="0" applyProtection="0"/>
    <xf numFmtId="198" fontId="31" fillId="13" borderId="0" applyNumberFormat="0" applyBorder="0" applyAlignment="0" applyProtection="0"/>
    <xf numFmtId="203" fontId="39" fillId="53" borderId="0" applyNumberFormat="0" applyBorder="0" applyAlignment="0" applyProtection="0"/>
    <xf numFmtId="203" fontId="39" fillId="53" borderId="0" applyNumberFormat="0" applyBorder="0" applyAlignment="0" applyProtection="0"/>
    <xf numFmtId="203" fontId="39" fillId="53" borderId="0" applyNumberFormat="0" applyBorder="0" applyAlignment="0" applyProtection="0"/>
    <xf numFmtId="198" fontId="96" fillId="54" borderId="0" applyNumberFormat="0" applyBorder="0" applyAlignment="0" applyProtection="0"/>
    <xf numFmtId="198" fontId="96" fillId="58" borderId="0" applyNumberFormat="0" applyBorder="0" applyAlignment="0" applyProtection="0"/>
    <xf numFmtId="198" fontId="97" fillId="55" borderId="0" applyNumberFormat="0" applyBorder="0" applyAlignment="0" applyProtection="0"/>
    <xf numFmtId="203" fontId="39" fillId="57" borderId="0" applyNumberFormat="0" applyBorder="0" applyAlignment="0" applyProtection="0"/>
    <xf numFmtId="203" fontId="39" fillId="57" borderId="0" applyNumberFormat="0" applyBorder="0" applyAlignment="0" applyProtection="0"/>
    <xf numFmtId="203" fontId="39" fillId="57" borderId="0" applyNumberFormat="0" applyBorder="0" applyAlignment="0" applyProtection="0"/>
    <xf numFmtId="203" fontId="39" fillId="57" borderId="0" applyNumberFormat="0" applyBorder="0" applyAlignment="0" applyProtection="0"/>
    <xf numFmtId="203" fontId="39" fillId="57" borderId="0" applyNumberFormat="0" applyBorder="0" applyAlignment="0" applyProtection="0"/>
    <xf numFmtId="0" fontId="39" fillId="57" borderId="0" applyNumberFormat="0" applyBorder="0" applyAlignment="0" applyProtection="0"/>
    <xf numFmtId="198" fontId="39" fillId="57" borderId="0" applyNumberFormat="0" applyBorder="0" applyAlignment="0" applyProtection="0"/>
    <xf numFmtId="0" fontId="39" fillId="57" borderId="0" applyNumberFormat="0" applyBorder="0" applyAlignment="0" applyProtection="0"/>
    <xf numFmtId="198" fontId="39" fillId="57" borderId="0" applyNumberFormat="0" applyBorder="0" applyAlignment="0" applyProtection="0"/>
    <xf numFmtId="0" fontId="39" fillId="57" borderId="0" applyNumberFormat="0" applyBorder="0" applyAlignment="0" applyProtection="0"/>
    <xf numFmtId="198" fontId="127" fillId="17" borderId="0" applyNumberFormat="0" applyBorder="0" applyAlignment="0" applyProtection="0"/>
    <xf numFmtId="0" fontId="39" fillId="57" borderId="0" applyNumberFormat="0" applyBorder="0" applyAlignment="0" applyProtection="0"/>
    <xf numFmtId="198" fontId="127" fillId="17" borderId="0" applyNumberFormat="0" applyBorder="0" applyAlignment="0" applyProtection="0"/>
    <xf numFmtId="0" fontId="39" fillId="57" borderId="0" applyNumberFormat="0" applyBorder="0" applyAlignment="0" applyProtection="0"/>
    <xf numFmtId="198" fontId="31" fillId="17" borderId="0" applyNumberFormat="0" applyBorder="0" applyAlignment="0" applyProtection="0"/>
    <xf numFmtId="203" fontId="39" fillId="57" borderId="0" applyNumberFormat="0" applyBorder="0" applyAlignment="0" applyProtection="0"/>
    <xf numFmtId="203" fontId="39" fillId="57" borderId="0" applyNumberFormat="0" applyBorder="0" applyAlignment="0" applyProtection="0"/>
    <xf numFmtId="203" fontId="39" fillId="57" borderId="0" applyNumberFormat="0" applyBorder="0" applyAlignment="0" applyProtection="0"/>
    <xf numFmtId="198" fontId="96" fillId="51" borderId="0" applyNumberFormat="0" applyBorder="0" applyAlignment="0" applyProtection="0"/>
    <xf numFmtId="198" fontId="96" fillId="55" borderId="0" applyNumberFormat="0" applyBorder="0" applyAlignment="0" applyProtection="0"/>
    <xf numFmtId="198" fontId="97" fillId="55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0" fontId="39" fillId="48" borderId="0" applyNumberFormat="0" applyBorder="0" applyAlignment="0" applyProtection="0"/>
    <xf numFmtId="198" fontId="39" fillId="59" borderId="0" applyNumberFormat="0" applyBorder="0" applyAlignment="0" applyProtection="0"/>
    <xf numFmtId="0" fontId="39" fillId="48" borderId="0" applyNumberFormat="0" applyBorder="0" applyAlignment="0" applyProtection="0"/>
    <xf numFmtId="198" fontId="39" fillId="48" borderId="0" applyNumberFormat="0" applyBorder="0" applyAlignment="0" applyProtection="0"/>
    <xf numFmtId="0" fontId="39" fillId="48" borderId="0" applyNumberFormat="0" applyBorder="0" applyAlignment="0" applyProtection="0"/>
    <xf numFmtId="198" fontId="127" fillId="21" borderId="0" applyNumberFormat="0" applyBorder="0" applyAlignment="0" applyProtection="0"/>
    <xf numFmtId="0" fontId="39" fillId="48" borderId="0" applyNumberFormat="0" applyBorder="0" applyAlignment="0" applyProtection="0"/>
    <xf numFmtId="198" fontId="127" fillId="21" borderId="0" applyNumberFormat="0" applyBorder="0" applyAlignment="0" applyProtection="0"/>
    <xf numFmtId="0" fontId="39" fillId="48" borderId="0" applyNumberFormat="0" applyBorder="0" applyAlignment="0" applyProtection="0"/>
    <xf numFmtId="198" fontId="31" fillId="21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198" fontId="96" fillId="60" borderId="0" applyNumberFormat="0" applyBorder="0" applyAlignment="0" applyProtection="0"/>
    <xf numFmtId="198" fontId="96" fillId="51" borderId="0" applyNumberFormat="0" applyBorder="0" applyAlignment="0" applyProtection="0"/>
    <xf numFmtId="198" fontId="97" fillId="52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0" fontId="39" fillId="47" borderId="0" applyNumberFormat="0" applyBorder="0" applyAlignment="0" applyProtection="0"/>
    <xf numFmtId="198" fontId="39" fillId="47" borderId="0" applyNumberFormat="0" applyBorder="0" applyAlignment="0" applyProtection="0"/>
    <xf numFmtId="0" fontId="39" fillId="47" borderId="0" applyNumberFormat="0" applyBorder="0" applyAlignment="0" applyProtection="0"/>
    <xf numFmtId="198" fontId="39" fillId="47" borderId="0" applyNumberFormat="0" applyBorder="0" applyAlignment="0" applyProtection="0"/>
    <xf numFmtId="0" fontId="39" fillId="47" borderId="0" applyNumberFormat="0" applyBorder="0" applyAlignment="0" applyProtection="0"/>
    <xf numFmtId="198" fontId="127" fillId="25" borderId="0" applyNumberFormat="0" applyBorder="0" applyAlignment="0" applyProtection="0"/>
    <xf numFmtId="0" fontId="39" fillId="47" borderId="0" applyNumberFormat="0" applyBorder="0" applyAlignment="0" applyProtection="0"/>
    <xf numFmtId="198" fontId="127" fillId="25" borderId="0" applyNumberFormat="0" applyBorder="0" applyAlignment="0" applyProtection="0"/>
    <xf numFmtId="0" fontId="39" fillId="47" borderId="0" applyNumberFormat="0" applyBorder="0" applyAlignment="0" applyProtection="0"/>
    <xf numFmtId="198" fontId="31" fillId="25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198" fontId="96" fillId="54" borderId="0" applyNumberFormat="0" applyBorder="0" applyAlignment="0" applyProtection="0"/>
    <xf numFmtId="198" fontId="96" fillId="62" borderId="0" applyNumberFormat="0" applyBorder="0" applyAlignment="0" applyProtection="0"/>
    <xf numFmtId="198" fontId="97" fillId="62" borderId="0" applyNumberFormat="0" applyBorder="0" applyAlignment="0" applyProtection="0"/>
    <xf numFmtId="203" fontId="39" fillId="61" borderId="0" applyNumberFormat="0" applyBorder="0" applyAlignment="0" applyProtection="0"/>
    <xf numFmtId="203" fontId="39" fillId="61" borderId="0" applyNumberFormat="0" applyBorder="0" applyAlignment="0" applyProtection="0"/>
    <xf numFmtId="203" fontId="39" fillId="61" borderId="0" applyNumberFormat="0" applyBorder="0" applyAlignment="0" applyProtection="0"/>
    <xf numFmtId="203" fontId="39" fillId="61" borderId="0" applyNumberFormat="0" applyBorder="0" applyAlignment="0" applyProtection="0"/>
    <xf numFmtId="203" fontId="39" fillId="61" borderId="0" applyNumberFormat="0" applyBorder="0" applyAlignment="0" applyProtection="0"/>
    <xf numFmtId="0" fontId="39" fillId="61" borderId="0" applyNumberFormat="0" applyBorder="0" applyAlignment="0" applyProtection="0"/>
    <xf numFmtId="198" fontId="39" fillId="61" borderId="0" applyNumberFormat="0" applyBorder="0" applyAlignment="0" applyProtection="0"/>
    <xf numFmtId="0" fontId="39" fillId="61" borderId="0" applyNumberFormat="0" applyBorder="0" applyAlignment="0" applyProtection="0"/>
    <xf numFmtId="198" fontId="39" fillId="61" borderId="0" applyNumberFormat="0" applyBorder="0" applyAlignment="0" applyProtection="0"/>
    <xf numFmtId="0" fontId="39" fillId="61" borderId="0" applyNumberFormat="0" applyBorder="0" applyAlignment="0" applyProtection="0"/>
    <xf numFmtId="198" fontId="127" fillId="29" borderId="0" applyNumberFormat="0" applyBorder="0" applyAlignment="0" applyProtection="0"/>
    <xf numFmtId="0" fontId="39" fillId="61" borderId="0" applyNumberFormat="0" applyBorder="0" applyAlignment="0" applyProtection="0"/>
    <xf numFmtId="198" fontId="127" fillId="29" borderId="0" applyNumberFormat="0" applyBorder="0" applyAlignment="0" applyProtection="0"/>
    <xf numFmtId="0" fontId="39" fillId="61" borderId="0" applyNumberFormat="0" applyBorder="0" applyAlignment="0" applyProtection="0"/>
    <xf numFmtId="198" fontId="31" fillId="29" borderId="0" applyNumberFormat="0" applyBorder="0" applyAlignment="0" applyProtection="0"/>
    <xf numFmtId="203" fontId="39" fillId="61" borderId="0" applyNumberFormat="0" applyBorder="0" applyAlignment="0" applyProtection="0"/>
    <xf numFmtId="203" fontId="39" fillId="61" borderId="0" applyNumberFormat="0" applyBorder="0" applyAlignment="0" applyProtection="0"/>
    <xf numFmtId="203" fontId="39" fillId="61" borderId="0" applyNumberFormat="0" applyBorder="0" applyAlignment="0" applyProtection="0"/>
    <xf numFmtId="38" fontId="65" fillId="0" borderId="0" applyFill="0" applyBorder="0" applyAlignment="0" applyProtection="0"/>
    <xf numFmtId="3" fontId="65" fillId="0" borderId="0"/>
    <xf numFmtId="3" fontId="65" fillId="0" borderId="0"/>
    <xf numFmtId="203" fontId="40" fillId="35" borderId="0" applyNumberFormat="0" applyBorder="0" applyAlignment="0" applyProtection="0"/>
    <xf numFmtId="203" fontId="40" fillId="35" borderId="0" applyNumberFormat="0" applyBorder="0" applyAlignment="0" applyProtection="0"/>
    <xf numFmtId="203" fontId="40" fillId="35" borderId="0" applyNumberFormat="0" applyBorder="0" applyAlignment="0" applyProtection="0"/>
    <xf numFmtId="203" fontId="40" fillId="35" borderId="0" applyNumberFormat="0" applyBorder="0" applyAlignment="0" applyProtection="0"/>
    <xf numFmtId="203" fontId="40" fillId="35" borderId="0" applyNumberFormat="0" applyBorder="0" applyAlignment="0" applyProtection="0"/>
    <xf numFmtId="0" fontId="40" fillId="35" borderId="0" applyNumberFormat="0" applyBorder="0" applyAlignment="0" applyProtection="0"/>
    <xf numFmtId="198" fontId="40" fillId="35" borderId="0" applyNumberFormat="0" applyBorder="0" applyAlignment="0" applyProtection="0"/>
    <xf numFmtId="0" fontId="40" fillId="35" borderId="0" applyNumberFormat="0" applyBorder="0" applyAlignment="0" applyProtection="0"/>
    <xf numFmtId="198" fontId="40" fillId="35" borderId="0" applyNumberFormat="0" applyBorder="0" applyAlignment="0" applyProtection="0"/>
    <xf numFmtId="0" fontId="40" fillId="35" borderId="0" applyNumberFormat="0" applyBorder="0" applyAlignment="0" applyProtection="0"/>
    <xf numFmtId="198" fontId="128" fillId="3" borderId="0" applyNumberFormat="0" applyBorder="0" applyAlignment="0" applyProtection="0"/>
    <xf numFmtId="0" fontId="40" fillId="35" borderId="0" applyNumberFormat="0" applyBorder="0" applyAlignment="0" applyProtection="0"/>
    <xf numFmtId="198" fontId="128" fillId="3" borderId="0" applyNumberFormat="0" applyBorder="0" applyAlignment="0" applyProtection="0"/>
    <xf numFmtId="0" fontId="40" fillId="35" borderId="0" applyNumberFormat="0" applyBorder="0" applyAlignment="0" applyProtection="0"/>
    <xf numFmtId="198" fontId="22" fillId="3" borderId="0" applyNumberFormat="0" applyBorder="0" applyAlignment="0" applyProtection="0"/>
    <xf numFmtId="203" fontId="40" fillId="35" borderId="0" applyNumberFormat="0" applyBorder="0" applyAlignment="0" applyProtection="0"/>
    <xf numFmtId="203" fontId="40" fillId="35" borderId="0" applyNumberFormat="0" applyBorder="0" applyAlignment="0" applyProtection="0"/>
    <xf numFmtId="203" fontId="40" fillId="35" borderId="0" applyNumberFormat="0" applyBorder="0" applyAlignment="0" applyProtection="0"/>
    <xf numFmtId="237" fontId="7" fillId="0" borderId="0" applyFont="0" applyFill="0" applyBorder="0" applyAlignment="0" applyProtection="0"/>
    <xf numFmtId="198" fontId="9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65" fillId="0" borderId="0" applyFont="0" applyFill="0" applyBorder="0" applyAlignment="0" applyProtection="0"/>
    <xf numFmtId="3" fontId="93" fillId="0" borderId="0"/>
    <xf numFmtId="3" fontId="93" fillId="0" borderId="0"/>
    <xf numFmtId="43" fontId="7" fillId="0" borderId="0" applyFont="0" applyFill="0" applyBorder="0" applyAlignment="0" applyProtection="0"/>
    <xf numFmtId="224" fontId="86" fillId="0" borderId="0" applyFill="0" applyBorder="0" applyAlignment="0"/>
    <xf numFmtId="218" fontId="7" fillId="0" borderId="0" applyFill="0" applyBorder="0" applyAlignment="0"/>
    <xf numFmtId="198" fontId="7" fillId="0" borderId="0" applyFill="0" applyBorder="0" applyAlignment="0"/>
    <xf numFmtId="198" fontId="7" fillId="0" borderId="0" applyFill="0" applyBorder="0" applyAlignment="0"/>
    <xf numFmtId="238" fontId="7" fillId="0" borderId="0" applyFill="0" applyBorder="0" applyAlignment="0"/>
    <xf numFmtId="198" fontId="7" fillId="0" borderId="0" applyFill="0" applyBorder="0" applyAlignment="0"/>
    <xf numFmtId="239" fontId="7" fillId="0" borderId="0" applyFill="0" applyBorder="0" applyAlignment="0"/>
    <xf numFmtId="218" fontId="7" fillId="0" borderId="0" applyFill="0" applyBorder="0" applyAlignment="0"/>
    <xf numFmtId="203" fontId="42" fillId="42" borderId="15" applyNumberFormat="0" applyAlignment="0" applyProtection="0"/>
    <xf numFmtId="203" fontId="42" fillId="42" borderId="15" applyNumberFormat="0" applyAlignment="0" applyProtection="0"/>
    <xf numFmtId="203" fontId="42" fillId="42" borderId="15" applyNumberFormat="0" applyAlignment="0" applyProtection="0"/>
    <xf numFmtId="203" fontId="42" fillId="42" borderId="15" applyNumberFormat="0" applyAlignment="0" applyProtection="0"/>
    <xf numFmtId="203" fontId="42" fillId="42" borderId="15" applyNumberFormat="0" applyAlignment="0" applyProtection="0"/>
    <xf numFmtId="0" fontId="42" fillId="42" borderId="15" applyNumberFormat="0" applyAlignment="0" applyProtection="0"/>
    <xf numFmtId="198" fontId="42" fillId="63" borderId="15" applyNumberFormat="0" applyAlignment="0" applyProtection="0"/>
    <xf numFmtId="0" fontId="42" fillId="42" borderId="15" applyNumberFormat="0" applyAlignment="0" applyProtection="0"/>
    <xf numFmtId="198" fontId="42" fillId="42" borderId="15" applyNumberFormat="0" applyAlignment="0" applyProtection="0"/>
    <xf numFmtId="0" fontId="42" fillId="42" borderId="15" applyNumberFormat="0" applyAlignment="0" applyProtection="0"/>
    <xf numFmtId="198" fontId="129" fillId="6" borderId="9" applyNumberFormat="0" applyAlignment="0" applyProtection="0"/>
    <xf numFmtId="0" fontId="42" fillId="42" borderId="15" applyNumberFormat="0" applyAlignment="0" applyProtection="0"/>
    <xf numFmtId="198" fontId="129" fillId="6" borderId="9" applyNumberFormat="0" applyAlignment="0" applyProtection="0"/>
    <xf numFmtId="0" fontId="42" fillId="42" borderId="15" applyNumberFormat="0" applyAlignment="0" applyProtection="0"/>
    <xf numFmtId="198" fontId="25" fillId="6" borderId="9" applyNumberFormat="0" applyAlignment="0" applyProtection="0"/>
    <xf numFmtId="203" fontId="42" fillId="42" borderId="15" applyNumberFormat="0" applyAlignment="0" applyProtection="0"/>
    <xf numFmtId="203" fontId="42" fillId="42" borderId="15" applyNumberFormat="0" applyAlignment="0" applyProtection="0"/>
    <xf numFmtId="203" fontId="42" fillId="42" borderId="15" applyNumberFormat="0" applyAlignment="0" applyProtection="0"/>
    <xf numFmtId="203" fontId="43" fillId="64" borderId="16" applyNumberFormat="0" applyAlignment="0" applyProtection="0"/>
    <xf numFmtId="203" fontId="43" fillId="64" borderId="16" applyNumberFormat="0" applyAlignment="0" applyProtection="0"/>
    <xf numFmtId="203" fontId="43" fillId="64" borderId="16" applyNumberFormat="0" applyAlignment="0" applyProtection="0"/>
    <xf numFmtId="203" fontId="43" fillId="64" borderId="16" applyNumberFormat="0" applyAlignment="0" applyProtection="0"/>
    <xf numFmtId="203" fontId="43" fillId="64" borderId="16" applyNumberFormat="0" applyAlignment="0" applyProtection="0"/>
    <xf numFmtId="0" fontId="43" fillId="64" borderId="16" applyNumberFormat="0" applyAlignment="0" applyProtection="0"/>
    <xf numFmtId="198" fontId="43" fillId="64" borderId="16" applyNumberFormat="0" applyAlignment="0" applyProtection="0"/>
    <xf numFmtId="0" fontId="43" fillId="64" borderId="16" applyNumberFormat="0" applyAlignment="0" applyProtection="0"/>
    <xf numFmtId="198" fontId="43" fillId="64" borderId="16" applyNumberFormat="0" applyAlignment="0" applyProtection="0"/>
    <xf numFmtId="0" fontId="43" fillId="64" borderId="16" applyNumberFormat="0" applyAlignment="0" applyProtection="0"/>
    <xf numFmtId="198" fontId="130" fillId="7" borderId="12" applyNumberFormat="0" applyAlignment="0" applyProtection="0"/>
    <xf numFmtId="0" fontId="43" fillId="64" borderId="16" applyNumberFormat="0" applyAlignment="0" applyProtection="0"/>
    <xf numFmtId="198" fontId="130" fillId="7" borderId="12" applyNumberFormat="0" applyAlignment="0" applyProtection="0"/>
    <xf numFmtId="0" fontId="43" fillId="64" borderId="16" applyNumberFormat="0" applyAlignment="0" applyProtection="0"/>
    <xf numFmtId="198" fontId="27" fillId="7" borderId="12" applyNumberFormat="0" applyAlignment="0" applyProtection="0"/>
    <xf numFmtId="203" fontId="43" fillId="64" borderId="16" applyNumberFormat="0" applyAlignment="0" applyProtection="0"/>
    <xf numFmtId="203" fontId="43" fillId="64" borderId="16" applyNumberFormat="0" applyAlignment="0" applyProtection="0"/>
    <xf numFmtId="203" fontId="43" fillId="64" borderId="16" applyNumberFormat="0" applyAlignment="0" applyProtection="0"/>
    <xf numFmtId="43" fontId="7" fillId="0" borderId="0" applyFont="0" applyFill="0" applyBorder="0" applyAlignment="0" applyProtection="0"/>
    <xf numFmtId="196" fontId="44" fillId="0" borderId="0"/>
    <xf numFmtId="198" fontId="99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8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00" fillId="0" borderId="0" applyFill="0" applyBorder="0" applyAlignment="0" applyProtection="0"/>
    <xf numFmtId="194" fontId="10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98" fontId="16" fillId="0" borderId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9" fontId="3" fillId="0" borderId="0"/>
    <xf numFmtId="9" fontId="3" fillId="0" borderId="0"/>
    <xf numFmtId="9" fontId="3" fillId="0" borderId="0"/>
    <xf numFmtId="209" fontId="38" fillId="0" borderId="0"/>
    <xf numFmtId="209" fontId="38" fillId="0" borderId="0"/>
    <xf numFmtId="9" fontId="38" fillId="0" borderId="0"/>
    <xf numFmtId="209" fontId="38" fillId="0" borderId="0"/>
    <xf numFmtId="197" fontId="35" fillId="0" borderId="0"/>
    <xf numFmtId="209" fontId="38" fillId="0" borderId="0"/>
    <xf numFmtId="197" fontId="35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209" fontId="38" fillId="0" borderId="0"/>
    <xf numFmtId="198" fontId="87" fillId="0" borderId="0" applyNumberFormat="0" applyAlignment="0">
      <alignment horizontal="left"/>
    </xf>
    <xf numFmtId="198" fontId="87" fillId="0" borderId="0" applyNumberFormat="0" applyAlignment="0">
      <alignment horizontal="left"/>
    </xf>
    <xf numFmtId="198" fontId="99" fillId="0" borderId="0"/>
    <xf numFmtId="198" fontId="99" fillId="0" borderId="0"/>
    <xf numFmtId="198" fontId="85" fillId="0" borderId="17"/>
    <xf numFmtId="42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21" fontId="3" fillId="0" borderId="0"/>
    <xf numFmtId="221" fontId="3" fillId="0" borderId="0"/>
    <xf numFmtId="221" fontId="3" fillId="0" borderId="0"/>
    <xf numFmtId="210" fontId="38" fillId="0" borderId="0"/>
    <xf numFmtId="210" fontId="38" fillId="0" borderId="0"/>
    <xf numFmtId="221" fontId="38" fillId="0" borderId="0"/>
    <xf numFmtId="210" fontId="38" fillId="0" borderId="0"/>
    <xf numFmtId="225" fontId="35" fillId="0" borderId="0"/>
    <xf numFmtId="210" fontId="38" fillId="0" borderId="0"/>
    <xf numFmtId="225" fontId="35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0" fontId="46" fillId="0" borderId="0" applyProtection="0"/>
    <xf numFmtId="14" fontId="68" fillId="0" borderId="0" applyFill="0" applyBorder="0" applyAlignment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20" fontId="3" fillId="0" borderId="0"/>
    <xf numFmtId="220" fontId="3" fillId="0" borderId="0"/>
    <xf numFmtId="220" fontId="3" fillId="0" borderId="0"/>
    <xf numFmtId="211" fontId="38" fillId="0" borderId="0"/>
    <xf numFmtId="211" fontId="38" fillId="0" borderId="0"/>
    <xf numFmtId="220" fontId="38" fillId="0" borderId="0"/>
    <xf numFmtId="211" fontId="38" fillId="0" borderId="0"/>
    <xf numFmtId="226" fontId="35" fillId="0" borderId="0"/>
    <xf numFmtId="211" fontId="38" fillId="0" borderId="0"/>
    <xf numFmtId="226" fontId="35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211" fontId="38" fillId="0" borderId="0"/>
    <xf numFmtId="198" fontId="102" fillId="0" borderId="0"/>
    <xf numFmtId="198" fontId="85" fillId="0" borderId="0" applyNumberFormat="0" applyFill="0" applyBorder="0" applyAlignment="0" applyProtection="0"/>
    <xf numFmtId="198" fontId="103" fillId="65" borderId="0" applyNumberFormat="0" applyBorder="0" applyAlignment="0" applyProtection="0"/>
    <xf numFmtId="198" fontId="103" fillId="66" borderId="0" applyNumberFormat="0" applyBorder="0" applyAlignment="0" applyProtection="0"/>
    <xf numFmtId="198" fontId="103" fillId="67" borderId="0" applyNumberFormat="0" applyBorder="0" applyAlignment="0" applyProtection="0"/>
    <xf numFmtId="198" fontId="7" fillId="0" borderId="0" applyFill="0" applyBorder="0" applyAlignment="0"/>
    <xf numFmtId="218" fontId="7" fillId="0" borderId="0" applyFill="0" applyBorder="0" applyAlignment="0"/>
    <xf numFmtId="198" fontId="7" fillId="0" borderId="0" applyFill="0" applyBorder="0" applyAlignment="0"/>
    <xf numFmtId="239" fontId="7" fillId="0" borderId="0" applyFill="0" applyBorder="0" applyAlignment="0"/>
    <xf numFmtId="218" fontId="7" fillId="0" borderId="0" applyFill="0" applyBorder="0" applyAlignment="0"/>
    <xf numFmtId="198" fontId="88" fillId="0" borderId="0" applyNumberFormat="0" applyAlignment="0">
      <alignment horizontal="left"/>
    </xf>
    <xf numFmtId="198" fontId="88" fillId="0" borderId="0" applyNumberFormat="0" applyAlignment="0">
      <alignment horizontal="left"/>
    </xf>
    <xf numFmtId="198" fontId="89" fillId="0" borderId="17">
      <alignment horizontal="center"/>
    </xf>
    <xf numFmtId="198" fontId="89" fillId="0" borderId="17">
      <alignment horizontal="center"/>
    </xf>
    <xf numFmtId="212" fontId="38" fillId="0" borderId="0" applyFont="0" applyFill="0" applyBorder="0" applyAlignment="0" applyProtection="0"/>
    <xf numFmtId="198" fontId="104" fillId="0" borderId="0" applyFont="0" applyFill="0" applyBorder="0" applyAlignment="0" applyProtection="0"/>
    <xf numFmtId="3" fontId="65" fillId="0" borderId="0"/>
    <xf numFmtId="247" fontId="131" fillId="0" borderId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8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8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8" fontId="13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8" fontId="13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8" fontId="29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" fontId="46" fillId="0" borderId="0" applyProtection="0"/>
    <xf numFmtId="240" fontId="44" fillId="0" borderId="0">
      <alignment horizontal="right"/>
    </xf>
    <xf numFmtId="203" fontId="48" fillId="37" borderId="0" applyNumberFormat="0" applyBorder="0" applyAlignment="0" applyProtection="0"/>
    <xf numFmtId="203" fontId="48" fillId="37" borderId="0" applyNumberFormat="0" applyBorder="0" applyAlignment="0" applyProtection="0"/>
    <xf numFmtId="203" fontId="48" fillId="37" borderId="0" applyNumberFormat="0" applyBorder="0" applyAlignment="0" applyProtection="0"/>
    <xf numFmtId="203" fontId="48" fillId="37" borderId="0" applyNumberFormat="0" applyBorder="0" applyAlignment="0" applyProtection="0"/>
    <xf numFmtId="203" fontId="48" fillId="37" borderId="0" applyNumberFormat="0" applyBorder="0" applyAlignment="0" applyProtection="0"/>
    <xf numFmtId="0" fontId="48" fillId="37" borderId="0" applyNumberFormat="0" applyBorder="0" applyAlignment="0" applyProtection="0"/>
    <xf numFmtId="198" fontId="48" fillId="37" borderId="0" applyNumberFormat="0" applyBorder="0" applyAlignment="0" applyProtection="0"/>
    <xf numFmtId="0" fontId="48" fillId="37" borderId="0" applyNumberFormat="0" applyBorder="0" applyAlignment="0" applyProtection="0"/>
    <xf numFmtId="198" fontId="48" fillId="37" borderId="0" applyNumberFormat="0" applyBorder="0" applyAlignment="0" applyProtection="0"/>
    <xf numFmtId="0" fontId="48" fillId="37" borderId="0" applyNumberFormat="0" applyBorder="0" applyAlignment="0" applyProtection="0"/>
    <xf numFmtId="198" fontId="133" fillId="2" borderId="0" applyNumberFormat="0" applyBorder="0" applyAlignment="0" applyProtection="0"/>
    <xf numFmtId="0" fontId="48" fillId="37" borderId="0" applyNumberFormat="0" applyBorder="0" applyAlignment="0" applyProtection="0"/>
    <xf numFmtId="198" fontId="133" fillId="2" borderId="0" applyNumberFormat="0" applyBorder="0" applyAlignment="0" applyProtection="0"/>
    <xf numFmtId="0" fontId="48" fillId="37" borderId="0" applyNumberFormat="0" applyBorder="0" applyAlignment="0" applyProtection="0"/>
    <xf numFmtId="198" fontId="21" fillId="2" borderId="0" applyNumberFormat="0" applyBorder="0" applyAlignment="0" applyProtection="0"/>
    <xf numFmtId="203" fontId="48" fillId="37" borderId="0" applyNumberFormat="0" applyBorder="0" applyAlignment="0" applyProtection="0"/>
    <xf numFmtId="203" fontId="48" fillId="37" borderId="0" applyNumberFormat="0" applyBorder="0" applyAlignment="0" applyProtection="0"/>
    <xf numFmtId="203" fontId="48" fillId="37" borderId="0" applyNumberFormat="0" applyBorder="0" applyAlignment="0" applyProtection="0"/>
    <xf numFmtId="38" fontId="49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198" fontId="35" fillId="0" borderId="0"/>
    <xf numFmtId="198" fontId="105" fillId="69" borderId="18"/>
    <xf numFmtId="0" fontId="50" fillId="0" borderId="19" applyNumberFormat="0" applyAlignment="0" applyProtection="0">
      <alignment horizontal="left" vertical="center"/>
    </xf>
    <xf numFmtId="198" fontId="56" fillId="0" borderId="19" applyNumberFormat="0" applyAlignment="0" applyProtection="0">
      <alignment horizontal="left" vertical="center"/>
    </xf>
    <xf numFmtId="198" fontId="56" fillId="0" borderId="19" applyNumberFormat="0" applyAlignment="0" applyProtection="0">
      <alignment horizontal="left" vertical="center"/>
    </xf>
    <xf numFmtId="0" fontId="50" fillId="0" borderId="3">
      <alignment horizontal="left" vertical="center"/>
    </xf>
    <xf numFmtId="198" fontId="56" fillId="0" borderId="3">
      <alignment horizontal="left" vertical="center"/>
    </xf>
    <xf numFmtId="198" fontId="56" fillId="0" borderId="3">
      <alignment horizontal="left" vertical="center"/>
    </xf>
    <xf numFmtId="0" fontId="37" fillId="0" borderId="0">
      <alignment horizontal="left"/>
    </xf>
    <xf numFmtId="203" fontId="37" fillId="0" borderId="0">
      <alignment horizontal="left"/>
    </xf>
    <xf numFmtId="203" fontId="37" fillId="0" borderId="0">
      <alignment horizontal="left"/>
    </xf>
    <xf numFmtId="203" fontId="37" fillId="0" borderId="0">
      <alignment horizontal="left"/>
    </xf>
    <xf numFmtId="0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203" fontId="37" fillId="0" borderId="0">
      <alignment horizontal="right"/>
    </xf>
    <xf numFmtId="0" fontId="51" fillId="0" borderId="0" applyNumberFormat="0" applyFill="0" applyBorder="0" applyAlignment="0" applyProtection="0"/>
    <xf numFmtId="203" fontId="52" fillId="0" borderId="20" applyNumberFormat="0" applyFill="0" applyAlignment="0" applyProtection="0"/>
    <xf numFmtId="203" fontId="52" fillId="0" borderId="20" applyNumberFormat="0" applyFill="0" applyAlignment="0" applyProtection="0"/>
    <xf numFmtId="203" fontId="52" fillId="0" borderId="20" applyNumberFormat="0" applyFill="0" applyAlignment="0" applyProtection="0"/>
    <xf numFmtId="203" fontId="52" fillId="0" borderId="20" applyNumberFormat="0" applyFill="0" applyAlignment="0" applyProtection="0"/>
    <xf numFmtId="203" fontId="52" fillId="0" borderId="20" applyNumberFormat="0" applyFill="0" applyAlignment="0" applyProtection="0"/>
    <xf numFmtId="0" fontId="52" fillId="0" borderId="20" applyNumberFormat="0" applyFill="0" applyAlignment="0" applyProtection="0"/>
    <xf numFmtId="198" fontId="106" fillId="0" borderId="21" applyNumberFormat="0" applyFill="0" applyAlignment="0" applyProtection="0"/>
    <xf numFmtId="0" fontId="52" fillId="0" borderId="20" applyNumberFormat="0" applyFill="0" applyAlignment="0" applyProtection="0"/>
    <xf numFmtId="198" fontId="52" fillId="0" borderId="20" applyNumberFormat="0" applyFill="0" applyAlignment="0" applyProtection="0"/>
    <xf numFmtId="0" fontId="52" fillId="0" borderId="20" applyNumberFormat="0" applyFill="0" applyAlignment="0" applyProtection="0"/>
    <xf numFmtId="198" fontId="134" fillId="0" borderId="6" applyNumberFormat="0" applyFill="0" applyAlignment="0" applyProtection="0"/>
    <xf numFmtId="0" fontId="52" fillId="0" borderId="20" applyNumberFormat="0" applyFill="0" applyAlignment="0" applyProtection="0"/>
    <xf numFmtId="198" fontId="134" fillId="0" borderId="6" applyNumberFormat="0" applyFill="0" applyAlignment="0" applyProtection="0"/>
    <xf numFmtId="0" fontId="52" fillId="0" borderId="20" applyNumberFormat="0" applyFill="0" applyAlignment="0" applyProtection="0"/>
    <xf numFmtId="198" fontId="18" fillId="0" borderId="6" applyNumberFormat="0" applyFill="0" applyAlignment="0" applyProtection="0"/>
    <xf numFmtId="203" fontId="52" fillId="0" borderId="20" applyNumberFormat="0" applyFill="0" applyAlignment="0" applyProtection="0"/>
    <xf numFmtId="203" fontId="52" fillId="0" borderId="20" applyNumberFormat="0" applyFill="0" applyAlignment="0" applyProtection="0"/>
    <xf numFmtId="203" fontId="52" fillId="0" borderId="20" applyNumberFormat="0" applyFill="0" applyAlignment="0" applyProtection="0"/>
    <xf numFmtId="203" fontId="53" fillId="0" borderId="22" applyNumberFormat="0" applyFill="0" applyAlignment="0" applyProtection="0"/>
    <xf numFmtId="203" fontId="53" fillId="0" borderId="22" applyNumberFormat="0" applyFill="0" applyAlignment="0" applyProtection="0"/>
    <xf numFmtId="203" fontId="53" fillId="0" borderId="22" applyNumberFormat="0" applyFill="0" applyAlignment="0" applyProtection="0"/>
    <xf numFmtId="203" fontId="53" fillId="0" borderId="22" applyNumberFormat="0" applyFill="0" applyAlignment="0" applyProtection="0"/>
    <xf numFmtId="203" fontId="53" fillId="0" borderId="22" applyNumberFormat="0" applyFill="0" applyAlignment="0" applyProtection="0"/>
    <xf numFmtId="0" fontId="53" fillId="0" borderId="22" applyNumberFormat="0" applyFill="0" applyAlignment="0" applyProtection="0"/>
    <xf numFmtId="198" fontId="107" fillId="0" borderId="22" applyNumberFormat="0" applyFill="0" applyAlignment="0" applyProtection="0"/>
    <xf numFmtId="0" fontId="53" fillId="0" borderId="22" applyNumberFormat="0" applyFill="0" applyAlignment="0" applyProtection="0"/>
    <xf numFmtId="198" fontId="53" fillId="0" borderId="22" applyNumberFormat="0" applyFill="0" applyAlignment="0" applyProtection="0"/>
    <xf numFmtId="0" fontId="53" fillId="0" borderId="22" applyNumberFormat="0" applyFill="0" applyAlignment="0" applyProtection="0"/>
    <xf numFmtId="198" fontId="135" fillId="0" borderId="7" applyNumberFormat="0" applyFill="0" applyAlignment="0" applyProtection="0"/>
    <xf numFmtId="0" fontId="53" fillId="0" borderId="22" applyNumberFormat="0" applyFill="0" applyAlignment="0" applyProtection="0"/>
    <xf numFmtId="198" fontId="135" fillId="0" borderId="7" applyNumberFormat="0" applyFill="0" applyAlignment="0" applyProtection="0"/>
    <xf numFmtId="0" fontId="53" fillId="0" borderId="22" applyNumberFormat="0" applyFill="0" applyAlignment="0" applyProtection="0"/>
    <xf numFmtId="198" fontId="19" fillId="0" borderId="7" applyNumberFormat="0" applyFill="0" applyAlignment="0" applyProtection="0"/>
    <xf numFmtId="203" fontId="53" fillId="0" borderId="22" applyNumberFormat="0" applyFill="0" applyAlignment="0" applyProtection="0"/>
    <xf numFmtId="203" fontId="53" fillId="0" borderId="22" applyNumberFormat="0" applyFill="0" applyAlignment="0" applyProtection="0"/>
    <xf numFmtId="203" fontId="53" fillId="0" borderId="22" applyNumberFormat="0" applyFill="0" applyAlignment="0" applyProtection="0"/>
    <xf numFmtId="203" fontId="54" fillId="0" borderId="23" applyNumberFormat="0" applyFill="0" applyAlignment="0" applyProtection="0"/>
    <xf numFmtId="203" fontId="54" fillId="0" borderId="23" applyNumberFormat="0" applyFill="0" applyAlignment="0" applyProtection="0"/>
    <xf numFmtId="203" fontId="54" fillId="0" borderId="23" applyNumberFormat="0" applyFill="0" applyAlignment="0" applyProtection="0"/>
    <xf numFmtId="203" fontId="54" fillId="0" borderId="23" applyNumberFormat="0" applyFill="0" applyAlignment="0" applyProtection="0"/>
    <xf numFmtId="203" fontId="54" fillId="0" borderId="23" applyNumberFormat="0" applyFill="0" applyAlignment="0" applyProtection="0"/>
    <xf numFmtId="0" fontId="54" fillId="0" borderId="23" applyNumberFormat="0" applyFill="0" applyAlignment="0" applyProtection="0"/>
    <xf numFmtId="198" fontId="108" fillId="0" borderId="24" applyNumberFormat="0" applyFill="0" applyAlignment="0" applyProtection="0"/>
    <xf numFmtId="0" fontId="54" fillId="0" borderId="23" applyNumberFormat="0" applyFill="0" applyAlignment="0" applyProtection="0"/>
    <xf numFmtId="198" fontId="54" fillId="0" borderId="23" applyNumberFormat="0" applyFill="0" applyAlignment="0" applyProtection="0"/>
    <xf numFmtId="0" fontId="54" fillId="0" borderId="23" applyNumberFormat="0" applyFill="0" applyAlignment="0" applyProtection="0"/>
    <xf numFmtId="198" fontId="136" fillId="0" borderId="8" applyNumberFormat="0" applyFill="0" applyAlignment="0" applyProtection="0"/>
    <xf numFmtId="0" fontId="54" fillId="0" borderId="23" applyNumberFormat="0" applyFill="0" applyAlignment="0" applyProtection="0"/>
    <xf numFmtId="198" fontId="136" fillId="0" borderId="8" applyNumberFormat="0" applyFill="0" applyAlignment="0" applyProtection="0"/>
    <xf numFmtId="0" fontId="54" fillId="0" borderId="23" applyNumberFormat="0" applyFill="0" applyAlignment="0" applyProtection="0"/>
    <xf numFmtId="198" fontId="20" fillId="0" borderId="8" applyNumberFormat="0" applyFill="0" applyAlignment="0" applyProtection="0"/>
    <xf numFmtId="203" fontId="54" fillId="0" borderId="23" applyNumberFormat="0" applyFill="0" applyAlignment="0" applyProtection="0"/>
    <xf numFmtId="203" fontId="54" fillId="0" borderId="23" applyNumberFormat="0" applyFill="0" applyAlignment="0" applyProtection="0"/>
    <xf numFmtId="203" fontId="54" fillId="0" borderId="23" applyNumberFormat="0" applyFill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8" fontId="10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8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8" fontId="13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8" fontId="13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8" fontId="20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8" fontId="37" fillId="70" borderId="25">
      <alignment vertical="center" wrapText="1"/>
    </xf>
    <xf numFmtId="0" fontId="55" fillId="0" borderId="0" applyProtection="0"/>
    <xf numFmtId="0" fontId="56" fillId="0" borderId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98" fontId="57" fillId="0" borderId="0" applyNumberFormat="0" applyFill="0" applyBorder="0" applyAlignment="0" applyProtection="0">
      <alignment vertical="top"/>
      <protection locked="0"/>
    </xf>
    <xf numFmtId="203" fontId="57" fillId="0" borderId="0" applyNumberFormat="0" applyFill="0" applyBorder="0" applyAlignment="0" applyProtection="0">
      <alignment vertical="top"/>
      <protection locked="0"/>
    </xf>
    <xf numFmtId="198" fontId="57" fillId="0" borderId="0" applyNumberFormat="0" applyFill="0" applyBorder="0" applyAlignment="0" applyProtection="0">
      <alignment vertical="top"/>
      <protection locked="0"/>
    </xf>
    <xf numFmtId="203" fontId="57" fillId="0" borderId="0" applyNumberFormat="0" applyFill="0" applyBorder="0" applyAlignment="0" applyProtection="0">
      <alignment vertical="top"/>
      <protection locked="0"/>
    </xf>
    <xf numFmtId="198" fontId="57" fillId="0" borderId="0" applyNumberFormat="0" applyFill="0" applyBorder="0" applyAlignment="0" applyProtection="0">
      <alignment vertical="top"/>
      <protection locked="0"/>
    </xf>
    <xf numFmtId="203" fontId="57" fillId="0" borderId="0" applyNumberFormat="0" applyFill="0" applyBorder="0" applyAlignment="0" applyProtection="0">
      <alignment vertical="top"/>
      <protection locked="0"/>
    </xf>
    <xf numFmtId="198" fontId="57" fillId="0" borderId="0" applyNumberFormat="0" applyFill="0" applyBorder="0" applyAlignment="0" applyProtection="0">
      <alignment vertical="top"/>
      <protection locked="0"/>
    </xf>
    <xf numFmtId="203" fontId="57" fillId="0" borderId="0" applyNumberFormat="0" applyFill="0" applyBorder="0" applyAlignment="0" applyProtection="0">
      <alignment vertical="top"/>
      <protection locked="0"/>
    </xf>
    <xf numFmtId="198" fontId="57" fillId="0" borderId="0" applyNumberFormat="0" applyFill="0" applyBorder="0" applyAlignment="0" applyProtection="0">
      <alignment vertical="top"/>
      <protection locked="0"/>
    </xf>
    <xf numFmtId="203" fontId="58" fillId="0" borderId="0" applyNumberFormat="0" applyFill="0" applyBorder="0" applyAlignment="0" applyProtection="0">
      <alignment vertical="top"/>
      <protection locked="0"/>
    </xf>
    <xf numFmtId="10" fontId="49" fillId="71" borderId="17" applyNumberFormat="0" applyBorder="0" applyAlignment="0" applyProtection="0"/>
    <xf numFmtId="10" fontId="34" fillId="71" borderId="17" applyNumberFormat="0" applyBorder="0" applyAlignment="0" applyProtection="0"/>
    <xf numFmtId="10" fontId="34" fillId="71" borderId="17" applyNumberFormat="0" applyBorder="0" applyAlignment="0" applyProtection="0"/>
    <xf numFmtId="10" fontId="34" fillId="71" borderId="17" applyNumberFormat="0" applyBorder="0" applyAlignment="0" applyProtection="0"/>
    <xf numFmtId="10" fontId="34" fillId="71" borderId="17" applyNumberFormat="0" applyBorder="0" applyAlignment="0" applyProtection="0"/>
    <xf numFmtId="203" fontId="59" fillId="34" borderId="15" applyNumberFormat="0" applyAlignment="0" applyProtection="0"/>
    <xf numFmtId="203" fontId="59" fillId="34" borderId="15" applyNumberFormat="0" applyAlignment="0" applyProtection="0"/>
    <xf numFmtId="203" fontId="59" fillId="34" borderId="15" applyNumberFormat="0" applyAlignment="0" applyProtection="0"/>
    <xf numFmtId="203" fontId="59" fillId="34" borderId="15" applyNumberFormat="0" applyAlignment="0" applyProtection="0"/>
    <xf numFmtId="203" fontId="59" fillId="34" borderId="15" applyNumberFormat="0" applyAlignment="0" applyProtection="0"/>
    <xf numFmtId="0" fontId="59" fillId="34" borderId="15" applyNumberFormat="0" applyAlignment="0" applyProtection="0"/>
    <xf numFmtId="198" fontId="59" fillId="44" borderId="15" applyNumberFormat="0" applyAlignment="0" applyProtection="0"/>
    <xf numFmtId="0" fontId="59" fillId="34" borderId="15" applyNumberFormat="0" applyAlignment="0" applyProtection="0"/>
    <xf numFmtId="198" fontId="59" fillId="34" borderId="15" applyNumberFormat="0" applyAlignment="0" applyProtection="0"/>
    <xf numFmtId="0" fontId="59" fillId="34" borderId="15" applyNumberFormat="0" applyAlignment="0" applyProtection="0"/>
    <xf numFmtId="198" fontId="137" fillId="5" borderId="9" applyNumberFormat="0" applyAlignment="0" applyProtection="0"/>
    <xf numFmtId="0" fontId="59" fillId="34" borderId="15" applyNumberFormat="0" applyAlignment="0" applyProtection="0"/>
    <xf numFmtId="198" fontId="137" fillId="5" borderId="9" applyNumberFormat="0" applyAlignment="0" applyProtection="0"/>
    <xf numFmtId="0" fontId="59" fillId="34" borderId="15" applyNumberFormat="0" applyAlignment="0" applyProtection="0"/>
    <xf numFmtId="198" fontId="23" fillId="5" borderId="9" applyNumberFormat="0" applyAlignment="0" applyProtection="0"/>
    <xf numFmtId="203" fontId="59" fillId="34" borderId="15" applyNumberFormat="0" applyAlignment="0" applyProtection="0"/>
    <xf numFmtId="198" fontId="23" fillId="5" borderId="9" applyNumberFormat="0" applyAlignment="0" applyProtection="0"/>
    <xf numFmtId="203" fontId="59" fillId="34" borderId="15" applyNumberFormat="0" applyAlignment="0" applyProtection="0"/>
    <xf numFmtId="203" fontId="59" fillId="34" borderId="15" applyNumberFormat="0" applyAlignment="0" applyProtection="0"/>
    <xf numFmtId="203" fontId="34" fillId="72" borderId="17">
      <alignment horizontal="center" vertical="center"/>
    </xf>
    <xf numFmtId="3" fontId="65" fillId="0" borderId="0"/>
    <xf numFmtId="41" fontId="44" fillId="0" borderId="0">
      <alignment vertical="top"/>
    </xf>
    <xf numFmtId="198" fontId="35" fillId="0" borderId="0" applyNumberFormat="0" applyFont="0" applyFill="0" applyBorder="0" applyProtection="0">
      <alignment horizontal="left" vertical="center"/>
    </xf>
    <xf numFmtId="198" fontId="109" fillId="0" borderId="0"/>
    <xf numFmtId="198" fontId="7" fillId="0" borderId="0" applyFill="0" applyBorder="0" applyAlignment="0"/>
    <xf numFmtId="218" fontId="7" fillId="0" borderId="0" applyFill="0" applyBorder="0" applyAlignment="0"/>
    <xf numFmtId="218" fontId="7" fillId="0" borderId="0" applyFill="0" applyBorder="0" applyAlignment="0"/>
    <xf numFmtId="198" fontId="7" fillId="0" borderId="0" applyFill="0" applyBorder="0" applyAlignment="0"/>
    <xf numFmtId="239" fontId="7" fillId="0" borderId="0" applyFill="0" applyBorder="0" applyAlignment="0"/>
    <xf numFmtId="218" fontId="7" fillId="0" borderId="0" applyFill="0" applyBorder="0" applyAlignment="0"/>
    <xf numFmtId="203" fontId="60" fillId="0" borderId="26" applyNumberFormat="0" applyFill="0" applyAlignment="0" applyProtection="0"/>
    <xf numFmtId="203" fontId="60" fillId="0" borderId="26" applyNumberFormat="0" applyFill="0" applyAlignment="0" applyProtection="0"/>
    <xf numFmtId="203" fontId="60" fillId="0" borderId="26" applyNumberFormat="0" applyFill="0" applyAlignment="0" applyProtection="0"/>
    <xf numFmtId="203" fontId="60" fillId="0" borderId="26" applyNumberFormat="0" applyFill="0" applyAlignment="0" applyProtection="0"/>
    <xf numFmtId="203" fontId="60" fillId="0" borderId="26" applyNumberFormat="0" applyFill="0" applyAlignment="0" applyProtection="0"/>
    <xf numFmtId="0" fontId="60" fillId="0" borderId="26" applyNumberFormat="0" applyFill="0" applyAlignment="0" applyProtection="0"/>
    <xf numFmtId="198" fontId="60" fillId="0" borderId="26" applyNumberFormat="0" applyFill="0" applyAlignment="0" applyProtection="0"/>
    <xf numFmtId="0" fontId="60" fillId="0" borderId="26" applyNumberFormat="0" applyFill="0" applyAlignment="0" applyProtection="0"/>
    <xf numFmtId="198" fontId="60" fillId="0" borderId="26" applyNumberFormat="0" applyFill="0" applyAlignment="0" applyProtection="0"/>
    <xf numFmtId="0" fontId="60" fillId="0" borderId="26" applyNumberFormat="0" applyFill="0" applyAlignment="0" applyProtection="0"/>
    <xf numFmtId="198" fontId="138" fillId="0" borderId="11" applyNumberFormat="0" applyFill="0" applyAlignment="0" applyProtection="0"/>
    <xf numFmtId="0" fontId="60" fillId="0" borderId="26" applyNumberFormat="0" applyFill="0" applyAlignment="0" applyProtection="0"/>
    <xf numFmtId="198" fontId="138" fillId="0" borderId="11" applyNumberFormat="0" applyFill="0" applyAlignment="0" applyProtection="0"/>
    <xf numFmtId="0" fontId="60" fillId="0" borderId="26" applyNumberFormat="0" applyFill="0" applyAlignment="0" applyProtection="0"/>
    <xf numFmtId="198" fontId="26" fillId="0" borderId="11" applyNumberFormat="0" applyFill="0" applyAlignment="0" applyProtection="0"/>
    <xf numFmtId="203" fontId="60" fillId="0" borderId="26" applyNumberFormat="0" applyFill="0" applyAlignment="0" applyProtection="0"/>
    <xf numFmtId="203" fontId="60" fillId="0" borderId="26" applyNumberFormat="0" applyFill="0" applyAlignment="0" applyProtection="0"/>
    <xf numFmtId="203" fontId="60" fillId="0" borderId="26" applyNumberFormat="0" applyFill="0" applyAlignment="0" applyProtection="0"/>
    <xf numFmtId="198" fontId="65" fillId="0" borderId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41" fontId="110" fillId="0" borderId="0" applyFont="0" applyFill="0" applyBorder="0" applyAlignment="0" applyProtection="0"/>
    <xf numFmtId="242" fontId="110" fillId="0" borderId="0" applyFont="0" applyFill="0" applyBorder="0" applyAlignment="0" applyProtection="0"/>
    <xf numFmtId="198" fontId="37" fillId="0" borderId="0" applyNumberFormat="0" applyFill="0" applyBorder="0" applyAlignment="0" applyProtection="0"/>
    <xf numFmtId="3" fontId="65" fillId="0" borderId="0"/>
    <xf numFmtId="203" fontId="61" fillId="44" borderId="0" applyNumberFormat="0" applyBorder="0" applyAlignment="0" applyProtection="0"/>
    <xf numFmtId="203" fontId="61" fillId="44" borderId="0" applyNumberFormat="0" applyBorder="0" applyAlignment="0" applyProtection="0"/>
    <xf numFmtId="203" fontId="61" fillId="44" borderId="0" applyNumberFormat="0" applyBorder="0" applyAlignment="0" applyProtection="0"/>
    <xf numFmtId="203" fontId="61" fillId="44" borderId="0" applyNumberFormat="0" applyBorder="0" applyAlignment="0" applyProtection="0"/>
    <xf numFmtId="203" fontId="61" fillId="44" borderId="0" applyNumberFormat="0" applyBorder="0" applyAlignment="0" applyProtection="0"/>
    <xf numFmtId="0" fontId="61" fillId="44" borderId="0" applyNumberFormat="0" applyBorder="0" applyAlignment="0" applyProtection="0"/>
    <xf numFmtId="198" fontId="61" fillId="44" borderId="0" applyNumberFormat="0" applyBorder="0" applyAlignment="0" applyProtection="0"/>
    <xf numFmtId="0" fontId="61" fillId="44" borderId="0" applyNumberFormat="0" applyBorder="0" applyAlignment="0" applyProtection="0"/>
    <xf numFmtId="198" fontId="61" fillId="44" borderId="0" applyNumberFormat="0" applyBorder="0" applyAlignment="0" applyProtection="0"/>
    <xf numFmtId="0" fontId="61" fillId="44" borderId="0" applyNumberFormat="0" applyBorder="0" applyAlignment="0" applyProtection="0"/>
    <xf numFmtId="198" fontId="140" fillId="4" borderId="0" applyNumberFormat="0" applyBorder="0" applyAlignment="0" applyProtection="0"/>
    <xf numFmtId="0" fontId="61" fillId="44" borderId="0" applyNumberFormat="0" applyBorder="0" applyAlignment="0" applyProtection="0"/>
    <xf numFmtId="198" fontId="140" fillId="4" borderId="0" applyNumberFormat="0" applyBorder="0" applyAlignment="0" applyProtection="0"/>
    <xf numFmtId="0" fontId="61" fillId="44" borderId="0" applyNumberFormat="0" applyBorder="0" applyAlignment="0" applyProtection="0"/>
    <xf numFmtId="198" fontId="139" fillId="4" borderId="0" applyNumberFormat="0" applyBorder="0" applyAlignment="0" applyProtection="0"/>
    <xf numFmtId="203" fontId="61" fillId="44" borderId="0" applyNumberFormat="0" applyBorder="0" applyAlignment="0" applyProtection="0"/>
    <xf numFmtId="203" fontId="61" fillId="44" borderId="0" applyNumberFormat="0" applyBorder="0" applyAlignment="0" applyProtection="0"/>
    <xf numFmtId="203" fontId="61" fillId="44" borderId="0" applyNumberFormat="0" applyBorder="0" applyAlignment="0" applyProtection="0"/>
    <xf numFmtId="0" fontId="35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219" fontId="3" fillId="0" borderId="0"/>
    <xf numFmtId="219" fontId="3" fillId="0" borderId="0"/>
    <xf numFmtId="219" fontId="3" fillId="0" borderId="0"/>
    <xf numFmtId="0" fontId="63" fillId="0" borderId="0"/>
    <xf numFmtId="0" fontId="63" fillId="0" borderId="0"/>
    <xf numFmtId="219" fontId="38" fillId="0" borderId="0"/>
    <xf numFmtId="0" fontId="63" fillId="0" borderId="0"/>
    <xf numFmtId="198" fontId="90" fillId="0" borderId="0"/>
    <xf numFmtId="0" fontId="63" fillId="0" borderId="0"/>
    <xf numFmtId="198" fontId="9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8" fontId="111" fillId="0" borderId="0"/>
    <xf numFmtId="198" fontId="111" fillId="0" borderId="0"/>
    <xf numFmtId="198" fontId="111" fillId="0" borderId="0"/>
    <xf numFmtId="198" fontId="111" fillId="0" borderId="0"/>
    <xf numFmtId="198" fontId="111" fillId="0" borderId="0"/>
    <xf numFmtId="198" fontId="111" fillId="0" borderId="0"/>
    <xf numFmtId="198" fontId="111" fillId="0" borderId="0"/>
    <xf numFmtId="0" fontId="33" fillId="0" borderId="0"/>
    <xf numFmtId="198" fontId="16" fillId="0" borderId="0"/>
    <xf numFmtId="198" fontId="7" fillId="0" borderId="0"/>
    <xf numFmtId="0" fontId="16" fillId="0" borderId="0"/>
    <xf numFmtId="198" fontId="1" fillId="0" borderId="0"/>
    <xf numFmtId="0" fontId="1" fillId="0" borderId="0"/>
    <xf numFmtId="0" fontId="1" fillId="0" borderId="0"/>
    <xf numFmtId="198" fontId="1" fillId="0" borderId="0"/>
    <xf numFmtId="0" fontId="16" fillId="0" borderId="0"/>
    <xf numFmtId="203" fontId="16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2" fillId="0" borderId="0"/>
    <xf numFmtId="0" fontId="7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0" fontId="33" fillId="0" borderId="0"/>
    <xf numFmtId="198" fontId="16" fillId="0" borderId="0"/>
    <xf numFmtId="198" fontId="1" fillId="0" borderId="0"/>
    <xf numFmtId="198" fontId="7" fillId="0" borderId="0"/>
    <xf numFmtId="198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0" fontId="33" fillId="0" borderId="0"/>
    <xf numFmtId="0" fontId="7" fillId="0" borderId="0"/>
    <xf numFmtId="198" fontId="100" fillId="0" borderId="0"/>
    <xf numFmtId="198" fontId="1" fillId="0" borderId="0"/>
    <xf numFmtId="198" fontId="7" fillId="0" borderId="0"/>
    <xf numFmtId="0" fontId="7" fillId="0" borderId="0"/>
    <xf numFmtId="198" fontId="13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0" fontId="33" fillId="0" borderId="0"/>
    <xf numFmtId="198" fontId="7" fillId="0" borderId="0"/>
    <xf numFmtId="198" fontId="16" fillId="0" borderId="0"/>
    <xf numFmtId="0" fontId="33" fillId="0" borderId="0"/>
    <xf numFmtId="0" fontId="1" fillId="0" borderId="0"/>
    <xf numFmtId="0" fontId="1" fillId="0" borderId="0"/>
    <xf numFmtId="198" fontId="7" fillId="0" borderId="0"/>
    <xf numFmtId="0" fontId="33" fillId="0" borderId="0"/>
    <xf numFmtId="198" fontId="81" fillId="0" borderId="0"/>
    <xf numFmtId="198" fontId="7" fillId="0" borderId="0" applyNumberFormat="0" applyFill="0" applyBorder="0" applyAlignment="0" applyProtection="0"/>
    <xf numFmtId="198" fontId="7" fillId="0" borderId="0"/>
    <xf numFmtId="198" fontId="13" fillId="0" borderId="0"/>
    <xf numFmtId="0" fontId="33" fillId="0" borderId="0"/>
    <xf numFmtId="198" fontId="7" fillId="0" borderId="0"/>
    <xf numFmtId="198" fontId="7" fillId="0" borderId="0"/>
    <xf numFmtId="198" fontId="13" fillId="0" borderId="0"/>
    <xf numFmtId="0" fontId="33" fillId="0" borderId="0"/>
    <xf numFmtId="198" fontId="7" fillId="0" borderId="0"/>
    <xf numFmtId="0" fontId="1" fillId="0" borderId="0"/>
    <xf numFmtId="0" fontId="33" fillId="0" borderId="0"/>
    <xf numFmtId="198" fontId="16" fillId="0" borderId="0"/>
    <xf numFmtId="198" fontId="16" fillId="0" borderId="0"/>
    <xf numFmtId="198" fontId="13" fillId="0" borderId="0"/>
    <xf numFmtId="0" fontId="33" fillId="0" borderId="0"/>
    <xf numFmtId="0" fontId="7" fillId="0" borderId="0"/>
    <xf numFmtId="198" fontId="7" fillId="0" borderId="0"/>
    <xf numFmtId="0" fontId="7" fillId="0" borderId="0"/>
    <xf numFmtId="0" fontId="16" fillId="0" borderId="0"/>
    <xf numFmtId="198" fontId="141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203" fontId="16" fillId="0" borderId="0"/>
    <xf numFmtId="198" fontId="16" fillId="0" borderId="0"/>
    <xf numFmtId="0" fontId="16" fillId="0" borderId="0"/>
    <xf numFmtId="198" fontId="7" fillId="0" borderId="0"/>
    <xf numFmtId="0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0" fontId="16" fillId="0" borderId="0"/>
    <xf numFmtId="203" fontId="7" fillId="0" borderId="0"/>
    <xf numFmtId="203" fontId="16" fillId="0" borderId="0"/>
    <xf numFmtId="198" fontId="33" fillId="0" borderId="0"/>
    <xf numFmtId="203" fontId="16" fillId="0" borderId="0"/>
    <xf numFmtId="198" fontId="7" fillId="0" borderId="0"/>
    <xf numFmtId="198" fontId="7" fillId="0" borderId="0"/>
    <xf numFmtId="203" fontId="16" fillId="0" borderId="0"/>
    <xf numFmtId="198" fontId="142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198" fontId="16" fillId="0" borderId="0"/>
    <xf numFmtId="0" fontId="16" fillId="0" borderId="0"/>
    <xf numFmtId="198" fontId="7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6" fillId="0" borderId="0"/>
    <xf numFmtId="0" fontId="16" fillId="0" borderId="0"/>
    <xf numFmtId="198" fontId="112" fillId="0" borderId="0"/>
    <xf numFmtId="0" fontId="7" fillId="0" borderId="0"/>
    <xf numFmtId="0" fontId="33" fillId="0" borderId="0"/>
    <xf numFmtId="198" fontId="7" fillId="0" borderId="0"/>
    <xf numFmtId="0" fontId="33" fillId="0" borderId="0"/>
    <xf numFmtId="198" fontId="81" fillId="0" borderId="0"/>
    <xf numFmtId="198" fontId="7" fillId="0" borderId="0"/>
    <xf numFmtId="198" fontId="81" fillId="0" borderId="0"/>
    <xf numFmtId="0" fontId="7" fillId="0" borderId="0"/>
    <xf numFmtId="0" fontId="7" fillId="0" borderId="0"/>
    <xf numFmtId="198" fontId="16" fillId="0" borderId="0"/>
    <xf numFmtId="0" fontId="7" fillId="0" borderId="0"/>
    <xf numFmtId="0" fontId="16" fillId="0" borderId="0"/>
    <xf numFmtId="198" fontId="7" fillId="0" borderId="0"/>
    <xf numFmtId="0" fontId="7" fillId="0" borderId="0"/>
    <xf numFmtId="198" fontId="7" fillId="0" borderId="0"/>
    <xf numFmtId="0" fontId="7" fillId="0" borderId="0"/>
    <xf numFmtId="0" fontId="7" fillId="0" borderId="0"/>
    <xf numFmtId="198" fontId="7" fillId="0" borderId="0"/>
    <xf numFmtId="0" fontId="16" fillId="0" borderId="0"/>
    <xf numFmtId="198" fontId="38" fillId="0" borderId="0"/>
    <xf numFmtId="198" fontId="8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0" fontId="7" fillId="0" borderId="0"/>
    <xf numFmtId="203" fontId="16" fillId="0" borderId="0"/>
    <xf numFmtId="198" fontId="7" fillId="0" borderId="0"/>
    <xf numFmtId="0" fontId="3" fillId="0" borderId="0"/>
    <xf numFmtId="198" fontId="7" fillId="0" borderId="0"/>
    <xf numFmtId="0" fontId="3" fillId="0" borderId="0"/>
    <xf numFmtId="0" fontId="3" fillId="0" borderId="0" applyBorder="0"/>
    <xf numFmtId="203" fontId="16" fillId="0" borderId="0"/>
    <xf numFmtId="203" fontId="64" fillId="0" borderId="0"/>
    <xf numFmtId="0" fontId="16" fillId="0" borderId="0"/>
    <xf numFmtId="213" fontId="16" fillId="0" borderId="0"/>
    <xf numFmtId="0" fontId="38" fillId="0" borderId="0"/>
    <xf numFmtId="0" fontId="7" fillId="0" borderId="0"/>
    <xf numFmtId="198" fontId="7" fillId="0" borderId="0"/>
    <xf numFmtId="0" fontId="3" fillId="0" borderId="0" applyBorder="0"/>
    <xf numFmtId="0" fontId="16" fillId="0" borderId="0"/>
    <xf numFmtId="0" fontId="143" fillId="0" borderId="0"/>
    <xf numFmtId="198" fontId="7" fillId="0" borderId="0"/>
    <xf numFmtId="0" fontId="33" fillId="0" borderId="0"/>
    <xf numFmtId="203" fontId="7" fillId="0" borderId="0"/>
    <xf numFmtId="0" fontId="16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0" fontId="33" fillId="0" borderId="0"/>
    <xf numFmtId="0" fontId="1" fillId="0" borderId="0"/>
    <xf numFmtId="198" fontId="7" fillId="0" borderId="0"/>
    <xf numFmtId="203" fontId="64" fillId="0" borderId="0"/>
    <xf numFmtId="198" fontId="7" fillId="0" borderId="0"/>
    <xf numFmtId="203" fontId="7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0" fontId="7" fillId="0" borderId="0"/>
    <xf numFmtId="0" fontId="3" fillId="0" borderId="0"/>
    <xf numFmtId="198" fontId="79" fillId="0" borderId="0"/>
    <xf numFmtId="198" fontId="64" fillId="0" borderId="0"/>
    <xf numFmtId="0" fontId="3" fillId="0" borderId="0"/>
    <xf numFmtId="198" fontId="79" fillId="0" borderId="0"/>
    <xf numFmtId="0" fontId="7" fillId="0" borderId="0"/>
    <xf numFmtId="198" fontId="81" fillId="0" borderId="0"/>
    <xf numFmtId="0" fontId="2" fillId="0" borderId="0"/>
    <xf numFmtId="198" fontId="7" fillId="0" borderId="0"/>
    <xf numFmtId="0" fontId="2" fillId="0" borderId="0"/>
    <xf numFmtId="198" fontId="7" fillId="0" borderId="0"/>
    <xf numFmtId="0" fontId="2" fillId="0" borderId="0"/>
    <xf numFmtId="198" fontId="101" fillId="0" borderId="0"/>
    <xf numFmtId="0" fontId="16" fillId="0" borderId="0"/>
    <xf numFmtId="198" fontId="7" fillId="0" borderId="0"/>
    <xf numFmtId="0" fontId="2" fillId="0" borderId="0"/>
    <xf numFmtId="198" fontId="16" fillId="0" borderId="0"/>
    <xf numFmtId="0" fontId="2" fillId="0" borderId="0"/>
    <xf numFmtId="198" fontId="1" fillId="0" borderId="0"/>
    <xf numFmtId="0" fontId="1" fillId="0" borderId="0"/>
    <xf numFmtId="0" fontId="1" fillId="0" borderId="0"/>
    <xf numFmtId="0" fontId="7" fillId="0" borderId="0"/>
    <xf numFmtId="0" fontId="45" fillId="0" borderId="0"/>
    <xf numFmtId="198" fontId="7" fillId="0" borderId="0" applyNumberFormat="0" applyFill="0" applyBorder="0" applyAlignment="0" applyProtection="0"/>
    <xf numFmtId="198" fontId="7" fillId="0" borderId="0"/>
    <xf numFmtId="198" fontId="2" fillId="0" borderId="0"/>
    <xf numFmtId="198" fontId="7" fillId="0" borderId="0"/>
    <xf numFmtId="203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203" fontId="65" fillId="0" borderId="0"/>
    <xf numFmtId="203" fontId="16" fillId="0" borderId="0"/>
    <xf numFmtId="198" fontId="7" fillId="0" borderId="0"/>
    <xf numFmtId="0" fontId="7" fillId="0" borderId="0"/>
    <xf numFmtId="198" fontId="7" fillId="0" borderId="0"/>
    <xf numFmtId="198" fontId="16" fillId="0" borderId="0"/>
    <xf numFmtId="203" fontId="16" fillId="0" borderId="0"/>
    <xf numFmtId="198" fontId="7" fillId="0" borderId="0"/>
    <xf numFmtId="203" fontId="16" fillId="0" borderId="0"/>
    <xf numFmtId="198" fontId="13" fillId="0" borderId="0"/>
    <xf numFmtId="203" fontId="16" fillId="0" borderId="0"/>
    <xf numFmtId="198" fontId="1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198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16" fillId="0" borderId="0"/>
    <xf numFmtId="198" fontId="16" fillId="0" borderId="0"/>
    <xf numFmtId="0" fontId="16" fillId="0" borderId="0"/>
    <xf numFmtId="198" fontId="1" fillId="0" borderId="0"/>
    <xf numFmtId="0" fontId="16" fillId="0" borderId="0"/>
    <xf numFmtId="198" fontId="16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198" fontId="16" fillId="0" borderId="0"/>
    <xf numFmtId="198" fontId="2" fillId="0" borderId="0"/>
    <xf numFmtId="198" fontId="7" fillId="0" borderId="0"/>
    <xf numFmtId="198" fontId="1" fillId="0" borderId="0"/>
    <xf numFmtId="198" fontId="1" fillId="0" borderId="0"/>
    <xf numFmtId="198" fontId="1" fillId="0" borderId="0"/>
    <xf numFmtId="198" fontId="7" fillId="0" borderId="0"/>
    <xf numFmtId="198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203" fontId="16" fillId="0" borderId="0"/>
    <xf numFmtId="198" fontId="16" fillId="0" borderId="0"/>
    <xf numFmtId="198" fontId="16" fillId="0" borderId="0"/>
    <xf numFmtId="198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143" fillId="0" borderId="0"/>
    <xf numFmtId="198" fontId="1" fillId="0" borderId="0"/>
    <xf numFmtId="198" fontId="16" fillId="0" borderId="0"/>
    <xf numFmtId="198" fontId="1" fillId="0" borderId="0"/>
    <xf numFmtId="198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98" fontId="65" fillId="0" borderId="0"/>
    <xf numFmtId="203" fontId="33" fillId="38" borderId="27" applyNumberFormat="0" applyFont="0" applyAlignment="0" applyProtection="0"/>
    <xf numFmtId="203" fontId="33" fillId="38" borderId="27" applyNumberFormat="0" applyFont="0" applyAlignment="0" applyProtection="0"/>
    <xf numFmtId="203" fontId="33" fillId="38" borderId="27" applyNumberFormat="0" applyFont="0" applyAlignment="0" applyProtection="0"/>
    <xf numFmtId="203" fontId="33" fillId="38" borderId="27" applyNumberFormat="0" applyFont="0" applyAlignment="0" applyProtection="0"/>
    <xf numFmtId="203" fontId="33" fillId="38" borderId="27" applyNumberFormat="0" applyFont="0" applyAlignment="0" applyProtection="0"/>
    <xf numFmtId="203" fontId="33" fillId="38" borderId="27" applyNumberFormat="0" applyFont="0" applyAlignment="0" applyProtection="0"/>
    <xf numFmtId="203" fontId="33" fillId="38" borderId="27" applyNumberFormat="0" applyFont="0" applyAlignment="0" applyProtection="0"/>
    <xf numFmtId="0" fontId="16" fillId="38" borderId="27" applyNumberFormat="0" applyFont="0" applyAlignment="0" applyProtection="0"/>
    <xf numFmtId="198" fontId="7" fillId="38" borderId="27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198" fontId="16" fillId="38" borderId="27" applyNumberFormat="0" applyFont="0" applyAlignment="0" applyProtection="0"/>
    <xf numFmtId="0" fontId="16" fillId="38" borderId="27" applyNumberFormat="0" applyFont="0" applyAlignment="0" applyProtection="0"/>
    <xf numFmtId="198" fontId="16" fillId="38" borderId="27" applyNumberFormat="0" applyFont="0" applyAlignment="0" applyProtection="0"/>
    <xf numFmtId="0" fontId="16" fillId="38" borderId="27" applyNumberFormat="0" applyFont="0" applyAlignment="0" applyProtection="0"/>
    <xf numFmtId="198" fontId="79" fillId="8" borderId="13" applyNumberFormat="0" applyFont="0" applyAlignment="0" applyProtection="0"/>
    <xf numFmtId="198" fontId="79" fillId="8" borderId="13" applyNumberFormat="0" applyFont="0" applyAlignment="0" applyProtection="0"/>
    <xf numFmtId="198" fontId="16" fillId="38" borderId="27" applyNumberFormat="0" applyFont="0" applyAlignment="0" applyProtection="0"/>
    <xf numFmtId="0" fontId="16" fillId="38" borderId="27" applyNumberFormat="0" applyFont="0" applyAlignment="0" applyProtection="0"/>
    <xf numFmtId="198" fontId="79" fillId="8" borderId="13" applyNumberFormat="0" applyFont="0" applyAlignment="0" applyProtection="0"/>
    <xf numFmtId="198" fontId="79" fillId="8" borderId="13" applyNumberFormat="0" applyFont="0" applyAlignment="0" applyProtection="0"/>
    <xf numFmtId="198" fontId="16" fillId="38" borderId="27" applyNumberFormat="0" applyFont="0" applyAlignment="0" applyProtection="0"/>
    <xf numFmtId="0" fontId="16" fillId="38" borderId="27" applyNumberFormat="0" applyFont="0" applyAlignment="0" applyProtection="0"/>
    <xf numFmtId="198" fontId="16" fillId="38" borderId="27" applyNumberFormat="0" applyFont="0" applyAlignment="0" applyProtection="0"/>
    <xf numFmtId="203" fontId="33" fillId="38" borderId="27" applyNumberFormat="0" applyFont="0" applyAlignment="0" applyProtection="0"/>
    <xf numFmtId="198" fontId="16" fillId="38" borderId="27" applyNumberFormat="0" applyFont="0" applyAlignment="0" applyProtection="0"/>
    <xf numFmtId="203" fontId="33" fillId="38" borderId="27" applyNumberFormat="0" applyFont="0" applyAlignment="0" applyProtection="0"/>
    <xf numFmtId="198" fontId="16" fillId="38" borderId="27" applyNumberFormat="0" applyFont="0" applyAlignment="0" applyProtection="0"/>
    <xf numFmtId="203" fontId="33" fillId="38" borderId="27" applyNumberFormat="0" applyFont="0" applyAlignment="0" applyProtection="0"/>
    <xf numFmtId="38" fontId="65" fillId="0" borderId="0" applyFill="0" applyBorder="0" applyAlignment="0" applyProtection="0"/>
    <xf numFmtId="214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03" fontId="67" fillId="42" borderId="28" applyNumberFormat="0" applyAlignment="0" applyProtection="0"/>
    <xf numFmtId="203" fontId="67" fillId="42" borderId="28" applyNumberFormat="0" applyAlignment="0" applyProtection="0"/>
    <xf numFmtId="203" fontId="67" fillId="42" borderId="28" applyNumberFormat="0" applyAlignment="0" applyProtection="0"/>
    <xf numFmtId="203" fontId="67" fillId="42" borderId="28" applyNumberFormat="0" applyAlignment="0" applyProtection="0"/>
    <xf numFmtId="203" fontId="67" fillId="42" borderId="28" applyNumberFormat="0" applyAlignment="0" applyProtection="0"/>
    <xf numFmtId="0" fontId="67" fillId="42" borderId="28" applyNumberFormat="0" applyAlignment="0" applyProtection="0"/>
    <xf numFmtId="198" fontId="67" fillId="63" borderId="28" applyNumberFormat="0" applyAlignment="0" applyProtection="0"/>
    <xf numFmtId="0" fontId="67" fillId="42" borderId="28" applyNumberFormat="0" applyAlignment="0" applyProtection="0"/>
    <xf numFmtId="198" fontId="67" fillId="42" borderId="28" applyNumberFormat="0" applyAlignment="0" applyProtection="0"/>
    <xf numFmtId="0" fontId="67" fillId="42" borderId="28" applyNumberFormat="0" applyAlignment="0" applyProtection="0"/>
    <xf numFmtId="198" fontId="144" fillId="6" borderId="10" applyNumberFormat="0" applyAlignment="0" applyProtection="0"/>
    <xf numFmtId="0" fontId="67" fillId="42" borderId="28" applyNumberFormat="0" applyAlignment="0" applyProtection="0"/>
    <xf numFmtId="198" fontId="144" fillId="6" borderId="10" applyNumberFormat="0" applyAlignment="0" applyProtection="0"/>
    <xf numFmtId="0" fontId="67" fillId="42" borderId="28" applyNumberFormat="0" applyAlignment="0" applyProtection="0"/>
    <xf numFmtId="198" fontId="24" fillId="6" borderId="10" applyNumberFormat="0" applyAlignment="0" applyProtection="0"/>
    <xf numFmtId="203" fontId="67" fillId="42" borderId="28" applyNumberFormat="0" applyAlignment="0" applyProtection="0"/>
    <xf numFmtId="203" fontId="67" fillId="42" borderId="28" applyNumberFormat="0" applyAlignment="0" applyProtection="0"/>
    <xf numFmtId="203" fontId="67" fillId="42" borderId="28" applyNumberFormat="0" applyAlignment="0" applyProtection="0"/>
    <xf numFmtId="23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68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3" fillId="0" borderId="29" applyNumberFormat="0" applyBorder="0"/>
    <xf numFmtId="198" fontId="7" fillId="0" borderId="0" applyFill="0" applyBorder="0" applyAlignment="0"/>
    <xf numFmtId="218" fontId="7" fillId="0" borderId="0" applyFill="0" applyBorder="0" applyAlignment="0"/>
    <xf numFmtId="198" fontId="7" fillId="0" borderId="0" applyFill="0" applyBorder="0" applyAlignment="0"/>
    <xf numFmtId="198" fontId="7" fillId="0" borderId="0" applyFill="0" applyBorder="0" applyAlignment="0"/>
    <xf numFmtId="239" fontId="7" fillId="0" borderId="0" applyFill="0" applyBorder="0" applyAlignment="0"/>
    <xf numFmtId="218" fontId="7" fillId="0" borderId="0" applyFill="0" applyBorder="0" applyAlignment="0"/>
    <xf numFmtId="198" fontId="7" fillId="0" borderId="17" applyNumberFormat="0" applyFont="0"/>
    <xf numFmtId="198" fontId="7" fillId="0" borderId="17" applyNumberFormat="0" applyFont="0"/>
    <xf numFmtId="37" fontId="36" fillId="0" borderId="0"/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1" fontId="7" fillId="0" borderId="30" applyNumberFormat="0" applyFill="0" applyAlignment="0" applyProtection="0">
      <alignment horizontal="center" vertical="center"/>
    </xf>
    <xf numFmtId="227" fontId="91" fillId="0" borderId="0" applyNumberFormat="0" applyFill="0" applyBorder="0" applyAlignment="0" applyProtection="0">
      <alignment horizontal="left"/>
    </xf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243" fontId="7" fillId="0" borderId="0"/>
    <xf numFmtId="198" fontId="7" fillId="0" borderId="17" applyNumberFormat="0"/>
    <xf numFmtId="198" fontId="7" fillId="0" borderId="17" applyNumberFormat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203" fontId="7" fillId="0" borderId="0">
      <alignment horizontal="left"/>
    </xf>
    <xf numFmtId="203" fontId="7" fillId="0" borderId="0">
      <alignment horizontal="left"/>
    </xf>
    <xf numFmtId="203" fontId="7" fillId="0" borderId="0">
      <alignment horizontal="left"/>
    </xf>
    <xf numFmtId="203" fontId="7" fillId="0" borderId="0">
      <alignment horizontal="left"/>
    </xf>
    <xf numFmtId="203" fontId="7" fillId="0" borderId="0">
      <alignment horizontal="left"/>
    </xf>
    <xf numFmtId="203" fontId="7" fillId="0" borderId="0">
      <alignment horizontal="left"/>
    </xf>
    <xf numFmtId="203" fontId="7" fillId="0" borderId="0">
      <alignment horizontal="left"/>
    </xf>
    <xf numFmtId="203" fontId="7" fillId="0" borderId="0">
      <alignment horizontal="left"/>
    </xf>
    <xf numFmtId="203" fontId="7" fillId="0" borderId="0">
      <alignment horizontal="left"/>
    </xf>
    <xf numFmtId="203" fontId="7" fillId="0" borderId="0">
      <alignment horizontal="left"/>
    </xf>
    <xf numFmtId="198" fontId="113" fillId="0" borderId="31"/>
    <xf numFmtId="198" fontId="114" fillId="0" borderId="0" applyNumberFormat="0" applyFill="0" applyBorder="0" applyAlignment="0" applyProtection="0"/>
    <xf numFmtId="198" fontId="115" fillId="50" borderId="0" applyNumberFormat="0" applyBorder="0" applyAlignment="0" applyProtection="0"/>
    <xf numFmtId="198" fontId="7" fillId="0" borderId="0" applyNumberFormat="0" applyFont="0" applyFill="0" applyBorder="0" applyAlignment="0" applyProtection="0"/>
    <xf numFmtId="198" fontId="115" fillId="50" borderId="0" applyNumberFormat="0" applyBorder="0" applyAlignment="0" applyProtection="0"/>
    <xf numFmtId="198" fontId="7" fillId="38" borderId="0" applyNumberFormat="0" applyAlignment="0" applyProtection="0"/>
    <xf numFmtId="3" fontId="7" fillId="0" borderId="0" applyNumberFormat="0" applyFont="0" applyFill="0" applyBorder="0" applyAlignment="0" applyProtection="0"/>
    <xf numFmtId="198" fontId="115" fillId="50" borderId="0" applyNumberFormat="0" applyBorder="0" applyAlignment="0" applyProtection="0"/>
    <xf numFmtId="198" fontId="7" fillId="38" borderId="0" applyNumberFormat="0" applyBorder="0" applyAlignment="0" applyProtection="0"/>
    <xf numFmtId="3" fontId="7" fillId="0" borderId="0" applyNumberFormat="0" applyFont="0" applyFill="0" applyBorder="0" applyAlignment="0" applyProtection="0"/>
    <xf numFmtId="198" fontId="7" fillId="46" borderId="0" applyNumberFormat="0" applyBorder="0" applyAlignment="0" applyProtection="0"/>
    <xf numFmtId="198" fontId="115" fillId="46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115" fillId="73" borderId="0" applyNumberFormat="0" applyBorder="0" applyAlignment="0" applyProtection="0"/>
    <xf numFmtId="3" fontId="115" fillId="73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115" fillId="36" borderId="0" applyNumberFormat="0" applyBorder="0" applyAlignment="0" applyProtection="0"/>
    <xf numFmtId="3" fontId="115" fillId="36" borderId="0" applyNumberFormat="0" applyBorder="0" applyAlignment="0" applyProtection="0"/>
    <xf numFmtId="198" fontId="7" fillId="0" borderId="0" applyFont="0" applyFill="0" applyBorder="0" applyAlignment="0" applyProtection="0"/>
    <xf numFmtId="3" fontId="7" fillId="42" borderId="0" applyFont="0" applyBorder="0" applyAlignment="0" applyProtection="0"/>
    <xf numFmtId="198" fontId="7" fillId="36" borderId="0" applyNumberFormat="0" applyFont="0" applyBorder="0" applyAlignment="0" applyProtection="0"/>
    <xf numFmtId="4" fontId="7" fillId="42" borderId="0" applyFont="0" applyBorder="0" applyAlignment="0" applyProtection="0"/>
    <xf numFmtId="198" fontId="7" fillId="74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8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8" fontId="35" fillId="0" borderId="0"/>
    <xf numFmtId="198" fontId="66" fillId="0" borderId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80" fillId="0" borderId="0" applyNumberFormat="0" applyFont="0" applyBorder="0"/>
    <xf numFmtId="198" fontId="116" fillId="0" borderId="32"/>
    <xf numFmtId="40" fontId="92" fillId="0" borderId="0" applyBorder="0">
      <alignment horizontal="right"/>
    </xf>
    <xf numFmtId="3" fontId="65" fillId="0" borderId="0"/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3" fontId="7" fillId="0" borderId="17" applyNumberFormat="0" applyFont="0" applyFill="0" applyAlignment="0" applyProtection="0">
      <alignment vertical="center"/>
    </xf>
    <xf numFmtId="49" fontId="68" fillId="0" borderId="0" applyFill="0" applyBorder="0" applyAlignment="0"/>
    <xf numFmtId="244" fontId="7" fillId="0" borderId="0" applyFill="0" applyBorder="0" applyAlignment="0"/>
    <xf numFmtId="198" fontId="7" fillId="0" borderId="0" applyFill="0" applyBorder="0" applyAlignment="0"/>
    <xf numFmtId="40" fontId="117" fillId="0" borderId="0"/>
    <xf numFmtId="198" fontId="118" fillId="75" borderId="17"/>
    <xf numFmtId="203" fontId="70" fillId="0" borderId="0" applyNumberFormat="0" applyFill="0" applyBorder="0" applyAlignment="0" applyProtection="0"/>
    <xf numFmtId="203" fontId="70" fillId="0" borderId="0" applyNumberFormat="0" applyFill="0" applyBorder="0" applyAlignment="0" applyProtection="0"/>
    <xf numFmtId="203" fontId="70" fillId="0" borderId="0" applyNumberFormat="0" applyFill="0" applyBorder="0" applyAlignment="0" applyProtection="0"/>
    <xf numFmtId="203" fontId="70" fillId="0" borderId="0" applyNumberFormat="0" applyFill="0" applyBorder="0" applyAlignment="0" applyProtection="0"/>
    <xf numFmtId="20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1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146" fillId="0" borderId="0" applyNumberFormat="0" applyFill="0" applyBorder="0" applyAlignment="0" applyProtection="0"/>
    <xf numFmtId="198" fontId="14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146" fillId="0" borderId="0" applyNumberFormat="0" applyFill="0" applyBorder="0" applyAlignment="0" applyProtection="0"/>
    <xf numFmtId="198" fontId="14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8" fontId="145" fillId="0" borderId="0" applyNumberFormat="0" applyFill="0" applyBorder="0" applyAlignment="0" applyProtection="0"/>
    <xf numFmtId="198" fontId="145" fillId="0" borderId="0" applyNumberFormat="0" applyFill="0" applyBorder="0" applyAlignment="0" applyProtection="0"/>
    <xf numFmtId="203" fontId="70" fillId="0" borderId="0" applyNumberFormat="0" applyFill="0" applyBorder="0" applyAlignment="0" applyProtection="0"/>
    <xf numFmtId="203" fontId="70" fillId="0" borderId="0" applyNumberFormat="0" applyFill="0" applyBorder="0" applyAlignment="0" applyProtection="0"/>
    <xf numFmtId="203" fontId="70" fillId="0" borderId="0" applyNumberFormat="0" applyFill="0" applyBorder="0" applyAlignment="0" applyProtection="0"/>
    <xf numFmtId="203" fontId="71" fillId="0" borderId="33" applyNumberFormat="0" applyFill="0" applyAlignment="0" applyProtection="0"/>
    <xf numFmtId="203" fontId="71" fillId="0" borderId="33" applyNumberFormat="0" applyFill="0" applyAlignment="0" applyProtection="0"/>
    <xf numFmtId="203" fontId="71" fillId="0" borderId="33" applyNumberFormat="0" applyFill="0" applyAlignment="0" applyProtection="0"/>
    <xf numFmtId="203" fontId="71" fillId="0" borderId="33" applyNumberFormat="0" applyFill="0" applyAlignment="0" applyProtection="0"/>
    <xf numFmtId="203" fontId="71" fillId="0" borderId="33" applyNumberFormat="0" applyFill="0" applyAlignment="0" applyProtection="0"/>
    <xf numFmtId="0" fontId="71" fillId="0" borderId="33" applyNumberFormat="0" applyFill="0" applyAlignment="0" applyProtection="0"/>
    <xf numFmtId="3" fontId="72" fillId="0" borderId="34">
      <alignment horizontal="center"/>
    </xf>
    <xf numFmtId="198" fontId="71" fillId="0" borderId="35" applyNumberFormat="0" applyFill="0" applyAlignment="0" applyProtection="0"/>
    <xf numFmtId="3" fontId="72" fillId="0" borderId="34">
      <alignment horizontal="center"/>
    </xf>
    <xf numFmtId="0" fontId="71" fillId="0" borderId="33" applyNumberFormat="0" applyFill="0" applyAlignment="0" applyProtection="0"/>
    <xf numFmtId="198" fontId="71" fillId="0" borderId="33" applyNumberFormat="0" applyFill="0" applyAlignment="0" applyProtection="0"/>
    <xf numFmtId="0" fontId="71" fillId="0" borderId="33" applyNumberFormat="0" applyFill="0" applyAlignment="0" applyProtection="0"/>
    <xf numFmtId="198" fontId="147" fillId="0" borderId="14" applyNumberFormat="0" applyFill="0" applyAlignment="0" applyProtection="0"/>
    <xf numFmtId="0" fontId="71" fillId="0" borderId="33" applyNumberFormat="0" applyFill="0" applyAlignment="0" applyProtection="0"/>
    <xf numFmtId="198" fontId="147" fillId="0" borderId="14" applyNumberFormat="0" applyFill="0" applyAlignment="0" applyProtection="0"/>
    <xf numFmtId="0" fontId="71" fillId="0" borderId="33" applyNumberFormat="0" applyFill="0" applyAlignment="0" applyProtection="0"/>
    <xf numFmtId="198" fontId="30" fillId="0" borderId="14" applyNumberFormat="0" applyFill="0" applyAlignment="0" applyProtection="0"/>
    <xf numFmtId="203" fontId="71" fillId="0" borderId="33" applyNumberFormat="0" applyFill="0" applyAlignment="0" applyProtection="0"/>
    <xf numFmtId="203" fontId="71" fillId="0" borderId="33" applyNumberFormat="0" applyFill="0" applyAlignment="0" applyProtection="0"/>
    <xf numFmtId="203" fontId="71" fillId="0" borderId="33" applyNumberFormat="0" applyFill="0" applyAlignment="0" applyProtection="0"/>
    <xf numFmtId="40" fontId="65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35" fillId="0" borderId="0"/>
    <xf numFmtId="8" fontId="120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3" fontId="73" fillId="0" borderId="0" applyNumberFormat="0" applyFill="0" applyBorder="0" applyAlignment="0" applyProtection="0"/>
    <xf numFmtId="203" fontId="73" fillId="0" borderId="0" applyNumberFormat="0" applyFill="0" applyBorder="0" applyAlignment="0" applyProtection="0"/>
    <xf numFmtId="203" fontId="73" fillId="0" borderId="0" applyNumberFormat="0" applyFill="0" applyBorder="0" applyAlignment="0" applyProtection="0"/>
    <xf numFmtId="203" fontId="73" fillId="0" borderId="0" applyNumberFormat="0" applyFill="0" applyBorder="0" applyAlignment="0" applyProtection="0"/>
    <xf numFmtId="20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8" fontId="14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8" fontId="14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98" fontId="28" fillId="0" borderId="0" applyNumberFormat="0" applyFill="0" applyBorder="0" applyAlignment="0" applyProtection="0"/>
    <xf numFmtId="203" fontId="73" fillId="0" borderId="0" applyNumberFormat="0" applyFill="0" applyBorder="0" applyAlignment="0" applyProtection="0"/>
    <xf numFmtId="203" fontId="73" fillId="0" borderId="0" applyNumberFormat="0" applyFill="0" applyBorder="0" applyAlignment="0" applyProtection="0"/>
    <xf numFmtId="203" fontId="73" fillId="0" borderId="0" applyNumberFormat="0" applyFill="0" applyBorder="0" applyAlignment="0" applyProtection="0"/>
    <xf numFmtId="198" fontId="121" fillId="0" borderId="36"/>
    <xf numFmtId="198" fontId="110" fillId="0" borderId="0" applyNumberFormat="0" applyFont="0" applyFill="0" applyBorder="0" applyProtection="0">
      <alignment horizontal="center" vertical="center" wrapText="1"/>
    </xf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3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7" fillId="0" borderId="0" applyNumberForma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98" fontId="8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98" fontId="8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98" fontId="82" fillId="0" borderId="0" applyNumberFormat="0" applyFill="0" applyBorder="0" applyAlignment="0" applyProtection="0">
      <alignment vertical="top"/>
      <protection locked="0"/>
    </xf>
    <xf numFmtId="198" fontId="82" fillId="0" borderId="0" applyNumberFormat="0" applyFill="0" applyBorder="0" applyAlignment="0" applyProtection="0">
      <alignment vertical="top"/>
      <protection locked="0"/>
    </xf>
    <xf numFmtId="198" fontId="82" fillId="0" borderId="0" applyNumberFormat="0" applyFill="0" applyBorder="0" applyAlignment="0" applyProtection="0">
      <alignment vertical="top"/>
      <protection locked="0"/>
    </xf>
    <xf numFmtId="198" fontId="74" fillId="0" borderId="0" applyNumberFormat="0" applyFill="0" applyBorder="0" applyAlignment="0" applyProtection="0">
      <alignment vertical="top"/>
      <protection locked="0"/>
    </xf>
    <xf numFmtId="198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8" fontId="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8" fontId="8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8" fontId="83" fillId="0" borderId="0" applyNumberFormat="0" applyFill="0" applyBorder="0" applyAlignment="0" applyProtection="0">
      <alignment vertical="top"/>
      <protection locked="0"/>
    </xf>
    <xf numFmtId="198" fontId="83" fillId="0" borderId="0" applyNumberFormat="0" applyFill="0" applyBorder="0" applyAlignment="0" applyProtection="0">
      <alignment vertical="top"/>
      <protection locked="0"/>
    </xf>
    <xf numFmtId="198" fontId="83" fillId="0" borderId="0" applyNumberFormat="0" applyFill="0" applyBorder="0" applyAlignment="0" applyProtection="0">
      <alignment vertical="top"/>
      <protection locked="0"/>
    </xf>
    <xf numFmtId="198" fontId="75" fillId="0" borderId="0" applyNumberFormat="0" applyFill="0" applyBorder="0" applyAlignment="0" applyProtection="0">
      <alignment vertical="top"/>
      <protection locked="0"/>
    </xf>
    <xf numFmtId="198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1" fillId="0" borderId="0"/>
    <xf numFmtId="0" fontId="3" fillId="0" borderId="0" applyBorder="0"/>
    <xf numFmtId="198" fontId="16" fillId="0" borderId="0"/>
    <xf numFmtId="0" fontId="16" fillId="0" borderId="0"/>
    <xf numFmtId="203" fontId="16" fillId="0" borderId="0"/>
    <xf numFmtId="198" fontId="7" fillId="0" borderId="0"/>
    <xf numFmtId="203" fontId="16" fillId="0" borderId="0"/>
    <xf numFmtId="203" fontId="7" fillId="0" borderId="0"/>
    <xf numFmtId="198" fontId="7" fillId="0" borderId="0"/>
    <xf numFmtId="203" fontId="7" fillId="0" borderId="0"/>
    <xf numFmtId="198" fontId="16" fillId="0" borderId="0"/>
    <xf numFmtId="0" fontId="16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7" fillId="0" borderId="0"/>
    <xf numFmtId="198" fontId="1" fillId="0" borderId="0"/>
    <xf numFmtId="0" fontId="3" fillId="0" borderId="0" applyBorder="0"/>
    <xf numFmtId="0" fontId="3" fillId="0" borderId="0" applyBorder="0"/>
    <xf numFmtId="0" fontId="3" fillId="0" borderId="0" applyBorder="0"/>
    <xf numFmtId="198" fontId="16" fillId="0" borderId="0"/>
    <xf numFmtId="0" fontId="7" fillId="0" borderId="0"/>
    <xf numFmtId="198" fontId="1" fillId="0" borderId="0"/>
    <xf numFmtId="0" fontId="7" fillId="0" borderId="0"/>
    <xf numFmtId="0" fontId="7" fillId="0" borderId="0"/>
    <xf numFmtId="0" fontId="7" fillId="0" borderId="0"/>
    <xf numFmtId="198" fontId="7" fillId="0" borderId="0"/>
    <xf numFmtId="0" fontId="16" fillId="0" borderId="0"/>
    <xf numFmtId="0" fontId="16" fillId="0" borderId="0"/>
    <xf numFmtId="198" fontId="7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13" fontId="77" fillId="0" borderId="0" applyFont="0" applyFill="0" applyBorder="0" applyAlignment="0" applyProtection="0"/>
    <xf numFmtId="215" fontId="77" fillId="0" borderId="0" applyFont="0" applyFill="0" applyBorder="0" applyAlignment="0" applyProtection="0"/>
    <xf numFmtId="216" fontId="77" fillId="0" borderId="0" applyFont="0" applyFill="0" applyBorder="0" applyAlignment="0" applyProtection="0"/>
    <xf numFmtId="217" fontId="77" fillId="0" borderId="0" applyFont="0" applyFill="0" applyBorder="0" applyAlignment="0" applyProtection="0"/>
    <xf numFmtId="0" fontId="7" fillId="0" borderId="0"/>
    <xf numFmtId="0" fontId="76" fillId="0" borderId="0"/>
    <xf numFmtId="203" fontId="16" fillId="38" borderId="27" applyNumberFormat="0" applyFont="0" applyAlignment="0" applyProtection="0"/>
    <xf numFmtId="203" fontId="16" fillId="38" borderId="27" applyNumberFormat="0" applyFont="0" applyAlignment="0" applyProtection="0"/>
    <xf numFmtId="203" fontId="16" fillId="38" borderId="27" applyNumberFormat="0" applyFont="0" applyAlignment="0" applyProtection="0"/>
    <xf numFmtId="203" fontId="16" fillId="38" borderId="27" applyNumberFormat="0" applyFont="0" applyAlignment="0" applyProtection="0"/>
    <xf numFmtId="203" fontId="16" fillId="38" borderId="27" applyNumberFormat="0" applyFont="0" applyAlignment="0" applyProtection="0"/>
    <xf numFmtId="203" fontId="16" fillId="38" borderId="27" applyNumberFormat="0" applyFont="0" applyAlignment="0" applyProtection="0"/>
    <xf numFmtId="203" fontId="16" fillId="38" borderId="27" applyNumberFormat="0" applyFont="0" applyAlignment="0" applyProtection="0"/>
    <xf numFmtId="203" fontId="16" fillId="38" borderId="27" applyNumberFormat="0" applyFont="0" applyAlignment="0" applyProtection="0"/>
    <xf numFmtId="41" fontId="12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245" fontId="123" fillId="0" borderId="0" applyFont="0" applyFill="0" applyBorder="0" applyAlignment="0" applyProtection="0"/>
    <xf numFmtId="237" fontId="123" fillId="0" borderId="0" applyFont="0" applyFill="0" applyBorder="0" applyAlignment="0" applyProtection="0"/>
    <xf numFmtId="198" fontId="7" fillId="0" borderId="0"/>
    <xf numFmtId="198" fontId="7" fillId="0" borderId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7" fillId="0" borderId="0"/>
    <xf numFmtId="0" fontId="78" fillId="0" borderId="0"/>
    <xf numFmtId="246" fontId="36" fillId="0" borderId="0" applyFont="0" applyFill="0" applyBorder="0" applyAlignment="0" applyProtection="0"/>
    <xf numFmtId="246" fontId="124" fillId="0" borderId="0" applyFont="0" applyFill="0" applyBorder="0" applyAlignment="0" applyProtection="0"/>
    <xf numFmtId="222" fontId="3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8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8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8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8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8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8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8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8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8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8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8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8" fontId="1" fillId="31" borderId="0" applyNumberFormat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0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198" fontId="79" fillId="8" borderId="13" applyNumberFormat="0" applyFont="0" applyAlignment="0" applyProtection="0"/>
    <xf numFmtId="198" fontId="79" fillId="8" borderId="13" applyNumberFormat="0" applyFont="0" applyAlignment="0" applyProtection="0"/>
    <xf numFmtId="9" fontId="1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/>
    </xf>
    <xf numFmtId="191" fontId="4" fillId="0" borderId="0" xfId="3" applyFont="1" applyFill="1" applyAlignment="1">
      <alignment horizontal="center"/>
    </xf>
    <xf numFmtId="191" fontId="4" fillId="0" borderId="0" xfId="3" applyFont="1" applyFill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Continuous"/>
    </xf>
    <xf numFmtId="191" fontId="5" fillId="0" borderId="0" xfId="3" applyFont="1" applyFill="1" applyAlignment="1">
      <alignment horizontal="centerContinuous"/>
    </xf>
    <xf numFmtId="0" fontId="5" fillId="0" borderId="1" xfId="2" applyFont="1" applyBorder="1" applyAlignment="1">
      <alignment horizontal="centerContinuous"/>
    </xf>
    <xf numFmtId="191" fontId="5" fillId="0" borderId="1" xfId="3" applyFont="1" applyFill="1" applyBorder="1" applyAlignment="1">
      <alignment horizontal="centerContinuous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Continuous"/>
    </xf>
    <xf numFmtId="0" fontId="5" fillId="0" borderId="2" xfId="2" applyFont="1" applyBorder="1" applyAlignment="1">
      <alignment horizontal="center"/>
    </xf>
    <xf numFmtId="0" fontId="5" fillId="0" borderId="2" xfId="2" quotePrefix="1" applyFont="1" applyBorder="1" applyAlignment="1">
      <alignment horizontal="center"/>
    </xf>
    <xf numFmtId="0" fontId="5" fillId="0" borderId="0" xfId="2" quotePrefix="1" applyFont="1" applyAlignment="1">
      <alignment horizontal="center"/>
    </xf>
    <xf numFmtId="0" fontId="6" fillId="0" borderId="0" xfId="2" applyFont="1"/>
    <xf numFmtId="39" fontId="5" fillId="0" borderId="0" xfId="2" applyNumberFormat="1" applyFont="1"/>
    <xf numFmtId="191" fontId="4" fillId="0" borderId="0" xfId="3" applyFont="1" applyFill="1" applyBorder="1"/>
    <xf numFmtId="191" fontId="4" fillId="0" borderId="0" xfId="2" applyNumberFormat="1" applyFont="1"/>
    <xf numFmtId="191" fontId="4" fillId="0" borderId="3" xfId="3" applyFont="1" applyFill="1" applyBorder="1" applyAlignment="1">
      <alignment horizontal="center"/>
    </xf>
    <xf numFmtId="191" fontId="4" fillId="0" borderId="0" xfId="3" applyFont="1" applyFill="1" applyBorder="1" applyAlignment="1">
      <alignment horizontal="center"/>
    </xf>
    <xf numFmtId="191" fontId="4" fillId="0" borderId="0" xfId="3" applyFont="1" applyFill="1" applyAlignment="1"/>
    <xf numFmtId="191" fontId="4" fillId="0" borderId="0" xfId="3" applyFont="1" applyFill="1" applyBorder="1" applyAlignment="1"/>
    <xf numFmtId="191" fontId="4" fillId="0" borderId="1" xfId="3" applyFont="1" applyFill="1" applyBorder="1" applyAlignment="1">
      <alignment horizontal="center"/>
    </xf>
    <xf numFmtId="191" fontId="4" fillId="0" borderId="4" xfId="3" applyFont="1" applyFill="1" applyBorder="1" applyAlignment="1">
      <alignment horizontal="center"/>
    </xf>
    <xf numFmtId="194" fontId="4" fillId="0" borderId="0" xfId="3" applyNumberFormat="1" applyFont="1" applyFill="1" applyAlignment="1">
      <alignment horizontal="center"/>
    </xf>
    <xf numFmtId="194" fontId="4" fillId="0" borderId="0" xfId="3" applyNumberFormat="1" applyFont="1" applyFill="1" applyBorder="1"/>
    <xf numFmtId="195" fontId="4" fillId="0" borderId="0" xfId="3" applyNumberFormat="1" applyFont="1" applyFill="1" applyBorder="1"/>
    <xf numFmtId="194" fontId="4" fillId="0" borderId="0" xfId="3" applyNumberFormat="1" applyFont="1" applyFill="1"/>
    <xf numFmtId="43" fontId="5" fillId="0" borderId="0" xfId="5" applyFont="1" applyFill="1" applyBorder="1" applyAlignment="1">
      <alignment horizontal="center"/>
    </xf>
    <xf numFmtId="43" fontId="5" fillId="0" borderId="0" xfId="6" applyFont="1" applyFill="1" applyAlignment="1">
      <alignment horizontal="center"/>
    </xf>
    <xf numFmtId="43" fontId="5" fillId="0" borderId="0" xfId="3" applyNumberFormat="1" applyFont="1" applyFill="1" applyAlignment="1">
      <alignment horizontal="right"/>
    </xf>
    <xf numFmtId="0" fontId="8" fillId="0" borderId="0" xfId="2" applyFont="1"/>
    <xf numFmtId="196" fontId="8" fillId="0" borderId="0" xfId="2" applyNumberFormat="1" applyFont="1"/>
    <xf numFmtId="0" fontId="9" fillId="0" borderId="0" xfId="2" applyFont="1"/>
    <xf numFmtId="0" fontId="10" fillId="0" borderId="0" xfId="2" applyFont="1" applyAlignment="1">
      <alignment horizontal="center"/>
    </xf>
    <xf numFmtId="0" fontId="10" fillId="0" borderId="2" xfId="2" applyFont="1" applyBorder="1" applyAlignment="1">
      <alignment horizontal="center"/>
    </xf>
    <xf numFmtId="196" fontId="8" fillId="0" borderId="2" xfId="2" applyNumberFormat="1" applyFont="1" applyBorder="1"/>
    <xf numFmtId="196" fontId="10" fillId="0" borderId="2" xfId="2" applyNumberFormat="1" applyFont="1" applyBorder="1"/>
    <xf numFmtId="196" fontId="10" fillId="0" borderId="2" xfId="2" applyNumberFormat="1" applyFont="1" applyBorder="1" applyAlignment="1">
      <alignment horizontal="right"/>
    </xf>
    <xf numFmtId="0" fontId="11" fillId="0" borderId="2" xfId="2" applyFont="1" applyBorder="1" applyAlignment="1">
      <alignment horizontal="center"/>
    </xf>
    <xf numFmtId="0" fontId="12" fillId="0" borderId="0" xfId="2" applyFont="1"/>
    <xf numFmtId="196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9" fontId="11" fillId="0" borderId="0" xfId="7" applyFont="1" applyFill="1" applyBorder="1" applyAlignment="1">
      <alignment horizontal="center"/>
    </xf>
    <xf numFmtId="196" fontId="11" fillId="0" borderId="2" xfId="2" applyNumberFormat="1" applyFont="1" applyBorder="1" applyAlignment="1">
      <alignment horizontal="center"/>
    </xf>
    <xf numFmtId="0" fontId="9" fillId="0" borderId="0" xfId="2" applyFont="1" applyAlignment="1">
      <alignment horizontal="center"/>
    </xf>
    <xf numFmtId="196" fontId="9" fillId="0" borderId="0" xfId="2" applyNumberFormat="1" applyFont="1"/>
    <xf numFmtId="191" fontId="9" fillId="0" borderId="0" xfId="3" applyFont="1" applyFill="1" applyBorder="1"/>
    <xf numFmtId="191" fontId="9" fillId="0" borderId="0" xfId="3" applyFont="1" applyFill="1"/>
    <xf numFmtId="191" fontId="9" fillId="0" borderId="4" xfId="3" applyFont="1" applyFill="1" applyBorder="1"/>
    <xf numFmtId="191" fontId="8" fillId="0" borderId="0" xfId="3" applyFont="1" applyFill="1"/>
    <xf numFmtId="191" fontId="14" fillId="0" borderId="0" xfId="3" applyFont="1" applyFill="1" applyBorder="1" applyAlignment="1">
      <alignment vertical="center"/>
    </xf>
    <xf numFmtId="43" fontId="5" fillId="0" borderId="0" xfId="6" applyFont="1" applyFill="1" applyAlignment="1">
      <alignment horizontal="right"/>
    </xf>
    <xf numFmtId="191" fontId="10" fillId="0" borderId="0" xfId="3" applyFont="1" applyFill="1" applyAlignment="1">
      <alignment horizontal="right"/>
    </xf>
    <xf numFmtId="191" fontId="8" fillId="0" borderId="0" xfId="3" applyFont="1" applyFill="1" applyBorder="1"/>
    <xf numFmtId="49" fontId="9" fillId="0" borderId="0" xfId="2" applyNumberFormat="1" applyFont="1" applyAlignment="1">
      <alignment horizontal="right" vertical="center" textRotation="180"/>
    </xf>
    <xf numFmtId="194" fontId="5" fillId="0" borderId="0" xfId="3" applyNumberFormat="1" applyFont="1" applyFill="1" applyBorder="1" applyAlignment="1">
      <alignment horizontal="right"/>
    </xf>
    <xf numFmtId="0" fontId="4" fillId="0" borderId="1" xfId="2" applyFont="1" applyBorder="1"/>
    <xf numFmtId="0" fontId="4" fillId="0" borderId="2" xfId="2" applyFont="1" applyBorder="1"/>
    <xf numFmtId="0" fontId="5" fillId="0" borderId="2" xfId="3" quotePrefix="1" applyNumberFormat="1" applyFont="1" applyFill="1" applyBorder="1" applyAlignment="1">
      <alignment horizontal="center"/>
    </xf>
    <xf numFmtId="194" fontId="5" fillId="0" borderId="0" xfId="3" quotePrefix="1" applyNumberFormat="1" applyFont="1" applyFill="1" applyBorder="1" applyAlignment="1">
      <alignment horizontal="center"/>
    </xf>
    <xf numFmtId="191" fontId="4" fillId="0" borderId="0" xfId="3" applyFont="1" applyFill="1" applyBorder="1" applyAlignment="1">
      <alignment horizontal="right"/>
    </xf>
    <xf numFmtId="191" fontId="4" fillId="0" borderId="2" xfId="3" applyFont="1" applyFill="1" applyBorder="1"/>
    <xf numFmtId="191" fontId="5" fillId="0" borderId="0" xfId="3" applyFont="1" applyFill="1" applyBorder="1" applyAlignment="1">
      <alignment horizontal="center"/>
    </xf>
    <xf numFmtId="191" fontId="4" fillId="0" borderId="3" xfId="3" applyFont="1" applyFill="1" applyBorder="1" applyAlignment="1">
      <alignment horizontal="right"/>
    </xf>
    <xf numFmtId="191" fontId="5" fillId="0" borderId="0" xfId="3" applyFont="1" applyFill="1" applyAlignment="1">
      <alignment horizontal="center"/>
    </xf>
    <xf numFmtId="191" fontId="4" fillId="0" borderId="1" xfId="3" applyFont="1" applyFill="1" applyBorder="1" applyAlignment="1">
      <alignment horizontal="right"/>
    </xf>
    <xf numFmtId="0" fontId="4" fillId="0" borderId="0" xfId="3" applyNumberFormat="1" applyFont="1" applyFill="1" applyAlignment="1">
      <alignment horizontal="center"/>
    </xf>
    <xf numFmtId="191" fontId="4" fillId="0" borderId="4" xfId="3" applyFont="1" applyFill="1" applyBorder="1" applyAlignment="1">
      <alignment horizontal="right"/>
    </xf>
    <xf numFmtId="194" fontId="4" fillId="0" borderId="0" xfId="3" applyNumberFormat="1" applyFont="1" applyFill="1" applyBorder="1" applyAlignment="1">
      <alignment horizontal="right"/>
    </xf>
    <xf numFmtId="0" fontId="15" fillId="0" borderId="0" xfId="2" applyFont="1"/>
    <xf numFmtId="194" fontId="15" fillId="0" borderId="0" xfId="3" applyNumberFormat="1" applyFont="1" applyFill="1"/>
    <xf numFmtId="191" fontId="15" fillId="0" borderId="0" xfId="3" applyFont="1" applyFill="1"/>
    <xf numFmtId="196" fontId="4" fillId="0" borderId="0" xfId="2" applyNumberFormat="1" applyFont="1"/>
    <xf numFmtId="194" fontId="4" fillId="0" borderId="0" xfId="3" applyNumberFormat="1" applyFont="1" applyFill="1" applyAlignment="1">
      <alignment horizontal="right"/>
    </xf>
    <xf numFmtId="191" fontId="5" fillId="0" borderId="0" xfId="2" applyNumberFormat="1" applyFont="1" applyAlignment="1">
      <alignment horizontal="center"/>
    </xf>
    <xf numFmtId="194" fontId="5" fillId="0" borderId="0" xfId="3" applyNumberFormat="1" applyFont="1" applyFill="1" applyAlignment="1">
      <alignment horizontal="center"/>
    </xf>
    <xf numFmtId="191" fontId="5" fillId="0" borderId="2" xfId="3" applyFont="1" applyFill="1" applyBorder="1" applyAlignment="1">
      <alignment horizontal="right"/>
    </xf>
    <xf numFmtId="0" fontId="5" fillId="0" borderId="2" xfId="8" quotePrefix="1" applyNumberFormat="1" applyFont="1" applyFill="1" applyBorder="1" applyAlignment="1">
      <alignment horizontal="center"/>
    </xf>
    <xf numFmtId="4" fontId="17" fillId="0" borderId="0" xfId="2" applyNumberFormat="1" applyFont="1" applyAlignment="1">
      <alignment vertical="top" wrapText="1"/>
    </xf>
    <xf numFmtId="191" fontId="17" fillId="0" borderId="0" xfId="3" applyFont="1" applyFill="1" applyAlignment="1">
      <alignment vertical="top" wrapText="1"/>
    </xf>
    <xf numFmtId="0" fontId="4" fillId="0" borderId="0" xfId="2" quotePrefix="1" applyFont="1"/>
    <xf numFmtId="196" fontId="4" fillId="0" borderId="0" xfId="3" applyNumberFormat="1" applyFont="1" applyFill="1" applyBorder="1"/>
    <xf numFmtId="191" fontId="4" fillId="0" borderId="2" xfId="3" applyFont="1" applyFill="1" applyBorder="1" applyAlignment="1">
      <alignment horizontal="center"/>
    </xf>
    <xf numFmtId="194" fontId="4" fillId="0" borderId="0" xfId="3" applyNumberFormat="1" applyFont="1" applyFill="1" applyBorder="1" applyAlignment="1"/>
    <xf numFmtId="0" fontId="4" fillId="0" borderId="0" xfId="9" applyFont="1"/>
    <xf numFmtId="194" fontId="4" fillId="0" borderId="0" xfId="3" applyNumberFormat="1" applyFont="1" applyFill="1" applyAlignment="1"/>
    <xf numFmtId="194" fontId="5" fillId="0" borderId="0" xfId="3" applyNumberFormat="1" applyFont="1" applyFill="1" applyBorder="1" applyAlignment="1">
      <alignment horizontal="center"/>
    </xf>
    <xf numFmtId="4" fontId="15" fillId="0" borderId="0" xfId="2" applyNumberFormat="1" applyFont="1"/>
    <xf numFmtId="0" fontId="4" fillId="0" borderId="0" xfId="2" applyFont="1" applyAlignment="1">
      <alignment horizontal="left"/>
    </xf>
    <xf numFmtId="197" fontId="4" fillId="0" borderId="0" xfId="3" applyNumberFormat="1" applyFont="1" applyFill="1" applyBorder="1"/>
    <xf numFmtId="43" fontId="4" fillId="0" borderId="0" xfId="2" applyNumberFormat="1" applyFont="1"/>
    <xf numFmtId="191" fontId="4" fillId="0" borderId="5" xfId="3" applyFont="1" applyFill="1" applyBorder="1"/>
    <xf numFmtId="191" fontId="4" fillId="0" borderId="4" xfId="3" applyFont="1" applyFill="1" applyBorder="1"/>
    <xf numFmtId="191" fontId="4" fillId="0" borderId="0" xfId="2" applyNumberFormat="1" applyFont="1" applyAlignment="1">
      <alignment horizontal="center"/>
    </xf>
    <xf numFmtId="196" fontId="12" fillId="0" borderId="0" xfId="2" applyNumberFormat="1" applyFont="1"/>
    <xf numFmtId="196" fontId="10" fillId="0" borderId="0" xfId="2" applyNumberFormat="1" applyFont="1" applyAlignment="1">
      <alignment horizontal="center"/>
    </xf>
    <xf numFmtId="9" fontId="10" fillId="0" borderId="0" xfId="10" applyFont="1" applyFill="1" applyBorder="1" applyAlignment="1">
      <alignment horizontal="center"/>
    </xf>
    <xf numFmtId="196" fontId="10" fillId="0" borderId="2" xfId="2" applyNumberFormat="1" applyFont="1" applyBorder="1" applyAlignment="1">
      <alignment horizontal="center"/>
    </xf>
    <xf numFmtId="0" fontId="9" fillId="0" borderId="0" xfId="9" applyFont="1"/>
    <xf numFmtId="191" fontId="9" fillId="0" borderId="0" xfId="3" applyFont="1" applyFill="1" applyAlignment="1"/>
    <xf numFmtId="0" fontId="10" fillId="0" borderId="0" xfId="9" applyFont="1" applyAlignment="1">
      <alignment horizontal="center"/>
    </xf>
    <xf numFmtId="191" fontId="8" fillId="0" borderId="0" xfId="2" applyNumberFormat="1" applyFont="1"/>
    <xf numFmtId="191" fontId="4" fillId="0" borderId="0" xfId="1" applyFont="1" applyFill="1"/>
    <xf numFmtId="191" fontId="4" fillId="0" borderId="0" xfId="1" applyFont="1" applyFill="1" applyBorder="1"/>
    <xf numFmtId="191" fontId="4" fillId="0" borderId="0" xfId="3" applyFont="1"/>
    <xf numFmtId="4" fontId="4" fillId="0" borderId="0" xfId="2" applyNumberFormat="1" applyFont="1"/>
    <xf numFmtId="4" fontId="4" fillId="0" borderId="0" xfId="0" applyNumberFormat="1" applyFont="1"/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4" fillId="0" borderId="2" xfId="0" applyNumberFormat="1" applyFont="1" applyBorder="1"/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0" fontId="149" fillId="0" borderId="0" xfId="12" applyFont="1" applyAlignment="1">
      <alignment horizontal="center"/>
    </xf>
    <xf numFmtId="0" fontId="5" fillId="0" borderId="0" xfId="2639" applyFont="1" applyAlignment="1">
      <alignment horizontal="center"/>
    </xf>
    <xf numFmtId="0" fontId="4" fillId="0" borderId="0" xfId="2640" applyFont="1"/>
    <xf numFmtId="0" fontId="4" fillId="0" borderId="0" xfId="1565" applyFont="1"/>
    <xf numFmtId="191" fontId="4" fillId="0" borderId="2" xfId="2641" applyNumberFormat="1" applyFont="1" applyBorder="1"/>
    <xf numFmtId="191" fontId="4" fillId="0" borderId="37" xfId="3" applyFont="1" applyBorder="1" applyAlignment="1">
      <alignment horizontal="center"/>
    </xf>
    <xf numFmtId="195" fontId="4" fillId="0" borderId="0" xfId="1" applyNumberFormat="1" applyFont="1"/>
    <xf numFmtId="195" fontId="5" fillId="0" borderId="0" xfId="1" applyNumberFormat="1" applyFont="1"/>
    <xf numFmtId="191" fontId="4" fillId="0" borderId="3" xfId="1" applyFont="1" applyFill="1" applyBorder="1" applyAlignment="1">
      <alignment horizontal="center"/>
    </xf>
    <xf numFmtId="191" fontId="4" fillId="0" borderId="2" xfId="1" applyFont="1" applyFill="1" applyBorder="1"/>
    <xf numFmtId="191" fontId="4" fillId="0" borderId="2" xfId="1" applyFont="1" applyFill="1" applyBorder="1" applyAlignment="1">
      <alignment horizontal="center"/>
    </xf>
    <xf numFmtId="191" fontId="4" fillId="0" borderId="4" xfId="1" applyFont="1" applyFill="1" applyBorder="1" applyAlignment="1">
      <alignment horizontal="center"/>
    </xf>
    <xf numFmtId="191" fontId="4" fillId="0" borderId="0" xfId="1" applyFont="1" applyFill="1" applyAlignment="1">
      <alignment horizontal="center"/>
    </xf>
    <xf numFmtId="191" fontId="4" fillId="0" borderId="0" xfId="1" applyFont="1" applyFill="1" applyBorder="1" applyAlignment="1">
      <alignment horizontal="center"/>
    </xf>
    <xf numFmtId="191" fontId="4" fillId="0" borderId="0" xfId="1" applyFont="1" applyAlignment="1">
      <alignment horizontal="center"/>
    </xf>
    <xf numFmtId="191" fontId="4" fillId="0" borderId="5" xfId="1" applyFont="1" applyFill="1" applyBorder="1"/>
    <xf numFmtId="191" fontId="4" fillId="0" borderId="4" xfId="1" applyFont="1" applyFill="1" applyBorder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196" fontId="5" fillId="0" borderId="1" xfId="2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1" fillId="0" borderId="2" xfId="2" applyFont="1" applyBorder="1" applyAlignment="1">
      <alignment horizontal="center"/>
    </xf>
    <xf numFmtId="0" fontId="10" fillId="0" borderId="2" xfId="2" applyFont="1" applyBorder="1" applyAlignment="1">
      <alignment horizontal="center"/>
    </xf>
  </cellXfs>
  <cellStyles count="2642">
    <cellStyle name="%rev" xfId="13" xr:uid="{3FE06D52-E6B9-44DB-92A2-F68C42633B08}"/>
    <cellStyle name="??" xfId="14" xr:uid="{744DC070-C668-428C-8E71-A7E6E5722D40}"/>
    <cellStyle name="?? [0.00]_ADMAG" xfId="15" xr:uid="{32B5A12A-1D76-4FA2-8040-B5214FEA78AB}"/>
    <cellStyle name="???? [0.00]_ADMAG" xfId="16" xr:uid="{C4B807F8-40DE-4D40-8783-68B3E1C7D235}"/>
    <cellStyle name="????_ADMAG" xfId="17" xr:uid="{901722DD-DC22-4562-B35A-C95E031F5398}"/>
    <cellStyle name="??_ADMAG" xfId="18" xr:uid="{D9E6C6E0-AE34-466E-AE2C-26C78E0F19D5}"/>
    <cellStyle name="^6A_x0001_" xfId="19" xr:uid="{C4620185-3838-480F-B3FA-4BBC9C028063}"/>
    <cellStyle name="_1" xfId="20" xr:uid="{02BD8F39-270E-403A-9CBE-B9EF56E9643F}"/>
    <cellStyle name="_AWP_MR.Pool_Q4'08_PC  by  CP" xfId="21" xr:uid="{4CE5C77D-5413-4154-9299-B1FDD724E2D1}"/>
    <cellStyle name="_AWP_MR.Pool_Q4'08_PC  by  CP 2" xfId="22" xr:uid="{D26EE303-92A8-4F99-A2FB-5626BE48E4EF}"/>
    <cellStyle name="_cfoutlk" xfId="23" xr:uid="{29A58689-C431-4851-9E72-2D03193CB4EC}"/>
    <cellStyle name="_cfoutlk_Leasing_PGL_2009" xfId="24" xr:uid="{7ECA1D53-242B-48DE-895D-E13DB0AFCC23}"/>
    <cellStyle name="_Channel Table_1_Module1_guyan" xfId="25" xr:uid="{35987DC4-5E56-4E7F-A158-804947586DE9}"/>
    <cellStyle name="_Channel Table_1_Module1_guyan_Leasing_PGL_2009" xfId="26" xr:uid="{12B17F99-0A90-4C5D-AAD4-7BADF074776D}"/>
    <cellStyle name="_CPC_WP_Q1'52 " xfId="27" xr:uid="{15E66350-6A8F-4BD1-87C1-D8CA766C5FFE}"/>
    <cellStyle name="_example inventory" xfId="28" xr:uid="{AE9A0BC6-7361-47EE-B8EF-FB4006A860B4}"/>
    <cellStyle name="_guyan" xfId="29" xr:uid="{86CA6387-EB84-44D7-813D-E29E4C482D03}"/>
    <cellStyle name="_guyan_Leasing_PGL_2009" xfId="30" xr:uid="{90E324CD-C9EC-46C2-A6A1-14931DFF87EF}"/>
    <cellStyle name="_I_CVT_BF" xfId="31" xr:uid="{8EA6A30C-EE06-4E65-A225-05C85CC6B04A}"/>
    <cellStyle name="_Lead Provical Q2'08_LC" xfId="32" xr:uid="{465E1795-DC3F-49BF-9005-3AD251AF24E1}"/>
    <cellStyle name="_Lead RENA_07 = Non" xfId="33" xr:uid="{9CA7824F-9D4B-4EA4-918A-DD237B8B0D35}"/>
    <cellStyle name="_Lead_NH Siam 2007_update_neng" xfId="34" xr:uid="{7DAA01C1-E04B-42E3-92EB-208E163268C1}"/>
    <cellStyle name="_Salaries-99 (B)" xfId="35" xr:uid="{503683A6-2F06-4279-8591-77DF62A42FF9}"/>
    <cellStyle name="_Salaries-99 (B)_1" xfId="36" xr:uid="{6F72ECB9-94BC-44FC-8945-D717C10CD173}"/>
    <cellStyle name="_Salaries-99 (B)_1_ETG_Leasing 2007" xfId="37" xr:uid="{55DA8848-CB31-46D2-91E0-3E0230AED5A5}"/>
    <cellStyle name="_Salaries-99 (B)_1_ETG_Lotus projected depre 8 y" xfId="38" xr:uid="{359C31A9-3C90-4939-9AD0-DA5ECA190801}"/>
    <cellStyle name="_Salaries-99 (B)_1_Leasing_PGL_2009" xfId="39" xr:uid="{49C26913-D0F8-49B8-AC15-B76C9ACBB417}"/>
    <cellStyle name="_Salaries-99 (B)_1_PGL_Leasing_2008" xfId="40" xr:uid="{98A904CC-7251-4269-ADD7-6F8E76A59181}"/>
    <cellStyle name="_Salaries-99 (B)_2" xfId="41" xr:uid="{0D7D8D8A-1292-4DD9-87A5-A798F62B43B4}"/>
    <cellStyle name="_Salaries-99 (B)_2_ETG_Leasing 2007" xfId="42" xr:uid="{21B3C11F-0DAB-4950-898D-BE87146F4382}"/>
    <cellStyle name="_Salaries-99 (B)_2_ETG_Lotus projected depre 8 y" xfId="43" xr:uid="{2E9967A1-4FAE-437E-9FCB-B77406668E70}"/>
    <cellStyle name="_Salaries-99 (B)_2_Leasing_PGL_2009" xfId="44" xr:uid="{B12140FF-5297-4B5E-AC6F-1F583848FDD9}"/>
    <cellStyle name="_Salaries-99 (B)_2_PGL_Leasing_2008" xfId="45" xr:uid="{58943AF2-64E5-40E1-846D-C4710EE6586B}"/>
    <cellStyle name="_TSS_Detailค่าเผื่อหนี้สงสัยจะสูญ" xfId="46" xr:uid="{A329FD00-9BAC-4D54-8749-7ADF724BC3D0}"/>
    <cellStyle name="’??? [0.00]_TMCA Spreadsheet(body)" xfId="47" xr:uid="{CF2A9FAB-ED0F-4EB8-8409-9AB7CCB19965}"/>
    <cellStyle name="’???_TMCA Spreadsheet(body)" xfId="48" xr:uid="{42520790-1AA2-40F3-AD66-38DCB6242F5A}"/>
    <cellStyle name="’ส [0.00]_guyan" xfId="49" xr:uid="{1C7263F7-DFCF-4933-9A7D-8F625A30D142}"/>
    <cellStyle name="’ส_guyan" xfId="50" xr:uid="{CB8E19EB-86DB-4A8F-80DB-C7A2010215D9}"/>
    <cellStyle name="¤@¯Elaroux" xfId="51" xr:uid="{7903F5CB-4065-4710-A5F3-F424FD2256A2}"/>
    <cellStyle name="¤d¤À¦E0]_laroux" xfId="52" xr:uid="{60D97CB1-2113-432A-9025-4F67FA3E9B55}"/>
    <cellStyle name="¤d¤À¦Elaroux" xfId="53" xr:uid="{90019EDD-6A61-4970-9FE3-22B36A52E09D}"/>
    <cellStyle name="•W?_TMCA Spreadsheet(body)" xfId="54" xr:uid="{6F286E34-79A1-47BC-858C-DE6F29915A99}"/>
    <cellStyle name="•W€_4m stock" xfId="55" xr:uid="{B41B8D85-282E-4E04-9452-BB4A3DBBD037}"/>
    <cellStyle name="•W_Fem.Pro" xfId="56" xr:uid="{679E0C9B-FCD1-4CEF-9348-1105D607D830}"/>
    <cellStyle name="…ๆุ่ [0.00]_guyan" xfId="57" xr:uid="{9CDF8DC2-2250-4E9D-B065-9A61FD99E88B}"/>
    <cellStyle name="…ๆุ่_guyan" xfId="58" xr:uid="{FC4B48BA-E719-4E5D-9707-B1E0DD504A6A}"/>
    <cellStyle name="0,0_x000d__x000a_NA_x000d__x000a_" xfId="59" xr:uid="{AC5FD543-079F-437A-AE2B-0923A58D7CBB}"/>
    <cellStyle name="0,0_x000d__x000a_NA_x000d__x000a_ 2" xfId="60" xr:uid="{3739A8F7-5BC2-4913-BED8-30B7DA59F204}"/>
    <cellStyle name="0::Color [Empty]:False:False:Color [Empty]:Right:None:" xfId="61" xr:uid="{33C5B21D-0E78-4CC3-9BFA-61B037276F28}"/>
    <cellStyle name="0::Color [Empty]:False:False:Color [Empty]:Right:None: 10" xfId="62" xr:uid="{DA6E0755-FFCA-44C2-BA7D-E8AC39A54EC3}"/>
    <cellStyle name="0::Color [Empty]:False:False:Color [Empty]:Right:None: 2" xfId="63" xr:uid="{9DDF054B-6372-45A4-9385-523725921E97}"/>
    <cellStyle name="0::Color [Empty]:False:False:Color [Empty]:Right:None: 3" xfId="64" xr:uid="{40B83AE4-1D9D-44D3-BFA1-8439926F65D4}"/>
    <cellStyle name="0::Color [Empty]:False:False:Color [Empty]:Right:None: 4" xfId="65" xr:uid="{AA88FFAF-F802-49D0-A8EE-081175B8EF67}"/>
    <cellStyle name="0::Color [Empty]:False:False:Color [Empty]:Right:None: 5" xfId="66" xr:uid="{00E145D0-DF7C-4D4B-BBC6-11C7A4DE2E97}"/>
    <cellStyle name="0::Color [Empty]:False:False:Color [Empty]:Right:None: 6" xfId="67" xr:uid="{9D17B571-3120-4C20-B579-68EFD05CE434}"/>
    <cellStyle name="0::Color [Empty]:False:False:Color [Empty]:Right:None: 7" xfId="68" xr:uid="{6512DF96-DE6E-469B-B88E-504521036706}"/>
    <cellStyle name="0::Color [Empty]:False:False:Color [Empty]:Right:None: 8" xfId="69" xr:uid="{430EC809-0362-47A5-8C40-ECAD6F10BAE1}"/>
    <cellStyle name="0::Color [Empty]:False:False:Color [Empty]:Right:None: 9" xfId="70" xr:uid="{C4E50F57-DD39-4E73-AEAF-D93EBDE4AEC2}"/>
    <cellStyle name="0::Color [Empty]:False:False:Color [Empty]:Right:None:_Book1" xfId="71" xr:uid="{68296DFD-2C7D-421F-89B9-867332F39CAB}"/>
    <cellStyle name="0::Color [Empty]:True:False:Color [Empty]:Center:None:" xfId="72" xr:uid="{23BEAC6E-20EA-486D-A532-46655C26FEFC}"/>
    <cellStyle name="0::Color [Empty]:True:False:Color [Empty]:Center:None: 10" xfId="73" xr:uid="{1A688328-CF88-405E-87D9-DA6D97AADD9B}"/>
    <cellStyle name="0::Color [Empty]:True:False:Color [Empty]:Center:None: 2" xfId="74" xr:uid="{B730D7AE-94A4-4C8A-8D1E-DBEAF09095F4}"/>
    <cellStyle name="0::Color [Empty]:True:False:Color [Empty]:Center:None: 3" xfId="75" xr:uid="{FA7A5EA2-BAC2-4555-AF18-9659C322F335}"/>
    <cellStyle name="0::Color [Empty]:True:False:Color [Empty]:Center:None: 4" xfId="76" xr:uid="{A1E5C37D-8D78-446F-A30D-8BA307D6AE3C}"/>
    <cellStyle name="0::Color [Empty]:True:False:Color [Empty]:Center:None: 5" xfId="77" xr:uid="{742247AE-4366-4447-AEC7-EA4B9136748A}"/>
    <cellStyle name="0::Color [Empty]:True:False:Color [Empty]:Center:None: 6" xfId="78" xr:uid="{27E643B7-4212-44B0-B51D-C653B6CA163E}"/>
    <cellStyle name="0::Color [Empty]:True:False:Color [Empty]:Center:None: 7" xfId="79" xr:uid="{63DD4BA8-E617-4AC3-A160-97C84B10FA69}"/>
    <cellStyle name="0::Color [Empty]:True:False:Color [Empty]:Center:None: 8" xfId="80" xr:uid="{62F159DD-3EB4-48D4-8DFA-F6AD571A7D12}"/>
    <cellStyle name="0::Color [Empty]:True:False:Color [Empty]:Center:None: 9" xfId="81" xr:uid="{AFB45433-564B-4578-A068-1A7751C88DD1}"/>
    <cellStyle name="0::Color [Empty]:True:False:Color [Empty]:Center:None:_Book1" xfId="82" xr:uid="{B69F893D-ABF0-449A-9CC2-7642BB4EFB3C}"/>
    <cellStyle name="0::Color [Empty]:True:False:Color [Empty]:Right:None:" xfId="83" xr:uid="{27A4762D-53F5-446A-8314-1B9A30D5301F}"/>
    <cellStyle name="0::Color [Empty]:True:False:Color [Empty]:Right:None: 10" xfId="84" xr:uid="{1AFD2CC0-C470-4718-98D8-57AA60DC2AF7}"/>
    <cellStyle name="0::Color [Empty]:True:False:Color [Empty]:Right:None: 2" xfId="85" xr:uid="{64A1C552-1A59-4D21-9D72-DCE7F01E50B3}"/>
    <cellStyle name="0::Color [Empty]:True:False:Color [Empty]:Right:None: 3" xfId="86" xr:uid="{25875EAE-FE8B-4314-A404-2ECA93966DCC}"/>
    <cellStyle name="0::Color [Empty]:True:False:Color [Empty]:Right:None: 4" xfId="87" xr:uid="{14F6539B-E4DC-4915-8861-7276F17F037F}"/>
    <cellStyle name="0::Color [Empty]:True:False:Color [Empty]:Right:None: 5" xfId="88" xr:uid="{BF54647F-7C6F-4E5B-99C1-036ADC899089}"/>
    <cellStyle name="0::Color [Empty]:True:False:Color [Empty]:Right:None: 6" xfId="89" xr:uid="{59863855-8451-4C8A-AFC7-720E6CF289A4}"/>
    <cellStyle name="0::Color [Empty]:True:False:Color [Empty]:Right:None: 7" xfId="90" xr:uid="{D45B8982-9AEF-414C-B30F-40917DC4EA50}"/>
    <cellStyle name="0::Color [Empty]:True:False:Color [Empty]:Right:None: 8" xfId="91" xr:uid="{37F1593D-0821-4D10-AB6C-EFD88AECB0D7}"/>
    <cellStyle name="0::Color [Empty]:True:False:Color [Empty]:Right:None: 9" xfId="92" xr:uid="{2BB35F1D-3FCA-46E6-9CEB-F65158B8A7C7}"/>
    <cellStyle name="0::Color [Empty]:True:False:Color [Empty]:Right:None:_Book1" xfId="93" xr:uid="{1D0A423B-C0F4-42D2-9C29-514C976B78A6}"/>
    <cellStyle name="0:0.00 [$EUR]:Color [Empty]:False:False:Color [Empty]:Right:None:" xfId="94" xr:uid="{51CE2333-D4FB-40CB-BC64-5572F0A9D950}"/>
    <cellStyle name="0:0.00 [$EUR]:Color [Empty]:False:False:Color [Empty]:Right:None: 10" xfId="95" xr:uid="{B2DBC24B-ADA9-4555-9EDF-766ED69ACF86}"/>
    <cellStyle name="0:0.00 [$EUR]:Color [Empty]:False:False:Color [Empty]:Right:None: 2" xfId="96" xr:uid="{C2B4F31D-9E1F-4DB1-924C-82EBE6C9EBCF}"/>
    <cellStyle name="0:0.00 [$EUR]:Color [Empty]:False:False:Color [Empty]:Right:None: 3" xfId="97" xr:uid="{3BAF123B-65BB-4771-B8A2-D4D4097ED97B}"/>
    <cellStyle name="0:0.00 [$EUR]:Color [Empty]:False:False:Color [Empty]:Right:None: 4" xfId="98" xr:uid="{E4557150-64A3-4692-BAF2-F14FB490D949}"/>
    <cellStyle name="0:0.00 [$EUR]:Color [Empty]:False:False:Color [Empty]:Right:None: 5" xfId="99" xr:uid="{24625ACA-3546-46CA-9C12-162C3BC45FDC}"/>
    <cellStyle name="0:0.00 [$EUR]:Color [Empty]:False:False:Color [Empty]:Right:None: 6" xfId="100" xr:uid="{82DFCC11-C635-4EF7-8FF0-43EAAF861A73}"/>
    <cellStyle name="0:0.00 [$EUR]:Color [Empty]:False:False:Color [Empty]:Right:None: 7" xfId="101" xr:uid="{E2C130D3-EA11-4D90-80FE-F1AC24E438D8}"/>
    <cellStyle name="0:0.00 [$EUR]:Color [Empty]:False:False:Color [Empty]:Right:None: 8" xfId="102" xr:uid="{2595C3E5-64FA-4321-ACE6-9E49B4508DFE}"/>
    <cellStyle name="0:0.00 [$EUR]:Color [Empty]:False:False:Color [Empty]:Right:None: 9" xfId="103" xr:uid="{641A665E-7CEF-4C04-918B-BDC0F5A96121}"/>
    <cellStyle name="0:0.00 [$EUR]:Color [Empty]:False:False:Color [Empty]:Right:None:_Book1" xfId="104" xr:uid="{923BDA45-C5A4-4248-9289-496F37C094EE}"/>
    <cellStyle name="1" xfId="105" xr:uid="{76FADD68-D2F5-42DA-AA13-009FA00D8756}"/>
    <cellStyle name="14::Color [Empty]:True:False:Color [Empty]:Right:None:" xfId="106" xr:uid="{FAA0874C-52C6-4925-9ACB-5CD81C43BC10}"/>
    <cellStyle name="14::Color [Empty]:True:False:Color [Empty]:Right:None: 10" xfId="107" xr:uid="{A18156E7-B5DA-4A88-9FCD-A9C37E005BA8}"/>
    <cellStyle name="14::Color [Empty]:True:False:Color [Empty]:Right:None: 2" xfId="108" xr:uid="{4BBE7B91-2871-4ABC-B10E-C0B2B7688653}"/>
    <cellStyle name="14::Color [Empty]:True:False:Color [Empty]:Right:None: 3" xfId="109" xr:uid="{E1B126EB-BFED-4E2B-885C-F0750B7E726E}"/>
    <cellStyle name="14::Color [Empty]:True:False:Color [Empty]:Right:None: 4" xfId="110" xr:uid="{CE46F6B7-85EA-45D8-B964-576418CAB51A}"/>
    <cellStyle name="14::Color [Empty]:True:False:Color [Empty]:Right:None: 5" xfId="111" xr:uid="{BFA4C671-40C1-4768-86EA-1788AF3F5CCD}"/>
    <cellStyle name="14::Color [Empty]:True:False:Color [Empty]:Right:None: 6" xfId="112" xr:uid="{78E76D3A-A210-4CE4-9CF5-3AE7B18C92A4}"/>
    <cellStyle name="14::Color [Empty]:True:False:Color [Empty]:Right:None: 7" xfId="113" xr:uid="{A732CF96-12EF-4EA3-8772-5BAA2BA97C6E}"/>
    <cellStyle name="14::Color [Empty]:True:False:Color [Empty]:Right:None: 8" xfId="114" xr:uid="{D79ED2FC-776D-4245-A0EE-421B7D9AAAE6}"/>
    <cellStyle name="14::Color [Empty]:True:False:Color [Empty]:Right:None: 9" xfId="115" xr:uid="{BEF29A8F-DC58-4D93-B26F-6943FE784F6C}"/>
    <cellStyle name="14::Color [Empty]:True:False:Color [Empty]:Right:None:_Book1" xfId="116" xr:uid="{0F575C7A-C2A5-4FD7-A45D-B0BEE10FA014}"/>
    <cellStyle name="20% - Accent1 10" xfId="117" xr:uid="{03A033C0-D00D-4D79-B0F6-4EB6CB4CA037}"/>
    <cellStyle name="20% - Accent1 11" xfId="118" xr:uid="{1CDAE17B-DF31-48D2-ADA4-D57078F4828C}"/>
    <cellStyle name="20% - Accent1 12" xfId="119" xr:uid="{96CFC5D9-186E-4DDA-BAD7-DFD104A8B8D7}"/>
    <cellStyle name="20% - Accent1 13" xfId="120" xr:uid="{9D6AB470-CCBF-496D-97CE-2333AA726379}"/>
    <cellStyle name="20% - Accent1 14" xfId="121" xr:uid="{F172A291-DEA0-4A1B-B005-D3E3877D47FE}"/>
    <cellStyle name="20% - Accent1 2" xfId="122" xr:uid="{B8994A4B-09ED-4795-8373-D6DDF2353F70}"/>
    <cellStyle name="20% - Accent1 2 2" xfId="123" xr:uid="{53D41ED2-0BCD-4DFA-9F2F-D4CEABE0EFC2}"/>
    <cellStyle name="20% - Accent1 2 2 2" xfId="124" xr:uid="{8B98A2E0-8425-42D4-A9BF-58E2B6DF78D9}"/>
    <cellStyle name="20% - Accent1 2 2 2 2" xfId="2395" xr:uid="{0B84355C-2F87-4E3A-A5E2-9703561D159D}"/>
    <cellStyle name="20% - Accent1 2 2 3" xfId="2394" xr:uid="{ACC9D7D1-D71B-46D9-9650-E746BD26F311}"/>
    <cellStyle name="20% - Accent1 2 3" xfId="125" xr:uid="{1680DA62-E904-43C5-8B96-61A7E5C58CC6}"/>
    <cellStyle name="20% - Accent1 2 3 2" xfId="126" xr:uid="{57D03B22-391A-472C-A75E-E7971D1AF205}"/>
    <cellStyle name="20% - Accent1 2 3 2 2" xfId="2397" xr:uid="{913E5D24-5B41-403E-AD92-EB293E050756}"/>
    <cellStyle name="20% - Accent1 2 3 3" xfId="2396" xr:uid="{AC5C315B-0BA6-4CBC-80DA-B40507CBF062}"/>
    <cellStyle name="20% - Accent1 2 4" xfId="127" xr:uid="{4A062B61-0BB7-4054-8CC9-A3F80AF0A620}"/>
    <cellStyle name="20% - Accent1 2 4 2" xfId="128" xr:uid="{5F3CCDF3-8CE2-4068-86FD-9256DD85A4E7}"/>
    <cellStyle name="20% - Accent1 2 4 2 2" xfId="2399" xr:uid="{D15ADD32-24D5-4281-ACEC-D531D66ACB08}"/>
    <cellStyle name="20% - Accent1 2 4 3" xfId="2398" xr:uid="{47908D40-5564-4418-A92C-367041A4651A}"/>
    <cellStyle name="20% - Accent1 2 5" xfId="129" xr:uid="{5C4CA6FD-7661-46EF-BD02-330E3FFE589C}"/>
    <cellStyle name="20% - Accent1 2 5 2" xfId="2400" xr:uid="{E5366621-FEC5-46C4-B456-5878001E4398}"/>
    <cellStyle name="20% - Accent1 2 6" xfId="130" xr:uid="{85BC451B-B364-4985-AB9D-5CA8F07E7146}"/>
    <cellStyle name="20% - Accent1 3" xfId="131" xr:uid="{7234C183-683F-4081-B907-9DC4CF61BBBE}"/>
    <cellStyle name="20% - Accent1 3 2" xfId="132" xr:uid="{92CD72C2-B8E1-4A83-854D-723571C1CDC7}"/>
    <cellStyle name="20% - Accent1 3 2 2" xfId="2401" xr:uid="{A4706180-C813-43B8-8B4E-B4C67FB09A3E}"/>
    <cellStyle name="20% - Accent1 3 3" xfId="133" xr:uid="{D26973DF-8629-4842-8B34-7E180C1ED7A8}"/>
    <cellStyle name="20% - Accent1 4" xfId="134" xr:uid="{ABBF4075-1DFF-468C-9202-A6EEAF350546}"/>
    <cellStyle name="20% - Accent1 4 2" xfId="135" xr:uid="{7E50904A-B940-4E94-A248-84B38145DBDA}"/>
    <cellStyle name="20% - Accent1 5" xfId="136" xr:uid="{C50F563D-5C70-4063-A91C-D93D2DE32178}"/>
    <cellStyle name="20% - Accent1 5 2" xfId="137" xr:uid="{807A1E59-457D-4B6A-A42F-E7217840B359}"/>
    <cellStyle name="20% - Accent1 6" xfId="138" xr:uid="{9218694F-A764-47AA-85C1-47DFAB6AA7C0}"/>
    <cellStyle name="20% - Accent1 6 2" xfId="139" xr:uid="{16C36958-EE00-431E-B2D6-C5407190BCE6}"/>
    <cellStyle name="20% - Accent1 6 2 2" xfId="2402" xr:uid="{475F9904-EE8E-43C3-B63C-5A70302CF305}"/>
    <cellStyle name="20% - Accent1 7" xfId="140" xr:uid="{3466E0A5-C6FB-4F9E-8935-33533A6C7F0C}"/>
    <cellStyle name="20% - Accent1 8" xfId="141" xr:uid="{D4F7EEC5-6C43-43C8-9FB5-67CE6FD4286A}"/>
    <cellStyle name="20% - Accent1 9" xfId="142" xr:uid="{F6D9F002-E54D-4103-AEC8-28F1C3DBC328}"/>
    <cellStyle name="20% - Accent2 10" xfId="143" xr:uid="{F064E2DB-C365-491A-9F28-E24CBEF8CCE0}"/>
    <cellStyle name="20% - Accent2 11" xfId="144" xr:uid="{46590D18-A8DD-4CA5-80E1-8E4B569F00CB}"/>
    <cellStyle name="20% - Accent2 12" xfId="145" xr:uid="{FCCE70FB-1D76-4192-B5A0-362A96D0406E}"/>
    <cellStyle name="20% - Accent2 13" xfId="146" xr:uid="{355C11C7-A781-4481-9E28-8F2399602CA8}"/>
    <cellStyle name="20% - Accent2 14" xfId="147" xr:uid="{105C7144-9672-4413-A1A7-BB9AB8D69F49}"/>
    <cellStyle name="20% - Accent2 2" xfId="148" xr:uid="{E3C8B725-EFDD-45D3-A068-EDA8D973D08B}"/>
    <cellStyle name="20% - Accent2 2 2" xfId="149" xr:uid="{90F7E62E-66EC-4582-8BC8-BFA0751AAD8A}"/>
    <cellStyle name="20% - Accent2 2 2 2" xfId="150" xr:uid="{3EE88360-54A4-41AB-897F-2A08CE7EE319}"/>
    <cellStyle name="20% - Accent2 2 2 2 2" xfId="2404" xr:uid="{7F0398D2-556D-490C-B712-45947090AD77}"/>
    <cellStyle name="20% - Accent2 2 2 3" xfId="2403" xr:uid="{9DB927EC-33F7-47E8-9C9D-ED88EF620A9F}"/>
    <cellStyle name="20% - Accent2 2 3" xfId="151" xr:uid="{D12EF4BC-F684-492B-B5AF-0133961F2D26}"/>
    <cellStyle name="20% - Accent2 2 3 2" xfId="152" xr:uid="{AAED9D96-FFA6-408F-98ED-505B18D1D2CF}"/>
    <cellStyle name="20% - Accent2 2 3 2 2" xfId="2406" xr:uid="{CF7A5A23-DE5A-4D3B-84E9-D391B28A47C6}"/>
    <cellStyle name="20% - Accent2 2 3 3" xfId="2405" xr:uid="{F7638F4E-9FC6-4B1F-8A7D-B74947EA9340}"/>
    <cellStyle name="20% - Accent2 2 4" xfId="153" xr:uid="{DFA42E16-2342-4B5A-A2CA-439C462E55F6}"/>
    <cellStyle name="20% - Accent2 2 4 2" xfId="154" xr:uid="{5305A61D-C189-4416-BEB4-9A48C275FA9F}"/>
    <cellStyle name="20% - Accent2 2 4 2 2" xfId="2408" xr:uid="{7453B2AE-9088-48CE-860E-CB29C44BE819}"/>
    <cellStyle name="20% - Accent2 2 4 3" xfId="2407" xr:uid="{371A4C49-B05B-4AF5-87D6-0A5205298A6D}"/>
    <cellStyle name="20% - Accent2 2 5" xfId="155" xr:uid="{6326724B-45E9-4279-8CB8-DE9DA22A4860}"/>
    <cellStyle name="20% - Accent2 2 5 2" xfId="2409" xr:uid="{6F5AB855-3078-4F1E-9B05-9888AA8914A2}"/>
    <cellStyle name="20% - Accent2 2 6" xfId="156" xr:uid="{51BCB9B0-79FF-4186-B986-812C345CF0FD}"/>
    <cellStyle name="20% - Accent2 3" xfId="157" xr:uid="{D4B70AF0-DE87-4398-B55B-C515B4473CAE}"/>
    <cellStyle name="20% - Accent2 3 2" xfId="158" xr:uid="{BBD1916C-7055-4980-893A-C4880FAF0C70}"/>
    <cellStyle name="20% - Accent2 3 2 2" xfId="2410" xr:uid="{75524D8D-8ADB-4B72-BAB2-3BD7BA902BE7}"/>
    <cellStyle name="20% - Accent2 3 3" xfId="159" xr:uid="{34B33E23-D7B3-42A7-B0B8-1851963C3A76}"/>
    <cellStyle name="20% - Accent2 4" xfId="160" xr:uid="{3A13CE63-8D15-47C8-B3CC-B6F79EE8A70D}"/>
    <cellStyle name="20% - Accent2 4 2" xfId="161" xr:uid="{E227A86B-C19B-4C0F-89CD-4C7A83BC6675}"/>
    <cellStyle name="20% - Accent2 5" xfId="162" xr:uid="{DB3B225D-56EA-41DE-AD2E-F9AC16010673}"/>
    <cellStyle name="20% - Accent2 5 2" xfId="163" xr:uid="{4205212E-6FCF-4945-B996-B11F0E980741}"/>
    <cellStyle name="20% - Accent2 6" xfId="164" xr:uid="{7F2B9F67-0D35-4747-B6A2-6567FB48CCA0}"/>
    <cellStyle name="20% - Accent2 6 2" xfId="165" xr:uid="{9DC1A624-7656-4496-83A4-26E46F62636C}"/>
    <cellStyle name="20% - Accent2 6 2 2" xfId="2411" xr:uid="{E112B9B7-83CF-42FC-B78F-F011A7A02390}"/>
    <cellStyle name="20% - Accent2 7" xfId="166" xr:uid="{D6ACF180-B769-42AD-B779-157D49587CF8}"/>
    <cellStyle name="20% - Accent2 8" xfId="167" xr:uid="{C0D6EBF9-11CF-409A-BB61-4189AC9BD0D5}"/>
    <cellStyle name="20% - Accent2 9" xfId="168" xr:uid="{206DD056-31A4-402D-9A91-F52FB04B43DE}"/>
    <cellStyle name="20% - Accent3 10" xfId="169" xr:uid="{AF480A5B-7EE1-47B2-8627-8E45BB5E9CB6}"/>
    <cellStyle name="20% - Accent3 11" xfId="170" xr:uid="{32677E32-5B58-46D2-8868-91572E69AE86}"/>
    <cellStyle name="20% - Accent3 12" xfId="171" xr:uid="{1CA61753-6D7C-4F6E-B9AE-8844746C8D15}"/>
    <cellStyle name="20% - Accent3 13" xfId="172" xr:uid="{31C30376-318F-4E5F-AA32-C985DD6F982C}"/>
    <cellStyle name="20% - Accent3 14" xfId="173" xr:uid="{89C0FAAC-DFC0-44FB-AE38-5C68E07998A9}"/>
    <cellStyle name="20% - Accent3 2" xfId="174" xr:uid="{81B1B72E-79EC-4049-A2E1-3A833760FA5B}"/>
    <cellStyle name="20% - Accent3 2 2" xfId="175" xr:uid="{83BF6064-95A7-4CB7-9F15-5941A79DB70E}"/>
    <cellStyle name="20% - Accent3 2 2 2" xfId="176" xr:uid="{B00790B1-C8E2-4FCE-937A-CFD5B56C9F66}"/>
    <cellStyle name="20% - Accent3 2 2 2 2" xfId="2413" xr:uid="{3234145A-855E-4C49-964C-44462D956D3F}"/>
    <cellStyle name="20% - Accent3 2 2 3" xfId="2412" xr:uid="{280D0879-DD64-4715-825C-A748F7F1AB06}"/>
    <cellStyle name="20% - Accent3 2 3" xfId="177" xr:uid="{91AB70FE-8F4F-4A82-8802-7A61EA61AF92}"/>
    <cellStyle name="20% - Accent3 2 3 2" xfId="178" xr:uid="{841A8701-74D0-45AC-8D14-F7D1B62D2CFC}"/>
    <cellStyle name="20% - Accent3 2 3 2 2" xfId="2415" xr:uid="{74B3C86C-ADE7-4204-9003-125B3067507B}"/>
    <cellStyle name="20% - Accent3 2 3 3" xfId="2414" xr:uid="{473FF9D0-257C-489B-B9F0-3ED6CAB67368}"/>
    <cellStyle name="20% - Accent3 2 4" xfId="179" xr:uid="{0CF0142E-50AE-430B-9805-FFCF2F321D4A}"/>
    <cellStyle name="20% - Accent3 2 4 2" xfId="180" xr:uid="{6650C0EF-BAEC-4585-B160-2D1792899BD8}"/>
    <cellStyle name="20% - Accent3 2 4 2 2" xfId="2417" xr:uid="{3406F185-D86D-43E8-9EFF-A66522356A5D}"/>
    <cellStyle name="20% - Accent3 2 4 3" xfId="2416" xr:uid="{3F8B910A-46F1-4F82-BFF4-A5FB70579EE7}"/>
    <cellStyle name="20% - Accent3 2 5" xfId="181" xr:uid="{99E78C4B-AE09-4D62-8E16-27737F459506}"/>
    <cellStyle name="20% - Accent3 2 5 2" xfId="2418" xr:uid="{F71740AA-0126-47F1-8F6C-A738167C6714}"/>
    <cellStyle name="20% - Accent3 2 6" xfId="182" xr:uid="{16CE11AA-A58F-4BDA-BC6E-9876230DEE37}"/>
    <cellStyle name="20% - Accent3 3" xfId="183" xr:uid="{2FC6252C-D5B5-4DC3-AAF8-5A58D8874C7C}"/>
    <cellStyle name="20% - Accent3 3 2" xfId="184" xr:uid="{A91C51BC-74C2-49ED-8A99-769EAFF832C9}"/>
    <cellStyle name="20% - Accent3 3 2 2" xfId="2419" xr:uid="{FBC928FA-2CA5-422A-ADA7-8D6B70F1DA8A}"/>
    <cellStyle name="20% - Accent3 3 3" xfId="185" xr:uid="{F99AC165-AA88-4A0C-BBDC-DA676CBEF5DD}"/>
    <cellStyle name="20% - Accent3 4" xfId="186" xr:uid="{0D223CCC-C56A-4F37-BFD9-F81BF4C7C25F}"/>
    <cellStyle name="20% - Accent3 4 2" xfId="187" xr:uid="{3B8B0C58-40AE-4A93-B9D5-A506513364BB}"/>
    <cellStyle name="20% - Accent3 5" xfId="188" xr:uid="{1C2B6FE7-A872-4521-96D2-9015DA846A92}"/>
    <cellStyle name="20% - Accent3 5 2" xfId="189" xr:uid="{65F127C7-F562-4271-9752-B3D421FA0E0C}"/>
    <cellStyle name="20% - Accent3 6" xfId="190" xr:uid="{764A6301-2FA1-44BE-8BAD-3EE6FDD56938}"/>
    <cellStyle name="20% - Accent3 6 2" xfId="191" xr:uid="{2EC04AD7-9CAC-42C5-8084-8521CC7D09B9}"/>
    <cellStyle name="20% - Accent3 6 2 2" xfId="2420" xr:uid="{24C937E4-314B-4D2A-BB5B-8EA80952AB33}"/>
    <cellStyle name="20% - Accent3 7" xfId="192" xr:uid="{95E9BD2B-0A61-414B-B695-D2833F27B999}"/>
    <cellStyle name="20% - Accent3 8" xfId="193" xr:uid="{72FCCB6B-1424-4E5D-8965-4476DEB1A1E5}"/>
    <cellStyle name="20% - Accent3 9" xfId="194" xr:uid="{EFF721C8-235D-45E7-BD4B-41EED192F15D}"/>
    <cellStyle name="20% - Accent4 10" xfId="195" xr:uid="{75840013-CA3F-4356-A64F-9AD450A21326}"/>
    <cellStyle name="20% - Accent4 11" xfId="196" xr:uid="{A9D8516A-8585-4327-9549-EE06F873652A}"/>
    <cellStyle name="20% - Accent4 12" xfId="197" xr:uid="{8A04D0EC-4557-4CDD-BEA8-86C87830F969}"/>
    <cellStyle name="20% - Accent4 13" xfId="198" xr:uid="{1BFCEF8E-C057-42C9-9C30-E44323894DD4}"/>
    <cellStyle name="20% - Accent4 14" xfId="199" xr:uid="{5ECDB91F-9E7C-49EA-A79A-050467155891}"/>
    <cellStyle name="20% - Accent4 2" xfId="200" xr:uid="{80F5823A-42C2-472A-84EA-D1980853FB0B}"/>
    <cellStyle name="20% - Accent4 2 2" xfId="201" xr:uid="{68175B4D-0EC8-43BC-AE76-3CA22C0F2A4D}"/>
    <cellStyle name="20% - Accent4 2 2 2" xfId="202" xr:uid="{974404EC-6ACF-4672-B63F-D5DBFDEE5CB9}"/>
    <cellStyle name="20% - Accent4 2 2 2 2" xfId="2422" xr:uid="{72652AC0-C3B5-45E7-87D4-AABA300132C7}"/>
    <cellStyle name="20% - Accent4 2 2 3" xfId="2421" xr:uid="{CB2F93BB-727C-48A5-97F1-41800F3852E5}"/>
    <cellStyle name="20% - Accent4 2 3" xfId="203" xr:uid="{A04B6130-963B-43BC-BF47-27758206B715}"/>
    <cellStyle name="20% - Accent4 2 3 2" xfId="204" xr:uid="{B11CA9CB-DABB-4C7E-89F7-195F34CE847E}"/>
    <cellStyle name="20% - Accent4 2 3 2 2" xfId="2424" xr:uid="{F65BAD75-CA33-43BB-9A84-FC2F8473860D}"/>
    <cellStyle name="20% - Accent4 2 3 3" xfId="2423" xr:uid="{C51C8C05-4592-4979-8243-2080C9F85525}"/>
    <cellStyle name="20% - Accent4 2 4" xfId="205" xr:uid="{1775E03C-255C-4D66-8EAC-18FA3146B2FC}"/>
    <cellStyle name="20% - Accent4 2 4 2" xfId="206" xr:uid="{8B14D3E7-BDFC-4365-A6A6-4693A97D90A5}"/>
    <cellStyle name="20% - Accent4 2 4 2 2" xfId="2426" xr:uid="{C917CA16-1A7B-48E2-BC69-3F01A34CD456}"/>
    <cellStyle name="20% - Accent4 2 4 3" xfId="2425" xr:uid="{738A0DE4-A234-4502-9C6C-F370518D0E51}"/>
    <cellStyle name="20% - Accent4 2 5" xfId="207" xr:uid="{278AABF9-DC62-4FB6-9583-2E906992AE8B}"/>
    <cellStyle name="20% - Accent4 2 5 2" xfId="2427" xr:uid="{CF4FA8F2-707B-4851-A9F3-66D4391BDA24}"/>
    <cellStyle name="20% - Accent4 2 6" xfId="208" xr:uid="{AED1FA29-E1E9-4D9D-AF51-BF8BD075B6CB}"/>
    <cellStyle name="20% - Accent4 3" xfId="209" xr:uid="{E95D4B87-418C-4087-8E02-8EAC5BCA29A6}"/>
    <cellStyle name="20% - Accent4 3 2" xfId="210" xr:uid="{0245AFFE-DE2D-4695-A68F-90C4A8FE4D4B}"/>
    <cellStyle name="20% - Accent4 3 2 2" xfId="2428" xr:uid="{10D9B68C-E45A-4248-B968-89DB36CDE8B3}"/>
    <cellStyle name="20% - Accent4 3 3" xfId="211" xr:uid="{7D12A666-9464-4B05-916E-3DF1097CF729}"/>
    <cellStyle name="20% - Accent4 4" xfId="212" xr:uid="{92E8F6D3-633C-40D2-A4FB-6CACAD09EF79}"/>
    <cellStyle name="20% - Accent4 4 2" xfId="213" xr:uid="{0C29761F-15E2-414E-8C59-C38EB2FD2F9E}"/>
    <cellStyle name="20% - Accent4 5" xfId="214" xr:uid="{BB9D70DE-A2EA-40A2-99FD-031038447E22}"/>
    <cellStyle name="20% - Accent4 5 2" xfId="215" xr:uid="{62E2AF5E-70BC-4362-A944-AF9B48C84A3E}"/>
    <cellStyle name="20% - Accent4 6" xfId="216" xr:uid="{413E0C2E-ACFF-4B02-AF35-6DEA98C318CE}"/>
    <cellStyle name="20% - Accent4 6 2" xfId="217" xr:uid="{3CFE12A0-FCC1-4EF8-8679-0B3F97A46EA4}"/>
    <cellStyle name="20% - Accent4 6 2 2" xfId="2429" xr:uid="{02F85E9D-C51E-442E-8AD6-DCEFABCF9B21}"/>
    <cellStyle name="20% - Accent4 7" xfId="218" xr:uid="{A8087F1C-99DC-44F2-9025-93AAD4646F5C}"/>
    <cellStyle name="20% - Accent4 8" xfId="219" xr:uid="{D18A2722-8B58-4514-84CF-252E197073AE}"/>
    <cellStyle name="20% - Accent4 9" xfId="220" xr:uid="{AF29E00B-57B0-43E3-B983-AD5B26B12926}"/>
    <cellStyle name="20% - Accent5 10" xfId="221" xr:uid="{D65A8BA5-E2BA-465A-A583-71B912BFDA82}"/>
    <cellStyle name="20% - Accent5 11" xfId="222" xr:uid="{480CD955-E101-497A-A451-065DCD56CF2A}"/>
    <cellStyle name="20% - Accent5 12" xfId="223" xr:uid="{FD214A86-6213-4F10-AB9A-CD22C1D09E42}"/>
    <cellStyle name="20% - Accent5 13" xfId="224" xr:uid="{D097CC0F-2337-4F5D-9C94-0E69C3E91E42}"/>
    <cellStyle name="20% - Accent5 14" xfId="225" xr:uid="{F6E2D429-E902-4007-B564-48CC69009536}"/>
    <cellStyle name="20% - Accent5 2" xfId="226" xr:uid="{C0F82A30-4C4B-4A39-874D-C69851BF6559}"/>
    <cellStyle name="20% - Accent5 2 2" xfId="227" xr:uid="{009CF2B7-97FB-449A-9A10-436893C52260}"/>
    <cellStyle name="20% - Accent5 2 2 2" xfId="228" xr:uid="{C01281EF-7D90-40A8-B63A-AA29F8923B0C}"/>
    <cellStyle name="20% - Accent5 2 2 2 2" xfId="2431" xr:uid="{D649E3F8-755D-469D-BC38-4485FE9EDB7C}"/>
    <cellStyle name="20% - Accent5 2 2 3" xfId="2430" xr:uid="{5197C9AD-EC97-4CDB-99B4-3F778E1A1908}"/>
    <cellStyle name="20% - Accent5 2 3" xfId="229" xr:uid="{9A49D57C-5B09-4F73-95FC-4D816E4C840B}"/>
    <cellStyle name="20% - Accent5 2 3 2" xfId="230" xr:uid="{64F1D110-55B4-452E-9E9C-EC7BAF656980}"/>
    <cellStyle name="20% - Accent5 2 3 2 2" xfId="2433" xr:uid="{6F2FBB4A-02C1-4BCF-B9B9-BBAD574CD9AD}"/>
    <cellStyle name="20% - Accent5 2 3 3" xfId="2432" xr:uid="{7ABE7397-80F7-4C29-8FE9-E8D7C86DFAFB}"/>
    <cellStyle name="20% - Accent5 2 4" xfId="231" xr:uid="{F7D09EA0-ED00-4C6C-9433-C3F00A67C728}"/>
    <cellStyle name="20% - Accent5 2 4 2" xfId="232" xr:uid="{7E0901EB-EC06-4F31-9D4B-33D3F9E475ED}"/>
    <cellStyle name="20% - Accent5 2 4 2 2" xfId="2435" xr:uid="{0AEDEBF2-992F-4407-8516-A4437DF29F88}"/>
    <cellStyle name="20% - Accent5 2 4 3" xfId="2434" xr:uid="{C90BB130-435D-451B-93FE-64B3966A602B}"/>
    <cellStyle name="20% - Accent5 2 5" xfId="233" xr:uid="{5D087780-A861-419F-926D-4F707368CA71}"/>
    <cellStyle name="20% - Accent5 2 5 2" xfId="2436" xr:uid="{2B32F3ED-B281-48BF-8A08-B2EA49DE7A71}"/>
    <cellStyle name="20% - Accent5 2 6" xfId="234" xr:uid="{F8CCC082-426E-45AD-8B7A-671C39E95CDA}"/>
    <cellStyle name="20% - Accent5 3" xfId="235" xr:uid="{DA39235A-5934-45EA-A571-47FE48D192C6}"/>
    <cellStyle name="20% - Accent5 3 2" xfId="236" xr:uid="{9E2D4FE3-70E4-4B2B-A0A1-B7EA04EC4229}"/>
    <cellStyle name="20% - Accent5 3 2 2" xfId="2437" xr:uid="{5BDF5EB5-5E65-4775-992D-CAF45C10C797}"/>
    <cellStyle name="20% - Accent5 3 3" xfId="237" xr:uid="{246EC888-7B4A-46FF-9D59-6E1CE3EBE4BF}"/>
    <cellStyle name="20% - Accent5 4" xfId="238" xr:uid="{C7DE32FD-4B77-4D5A-97EA-B25A9394F363}"/>
    <cellStyle name="20% - Accent5 4 2" xfId="239" xr:uid="{3B675357-FAE7-4668-A5B6-192FBE4EC527}"/>
    <cellStyle name="20% - Accent5 5" xfId="240" xr:uid="{75BFC64F-1312-4219-9666-3F254785E3C0}"/>
    <cellStyle name="20% - Accent5 5 2" xfId="241" xr:uid="{18FFFB0E-6FC2-4F67-B8C6-86EDC1B40B5D}"/>
    <cellStyle name="20% - Accent5 6" xfId="242" xr:uid="{3866ED32-893D-4B7B-B065-229CC2E2EF09}"/>
    <cellStyle name="20% - Accent5 6 2" xfId="243" xr:uid="{DE778B49-1F7F-483B-880A-7B0320722576}"/>
    <cellStyle name="20% - Accent5 6 2 2" xfId="2438" xr:uid="{9E3E0FF3-BEB5-4F27-B8F4-25B3286E72AA}"/>
    <cellStyle name="20% - Accent5 7" xfId="244" xr:uid="{A7B5AE17-DE17-4839-9A02-4346C2A76CE6}"/>
    <cellStyle name="20% - Accent5 8" xfId="245" xr:uid="{9247C66F-03BD-44BC-A9FD-604591D6CBD3}"/>
    <cellStyle name="20% - Accent5 9" xfId="246" xr:uid="{D8541D41-6132-4FC0-9B01-3CFCEFEE263D}"/>
    <cellStyle name="20% - Accent6 10" xfId="247" xr:uid="{E3594321-6271-481F-AD7C-55E729652411}"/>
    <cellStyle name="20% - Accent6 11" xfId="248" xr:uid="{3723F4EA-0282-4010-9294-2B6193B01916}"/>
    <cellStyle name="20% - Accent6 12" xfId="249" xr:uid="{9A11387D-AB7D-43C5-B2A3-4A47B2078AE3}"/>
    <cellStyle name="20% - Accent6 13" xfId="250" xr:uid="{8C09AB51-EFBC-48E1-A413-A12ED1BD0349}"/>
    <cellStyle name="20% - Accent6 14" xfId="251" xr:uid="{EF645163-E00D-42F2-A218-A08257A318D8}"/>
    <cellStyle name="20% - Accent6 2" xfId="252" xr:uid="{A484597D-99B4-47C6-8655-E4A69C6422A2}"/>
    <cellStyle name="20% - Accent6 2 2" xfId="253" xr:uid="{D16E8E30-8103-413E-BA2A-1169A9D2A332}"/>
    <cellStyle name="20% - Accent6 2 2 2" xfId="254" xr:uid="{211AAEC5-0B86-41C5-966F-7F9945D4603A}"/>
    <cellStyle name="20% - Accent6 2 2 2 2" xfId="2440" xr:uid="{8FF379DC-6A70-4EF2-843D-7284805DB677}"/>
    <cellStyle name="20% - Accent6 2 2 3" xfId="2439" xr:uid="{3DDE36FE-9905-4D1B-8C68-576D6912EB47}"/>
    <cellStyle name="20% - Accent6 2 3" xfId="255" xr:uid="{9CA86C79-53CE-4168-A799-ACCA5C71FC4B}"/>
    <cellStyle name="20% - Accent6 2 3 2" xfId="256" xr:uid="{5D996956-C433-4D5A-A877-593C3332A579}"/>
    <cellStyle name="20% - Accent6 2 3 2 2" xfId="2442" xr:uid="{43F6C25F-D28F-40E8-94A1-CAC24BA3D5A7}"/>
    <cellStyle name="20% - Accent6 2 3 3" xfId="2441" xr:uid="{26C2060B-BF7C-41A8-9148-1EE41447541A}"/>
    <cellStyle name="20% - Accent6 2 4" xfId="257" xr:uid="{0C0777A8-FAF6-4EB6-A102-AD11B3030F50}"/>
    <cellStyle name="20% - Accent6 2 4 2" xfId="258" xr:uid="{22185786-0383-4705-B5CC-3232E7E6594C}"/>
    <cellStyle name="20% - Accent6 2 4 2 2" xfId="2444" xr:uid="{78D3B83F-3236-429D-944C-32167B0C61EC}"/>
    <cellStyle name="20% - Accent6 2 4 3" xfId="2443" xr:uid="{EDD54A7F-AD60-4AEB-A923-4ADB1C407DF6}"/>
    <cellStyle name="20% - Accent6 2 5" xfId="259" xr:uid="{0A41866F-35D5-48ED-ACE9-D21541347AE0}"/>
    <cellStyle name="20% - Accent6 2 5 2" xfId="2445" xr:uid="{2AEEB7E5-52AD-4909-B93D-7547FC2BC9C2}"/>
    <cellStyle name="20% - Accent6 2 6" xfId="260" xr:uid="{9C7E77F1-7383-476B-A78C-2449628FB9CD}"/>
    <cellStyle name="20% - Accent6 3" xfId="261" xr:uid="{C274D5FA-C1FE-4078-BD53-DAB202D2064D}"/>
    <cellStyle name="20% - Accent6 3 2" xfId="262" xr:uid="{52B9CDF8-5F5F-4E1C-AB0D-2A036FE6A6BD}"/>
    <cellStyle name="20% - Accent6 3 2 2" xfId="2446" xr:uid="{6B08E3B5-B8C9-416F-A3CE-9AAC936C22CC}"/>
    <cellStyle name="20% - Accent6 3 3" xfId="263" xr:uid="{031BDC7B-614B-40E4-BE5B-B782A1626FC2}"/>
    <cellStyle name="20% - Accent6 4" xfId="264" xr:uid="{C7FF7640-00A9-4A48-82BA-6E7D21D27C26}"/>
    <cellStyle name="20% - Accent6 4 2" xfId="265" xr:uid="{F0686593-E5FE-4899-8C1B-B32F8E690A63}"/>
    <cellStyle name="20% - Accent6 5" xfId="266" xr:uid="{46D0A873-1EDE-4E59-A5D4-5958653680C9}"/>
    <cellStyle name="20% - Accent6 5 2" xfId="267" xr:uid="{323F9346-60EC-487E-A9CF-59BD4E31DC9C}"/>
    <cellStyle name="20% - Accent6 6" xfId="268" xr:uid="{F23F6A5A-5027-4FDD-990A-77B5D2E9895F}"/>
    <cellStyle name="20% - Accent6 6 2" xfId="269" xr:uid="{11BC1AD2-00D8-4AB4-BCB1-806776594213}"/>
    <cellStyle name="20% - Accent6 6 2 2" xfId="2447" xr:uid="{EF3848C0-FF91-44F5-AA9B-BADC1B1E52A2}"/>
    <cellStyle name="20% - Accent6 7" xfId="270" xr:uid="{31676469-4948-412C-9550-3FA636D1FE22}"/>
    <cellStyle name="20% - Accent6 8" xfId="271" xr:uid="{1324CDE3-BB31-4CE7-A7D9-7BCDCED9ED7A}"/>
    <cellStyle name="20% - Accent6 9" xfId="272" xr:uid="{2EAFF43C-4CD6-41D5-9811-9C7ACCAC3996}"/>
    <cellStyle name="๒๖๋_x000d_A_x0001_" xfId="273" xr:uid="{614BC95F-7B2D-4AD9-8AD2-307A47E4313C}"/>
    <cellStyle name="³f¹E[0]_laroux" xfId="274" xr:uid="{847DBA64-31FF-4A34-926B-382F80224656}"/>
    <cellStyle name="³f¹ô_laroux" xfId="275" xr:uid="{8144968E-BE70-4D4B-B320-DFFF9DC142C5}"/>
    <cellStyle name="40% - Accent1 10" xfId="276" xr:uid="{E6BC90C0-6EDE-40B6-9CF4-73B54B6FC18F}"/>
    <cellStyle name="40% - Accent1 11" xfId="277" xr:uid="{F6C70289-2B56-43FB-8EDA-1A830310757F}"/>
    <cellStyle name="40% - Accent1 12" xfId="278" xr:uid="{CC18575D-57A6-42BB-8111-DE01D872ED77}"/>
    <cellStyle name="40% - Accent1 13" xfId="279" xr:uid="{E73B6306-2032-44B4-815E-A1CACA374830}"/>
    <cellStyle name="40% - Accent1 14" xfId="280" xr:uid="{60C8DF77-2310-49F5-8D57-576C56DCCDB3}"/>
    <cellStyle name="40% - Accent1 2" xfId="281" xr:uid="{77FA7446-4382-4A86-A827-47047F7608EE}"/>
    <cellStyle name="40% - Accent1 2 2" xfId="282" xr:uid="{49C5BF66-47DD-477C-84F2-652211EA75BE}"/>
    <cellStyle name="40% - Accent1 2 2 2" xfId="283" xr:uid="{ACA7C339-91FF-4D4D-9758-66D398B57EB7}"/>
    <cellStyle name="40% - Accent1 2 2 2 2" xfId="2449" xr:uid="{A63417FF-A52A-4C49-A51A-EFCC2205363A}"/>
    <cellStyle name="40% - Accent1 2 2 3" xfId="2448" xr:uid="{3B94F10F-AB01-49D2-83BD-5814882F494E}"/>
    <cellStyle name="40% - Accent1 2 3" xfId="284" xr:uid="{48FEDC1D-3BAF-40E7-B3FA-80480AB6AF06}"/>
    <cellStyle name="40% - Accent1 2 3 2" xfId="285" xr:uid="{B99CDD83-51B6-4D6D-91C5-7192AC04DE3A}"/>
    <cellStyle name="40% - Accent1 2 3 2 2" xfId="2451" xr:uid="{A559E6A9-57AF-4D8B-A0A9-967642824585}"/>
    <cellStyle name="40% - Accent1 2 3 3" xfId="2450" xr:uid="{95698613-1A11-4D8E-A96E-76BC625F30C8}"/>
    <cellStyle name="40% - Accent1 2 4" xfId="286" xr:uid="{FBF133D2-2E2A-4838-9A1F-DE00197409BF}"/>
    <cellStyle name="40% - Accent1 2 4 2" xfId="287" xr:uid="{B30D2785-76A8-48DC-844F-D9568DA41B76}"/>
    <cellStyle name="40% - Accent1 2 4 2 2" xfId="2453" xr:uid="{95466A56-0E35-4118-94D3-8A5217372BFD}"/>
    <cellStyle name="40% - Accent1 2 4 3" xfId="2452" xr:uid="{9D4F87A4-D010-4F5D-9CDD-CBB6A45B0992}"/>
    <cellStyle name="40% - Accent1 2 5" xfId="288" xr:uid="{1225456E-307E-48CB-B7A2-052E5C806DF3}"/>
    <cellStyle name="40% - Accent1 2 5 2" xfId="2454" xr:uid="{7C8B7BFF-A0C0-4DE9-B906-C50F23FC60FD}"/>
    <cellStyle name="40% - Accent1 2 6" xfId="289" xr:uid="{A7E2F80A-DC20-4BA7-A981-F3CDA879DC35}"/>
    <cellStyle name="40% - Accent1 3" xfId="290" xr:uid="{74EA257B-5453-4A4D-AB16-07E4B5385586}"/>
    <cellStyle name="40% - Accent1 3 2" xfId="291" xr:uid="{A25A24EC-299C-48D2-B6E4-FB7C05FA13FA}"/>
    <cellStyle name="40% - Accent1 3 2 2" xfId="2455" xr:uid="{1D3A4A4F-6379-4080-B3FB-11703F0A125D}"/>
    <cellStyle name="40% - Accent1 3 3" xfId="292" xr:uid="{BA4926ED-183D-4DF7-9EF6-9553D9C6177C}"/>
    <cellStyle name="40% - Accent1 4" xfId="293" xr:uid="{7A326C76-2775-4833-9B16-05645575BEF0}"/>
    <cellStyle name="40% - Accent1 4 2" xfId="294" xr:uid="{CFA5BF08-D277-424C-B3DB-EF7E9E5EF981}"/>
    <cellStyle name="40% - Accent1 5" xfId="295" xr:uid="{04E8362F-5672-4615-9268-1F7A302BF727}"/>
    <cellStyle name="40% - Accent1 5 2" xfId="296" xr:uid="{3960AE70-1EAA-4ECC-85E3-D6FD230145AA}"/>
    <cellStyle name="40% - Accent1 6" xfId="297" xr:uid="{F2BEDFA2-C674-4C82-B8F6-BB944AB14EEE}"/>
    <cellStyle name="40% - Accent1 6 2" xfId="298" xr:uid="{B2CF2ED6-B9FC-467E-A943-2B538C03281A}"/>
    <cellStyle name="40% - Accent1 6 2 2" xfId="2456" xr:uid="{83DF04F7-19B8-41B4-8052-CE8C7590C9B1}"/>
    <cellStyle name="40% - Accent1 7" xfId="299" xr:uid="{E25051E1-980A-466D-83BB-2DB2667D2DD7}"/>
    <cellStyle name="40% - Accent1 8" xfId="300" xr:uid="{7A8AAA62-14A6-4CCE-BDA9-BBBD0744F7E4}"/>
    <cellStyle name="40% - Accent1 9" xfId="301" xr:uid="{0CFB6B17-C66A-48B6-B7AE-C10E3724DB9E}"/>
    <cellStyle name="40% - Accent2 10" xfId="302" xr:uid="{C79C3058-F338-4A4E-B895-983141EDB267}"/>
    <cellStyle name="40% - Accent2 11" xfId="303" xr:uid="{B09C0906-DF75-4AE4-8358-000AFF681C29}"/>
    <cellStyle name="40% - Accent2 12" xfId="304" xr:uid="{97BFCB13-B45E-4290-A6E5-90C9F34F1E35}"/>
    <cellStyle name="40% - Accent2 13" xfId="305" xr:uid="{031AEE1B-7D00-43F1-B0CA-BDBB0F704566}"/>
    <cellStyle name="40% - Accent2 14" xfId="306" xr:uid="{2B1EC75E-4DEB-4BA2-87AB-F5D5FC96B882}"/>
    <cellStyle name="40% - Accent2 2" xfId="307" xr:uid="{7B799D2D-A94E-4228-9B32-5DC6BD92BEA9}"/>
    <cellStyle name="40% - Accent2 2 2" xfId="308" xr:uid="{19E178A5-96FE-4CD9-963F-60947988E373}"/>
    <cellStyle name="40% - Accent2 2 2 2" xfId="309" xr:uid="{1F640231-2415-4867-B111-DC40407E3119}"/>
    <cellStyle name="40% - Accent2 2 2 2 2" xfId="2458" xr:uid="{852F983D-382E-493F-A862-19CA3F283C59}"/>
    <cellStyle name="40% - Accent2 2 2 3" xfId="2457" xr:uid="{6D9AD299-7B5F-43F5-B93F-AC29B678EDAB}"/>
    <cellStyle name="40% - Accent2 2 3" xfId="310" xr:uid="{3D8A742A-9F98-46B3-A336-6E5852CF715B}"/>
    <cellStyle name="40% - Accent2 2 3 2" xfId="311" xr:uid="{AD1AA70D-692F-47F7-9F7B-0EF81A0A803D}"/>
    <cellStyle name="40% - Accent2 2 3 2 2" xfId="2460" xr:uid="{106A88F8-11BF-4362-AFA3-68A704CB2641}"/>
    <cellStyle name="40% - Accent2 2 3 3" xfId="2459" xr:uid="{A8C5F280-CCDE-4ACA-8AB1-92EFAD66A07B}"/>
    <cellStyle name="40% - Accent2 2 4" xfId="312" xr:uid="{64F0BB09-948C-4A85-8607-E17B08E9F16F}"/>
    <cellStyle name="40% - Accent2 2 4 2" xfId="313" xr:uid="{4A181132-0708-4595-A84A-82DA850F1D9D}"/>
    <cellStyle name="40% - Accent2 2 4 2 2" xfId="2462" xr:uid="{B8ABD0A9-BA87-466A-8C97-913B156A2923}"/>
    <cellStyle name="40% - Accent2 2 4 3" xfId="2461" xr:uid="{326A6141-2C56-4038-88A9-8592B68AF031}"/>
    <cellStyle name="40% - Accent2 2 5" xfId="314" xr:uid="{A0810075-085B-4401-AAE2-10EEED730017}"/>
    <cellStyle name="40% - Accent2 2 5 2" xfId="2463" xr:uid="{4FF0F283-B400-4807-8348-A1F494FAA6AA}"/>
    <cellStyle name="40% - Accent2 2 6" xfId="315" xr:uid="{6C0EE04B-8564-4DBD-AB01-6A90E0229CC5}"/>
    <cellStyle name="40% - Accent2 3" xfId="316" xr:uid="{6DED2F6D-CDAA-47A2-B185-DA77F2B6DCF6}"/>
    <cellStyle name="40% - Accent2 3 2" xfId="317" xr:uid="{BEB47A1B-6369-452B-BE09-2A0DE2ABCB7F}"/>
    <cellStyle name="40% - Accent2 3 2 2" xfId="2464" xr:uid="{4665E16E-0F6A-41B1-B487-59BC89632821}"/>
    <cellStyle name="40% - Accent2 3 3" xfId="318" xr:uid="{2AECE4C2-A27A-4109-8283-FB32B6A880B4}"/>
    <cellStyle name="40% - Accent2 4" xfId="319" xr:uid="{28C96EC5-52DC-4641-A237-1149289D7E3D}"/>
    <cellStyle name="40% - Accent2 4 2" xfId="320" xr:uid="{F74E92ED-E78B-4ECD-BB80-69B000172713}"/>
    <cellStyle name="40% - Accent2 5" xfId="321" xr:uid="{111F04F8-7D48-4903-9396-F398290E7D7B}"/>
    <cellStyle name="40% - Accent2 5 2" xfId="322" xr:uid="{093530A4-37E0-4D4E-BA0D-513760597529}"/>
    <cellStyle name="40% - Accent2 6" xfId="323" xr:uid="{A54D7514-A515-46FE-BE33-5E612C513D91}"/>
    <cellStyle name="40% - Accent2 6 2" xfId="324" xr:uid="{59F9F188-ABAC-43F9-847C-FF248E72C933}"/>
    <cellStyle name="40% - Accent2 6 2 2" xfId="2465" xr:uid="{3BB57375-1535-43E9-9AB3-881FF60E6C23}"/>
    <cellStyle name="40% - Accent2 7" xfId="325" xr:uid="{B74F6B25-3C1A-4082-9E4B-2995E43D6D36}"/>
    <cellStyle name="40% - Accent2 8" xfId="326" xr:uid="{7DBF853E-1FAD-407B-86EE-A64DD94C9491}"/>
    <cellStyle name="40% - Accent2 9" xfId="327" xr:uid="{6B093704-FF50-4D76-96F4-5AE98FED1AC4}"/>
    <cellStyle name="40% - Accent3 10" xfId="328" xr:uid="{786FDD05-000A-479B-8891-7CD040719BF8}"/>
    <cellStyle name="40% - Accent3 11" xfId="329" xr:uid="{29CABA2E-8502-437B-B25D-E05E0054555B}"/>
    <cellStyle name="40% - Accent3 12" xfId="330" xr:uid="{ACF1E60F-8F4B-403D-A6CA-9F211943CA53}"/>
    <cellStyle name="40% - Accent3 13" xfId="331" xr:uid="{55A534CC-BB56-44B0-A681-2BB590A04A4E}"/>
    <cellStyle name="40% - Accent3 14" xfId="332" xr:uid="{31F3E21B-F67D-424A-91E5-19427BA4BB6A}"/>
    <cellStyle name="40% - Accent3 2" xfId="333" xr:uid="{80635F03-AFB1-496D-B789-9DD860BA18BF}"/>
    <cellStyle name="40% - Accent3 2 2" xfId="334" xr:uid="{1DF03F1F-20E1-4174-AA12-E6A11D0BA7BE}"/>
    <cellStyle name="40% - Accent3 2 2 2" xfId="335" xr:uid="{FF23672C-6A3C-47FE-9B59-36BAB5A3BBB2}"/>
    <cellStyle name="40% - Accent3 2 2 2 2" xfId="2467" xr:uid="{1A76EF69-1BAC-4EAD-A4E1-E00DAF665B94}"/>
    <cellStyle name="40% - Accent3 2 2 3" xfId="2466" xr:uid="{B9130E9F-C0FE-4720-B208-41444AC47B30}"/>
    <cellStyle name="40% - Accent3 2 3" xfId="336" xr:uid="{30418876-D487-4091-AB79-2CEB196873DA}"/>
    <cellStyle name="40% - Accent3 2 3 2" xfId="337" xr:uid="{25F19E8C-B93D-4BAD-B0BA-93A97AA6D0CD}"/>
    <cellStyle name="40% - Accent3 2 3 2 2" xfId="2469" xr:uid="{3AB7DCA7-39F9-452E-8A91-CF66331B4AC8}"/>
    <cellStyle name="40% - Accent3 2 3 3" xfId="2468" xr:uid="{CE9DD98B-E288-462E-9C56-F56E5E072692}"/>
    <cellStyle name="40% - Accent3 2 4" xfId="338" xr:uid="{E042915B-376E-468F-B463-EA8BF758BAC2}"/>
    <cellStyle name="40% - Accent3 2 4 2" xfId="339" xr:uid="{4811B1EF-D66A-4962-BCF0-F92D9876C501}"/>
    <cellStyle name="40% - Accent3 2 4 2 2" xfId="2471" xr:uid="{52458446-5D78-4D33-845A-5E3F60DC8581}"/>
    <cellStyle name="40% - Accent3 2 4 3" xfId="2470" xr:uid="{54CB2BC7-48D2-4FAF-B419-71AD90E626E1}"/>
    <cellStyle name="40% - Accent3 2 5" xfId="340" xr:uid="{2E51F9DE-D478-491F-9AB2-3631FC16706D}"/>
    <cellStyle name="40% - Accent3 2 5 2" xfId="2472" xr:uid="{69318AC4-1A0D-4C9F-B15D-3C6FD974785D}"/>
    <cellStyle name="40% - Accent3 2 6" xfId="341" xr:uid="{5AAB884C-AAE0-4EC0-89F1-A0E261BCA9C9}"/>
    <cellStyle name="40% - Accent3 3" xfId="342" xr:uid="{F5F47816-43D6-4D6B-A861-026D44C3448F}"/>
    <cellStyle name="40% - Accent3 3 2" xfId="343" xr:uid="{4F808234-6392-4C03-A4CC-569FD2DBC8D2}"/>
    <cellStyle name="40% - Accent3 3 2 2" xfId="2473" xr:uid="{43132698-6E6C-4843-A6CB-49ADFE587004}"/>
    <cellStyle name="40% - Accent3 3 3" xfId="344" xr:uid="{E8CC9B7B-3841-42EC-BFED-70354E091A9F}"/>
    <cellStyle name="40% - Accent3 4" xfId="345" xr:uid="{11922223-4668-450F-A7FD-E5071BD48673}"/>
    <cellStyle name="40% - Accent3 4 2" xfId="346" xr:uid="{39BCBFCF-7DF1-4090-9E45-07399BFD66A7}"/>
    <cellStyle name="40% - Accent3 5" xfId="347" xr:uid="{EA8A71F8-B502-4CCB-9F0E-190AD0862D1A}"/>
    <cellStyle name="40% - Accent3 5 2" xfId="348" xr:uid="{CE12F63B-B499-4A08-B8C6-F6E703F702F8}"/>
    <cellStyle name="40% - Accent3 6" xfId="349" xr:uid="{E39312A0-6F1A-4F38-8C01-62C5CB96C14E}"/>
    <cellStyle name="40% - Accent3 6 2" xfId="350" xr:uid="{7FD08E04-38DB-4FAB-BA1C-A649571E9041}"/>
    <cellStyle name="40% - Accent3 6 2 2" xfId="2474" xr:uid="{87DBCC67-5CFF-4D41-B064-43B45308C01D}"/>
    <cellStyle name="40% - Accent3 7" xfId="351" xr:uid="{4C46C5DB-97F5-4D97-8B84-7559A832F9F5}"/>
    <cellStyle name="40% - Accent3 8" xfId="352" xr:uid="{177DF1B8-6AC8-4711-AFAC-BBF7E0A74B0F}"/>
    <cellStyle name="40% - Accent3 9" xfId="353" xr:uid="{B0BFEE41-1E5C-4B51-BE62-45E9596C5076}"/>
    <cellStyle name="40% - Accent4 10" xfId="354" xr:uid="{ABCF8C11-3A38-4955-BECB-0FC0F64045A6}"/>
    <cellStyle name="40% - Accent4 11" xfId="355" xr:uid="{34D13886-941D-412B-A1B1-40717FA5618F}"/>
    <cellStyle name="40% - Accent4 12" xfId="356" xr:uid="{ECECA333-293E-4DFE-9B74-22CA6F06FEDF}"/>
    <cellStyle name="40% - Accent4 13" xfId="357" xr:uid="{37A4DA22-034D-43D3-99BC-5085A9F3A681}"/>
    <cellStyle name="40% - Accent4 14" xfId="358" xr:uid="{9DEC9F1D-F17F-4319-8B49-2089605D27D3}"/>
    <cellStyle name="40% - Accent4 2" xfId="359" xr:uid="{B6ACD314-0A5A-4554-A596-ABC8F7BBA8F1}"/>
    <cellStyle name="40% - Accent4 2 2" xfId="360" xr:uid="{454AE737-AD95-4890-91E5-01672DCA38AB}"/>
    <cellStyle name="40% - Accent4 2 2 2" xfId="361" xr:uid="{092EAC6B-1219-499E-98AA-53A538D9A011}"/>
    <cellStyle name="40% - Accent4 2 2 2 2" xfId="2476" xr:uid="{772C926F-B7BA-41F0-89A4-28244D1E9E0E}"/>
    <cellStyle name="40% - Accent4 2 2 3" xfId="2475" xr:uid="{43DE5ED9-B410-49B9-9D25-1FC34E3AAD6E}"/>
    <cellStyle name="40% - Accent4 2 3" xfId="362" xr:uid="{5E0157C8-3378-478C-9BE6-3BCEA2E88BF0}"/>
    <cellStyle name="40% - Accent4 2 3 2" xfId="363" xr:uid="{A91FE511-8F65-45E2-9D68-E96DEC198E42}"/>
    <cellStyle name="40% - Accent4 2 3 2 2" xfId="2478" xr:uid="{63EF717C-6CA5-44C6-BDE9-96A8F5D1A1A6}"/>
    <cellStyle name="40% - Accent4 2 3 3" xfId="2477" xr:uid="{509A82FE-F244-442C-BEF5-8595791969C3}"/>
    <cellStyle name="40% - Accent4 2 4" xfId="364" xr:uid="{0FB440D2-CBD8-4B14-A724-9DF90CCF7B34}"/>
    <cellStyle name="40% - Accent4 2 4 2" xfId="365" xr:uid="{57E6F326-8140-409A-8C56-D956E9099C4D}"/>
    <cellStyle name="40% - Accent4 2 4 2 2" xfId="2480" xr:uid="{00DE061B-5C8A-48A5-B7DE-94781391C2A1}"/>
    <cellStyle name="40% - Accent4 2 4 3" xfId="2479" xr:uid="{29F4D10A-9C41-4D79-B2FC-B75E50C04FB3}"/>
    <cellStyle name="40% - Accent4 2 5" xfId="366" xr:uid="{F1118F4A-F05D-414C-937A-22AA998B0BB9}"/>
    <cellStyle name="40% - Accent4 2 5 2" xfId="2481" xr:uid="{3BDE3C7F-B960-4FE0-9803-44FF653ED99B}"/>
    <cellStyle name="40% - Accent4 2 6" xfId="367" xr:uid="{3FB33712-C217-4B5F-B398-A006DFE52271}"/>
    <cellStyle name="40% - Accent4 3" xfId="368" xr:uid="{5A4A9053-2214-4865-B975-AE9E31EA0DD8}"/>
    <cellStyle name="40% - Accent4 3 2" xfId="369" xr:uid="{BEC0122B-A432-4EB5-ACBE-9A72647FD683}"/>
    <cellStyle name="40% - Accent4 3 2 2" xfId="2482" xr:uid="{06B50989-07C7-4094-9FEC-363D42C1E229}"/>
    <cellStyle name="40% - Accent4 3 3" xfId="370" xr:uid="{187F7132-68FC-448B-9D3A-4BF8AE08DBF5}"/>
    <cellStyle name="40% - Accent4 4" xfId="371" xr:uid="{E00EDB25-D981-4049-B8FD-329603242A4A}"/>
    <cellStyle name="40% - Accent4 4 2" xfId="372" xr:uid="{33F3590B-97E1-4D7D-BFF8-ABD5C26D02B8}"/>
    <cellStyle name="40% - Accent4 5" xfId="373" xr:uid="{CA071236-5AA1-4551-982B-F2B13AF1AFC8}"/>
    <cellStyle name="40% - Accent4 5 2" xfId="374" xr:uid="{B695C6EC-5BDC-492A-93A2-FA47FC1430DB}"/>
    <cellStyle name="40% - Accent4 6" xfId="375" xr:uid="{09693490-9F5D-4BAC-B27C-AA79657E02B2}"/>
    <cellStyle name="40% - Accent4 6 2" xfId="376" xr:uid="{E359427F-3334-4DFC-BE69-FCB395B7C0FB}"/>
    <cellStyle name="40% - Accent4 6 2 2" xfId="2483" xr:uid="{65928B4F-9DD2-4D4B-9486-02D37820F348}"/>
    <cellStyle name="40% - Accent4 7" xfId="377" xr:uid="{845E5419-4C0E-4AD3-934A-5C60B3C16764}"/>
    <cellStyle name="40% - Accent4 8" xfId="378" xr:uid="{2189DF9D-E435-4908-BD15-B2073390BF1A}"/>
    <cellStyle name="40% - Accent4 9" xfId="379" xr:uid="{82FCEDF9-5201-43DF-8266-B454B39593D5}"/>
    <cellStyle name="40% - Accent5 10" xfId="380" xr:uid="{969EEF62-E934-4445-8D5C-AF9CDB0F1506}"/>
    <cellStyle name="40% - Accent5 11" xfId="381" xr:uid="{D1A15BAD-ADE8-4640-8263-A9ADBA2EFF70}"/>
    <cellStyle name="40% - Accent5 12" xfId="382" xr:uid="{33DBC7EE-C2BB-4662-B3FA-F9ACAA855093}"/>
    <cellStyle name="40% - Accent5 13" xfId="383" xr:uid="{C9D59E06-F807-4392-982D-7B01D9162AC2}"/>
    <cellStyle name="40% - Accent5 14" xfId="384" xr:uid="{5AF62041-73ED-4459-BCA1-F1296BED8295}"/>
    <cellStyle name="40% - Accent5 2" xfId="385" xr:uid="{5C529B3C-41A8-4FB9-8673-F71F0346EE7E}"/>
    <cellStyle name="40% - Accent5 2 2" xfId="386" xr:uid="{0D6070BE-EB76-4FD5-B498-20863ACD424B}"/>
    <cellStyle name="40% - Accent5 2 2 2" xfId="387" xr:uid="{EE063E5E-0100-4A2A-94F4-F83F745668F7}"/>
    <cellStyle name="40% - Accent5 2 2 2 2" xfId="2485" xr:uid="{2A6B2FD2-D421-4B71-B330-13B730C15001}"/>
    <cellStyle name="40% - Accent5 2 2 3" xfId="2484" xr:uid="{8CC7ED04-9767-414E-92A3-7072E76D4922}"/>
    <cellStyle name="40% - Accent5 2 3" xfId="388" xr:uid="{2CC6A6DE-1D88-4AA1-93AD-212B56940210}"/>
    <cellStyle name="40% - Accent5 2 3 2" xfId="389" xr:uid="{DAFAD6E4-CC94-47B1-AD3E-8F1DC1697B75}"/>
    <cellStyle name="40% - Accent5 2 3 2 2" xfId="2487" xr:uid="{DE36DB63-7C32-4765-8068-4A1A32B19D01}"/>
    <cellStyle name="40% - Accent5 2 3 3" xfId="2486" xr:uid="{D375177D-7448-4686-B471-F222041ED1DB}"/>
    <cellStyle name="40% - Accent5 2 4" xfId="390" xr:uid="{63913E69-937B-4EA2-A31A-1D140E12977F}"/>
    <cellStyle name="40% - Accent5 2 4 2" xfId="391" xr:uid="{0DA8CBBF-FCCE-4932-8313-820DBAA23D2A}"/>
    <cellStyle name="40% - Accent5 2 4 2 2" xfId="2489" xr:uid="{1DCC871F-B55A-473A-838E-140B56D96245}"/>
    <cellStyle name="40% - Accent5 2 4 3" xfId="2488" xr:uid="{09D46AD2-1686-424D-B9B0-8F40C6E995FC}"/>
    <cellStyle name="40% - Accent5 2 5" xfId="392" xr:uid="{6631980C-44A3-46A6-854D-BB3A3A647ECE}"/>
    <cellStyle name="40% - Accent5 2 5 2" xfId="2490" xr:uid="{FACD2CEE-BB97-47C9-8103-4AE7D3958B21}"/>
    <cellStyle name="40% - Accent5 2 6" xfId="393" xr:uid="{30E55993-1C76-4779-907D-3C5379EFF75C}"/>
    <cellStyle name="40% - Accent5 3" xfId="394" xr:uid="{AB7A60D6-5EC6-4BDD-9400-1C6E1A1948A8}"/>
    <cellStyle name="40% - Accent5 3 2" xfId="395" xr:uid="{0FCA7AF9-8EF0-4FF8-998D-2232F98FFDF1}"/>
    <cellStyle name="40% - Accent5 3 2 2" xfId="2491" xr:uid="{75B16CA7-DD60-41AF-A162-7A50FBC0BA18}"/>
    <cellStyle name="40% - Accent5 3 3" xfId="396" xr:uid="{8EAF9C20-C223-4138-BC50-CB040801E0C6}"/>
    <cellStyle name="40% - Accent5 4" xfId="397" xr:uid="{28F49BD3-4ADF-4D64-B448-406365176D19}"/>
    <cellStyle name="40% - Accent5 4 2" xfId="398" xr:uid="{5F8F1F9D-86E3-4A99-89D4-1218AEF2E7D5}"/>
    <cellStyle name="40% - Accent5 5" xfId="399" xr:uid="{738A46D3-1825-486F-87DA-067BD41CD5A3}"/>
    <cellStyle name="40% - Accent5 5 2" xfId="400" xr:uid="{DBA5D934-25A0-4745-9DC7-7AB110A3E808}"/>
    <cellStyle name="40% - Accent5 6" xfId="401" xr:uid="{F5680D9D-9DDE-4F5B-B9B2-1452FF86A3C6}"/>
    <cellStyle name="40% - Accent5 6 2" xfId="402" xr:uid="{EB38A033-2A2E-452F-8EEE-5B48F0556A2D}"/>
    <cellStyle name="40% - Accent5 6 2 2" xfId="2492" xr:uid="{1B82DA81-C8E8-43B1-99C4-76638EBA593D}"/>
    <cellStyle name="40% - Accent5 7" xfId="403" xr:uid="{90E99009-27A5-4A59-952E-1AB4ED4BF26D}"/>
    <cellStyle name="40% - Accent5 8" xfId="404" xr:uid="{3E9616CC-31D6-4ADC-923D-A6357FB3BCCF}"/>
    <cellStyle name="40% - Accent5 9" xfId="405" xr:uid="{ADE60EE2-EC3B-4B2A-BE97-FC30E6B1DC51}"/>
    <cellStyle name="40% - Accent6 10" xfId="406" xr:uid="{4D14780E-5E57-4B0F-B80F-A3CFCE5A22CE}"/>
    <cellStyle name="40% - Accent6 11" xfId="407" xr:uid="{F39C9B23-BC85-4D05-8660-11396B926B73}"/>
    <cellStyle name="40% - Accent6 12" xfId="408" xr:uid="{EC052099-1DEF-4711-B42A-F16BA01BAE2B}"/>
    <cellStyle name="40% - Accent6 13" xfId="409" xr:uid="{9FB1A7D4-9766-42EF-A836-4B8B224CCCEA}"/>
    <cellStyle name="40% - Accent6 14" xfId="410" xr:uid="{3E5155B1-B8D2-4A8C-B6CD-C98789A07034}"/>
    <cellStyle name="40% - Accent6 2" xfId="411" xr:uid="{E3770F92-9054-490A-B5BD-6CD71E28C63B}"/>
    <cellStyle name="40% - Accent6 2 2" xfId="412" xr:uid="{E7AB3040-BF52-4EC0-89B1-23C557D35B30}"/>
    <cellStyle name="40% - Accent6 2 2 2" xfId="413" xr:uid="{DD119253-DDBE-4ABB-8533-5A8CE2B2548A}"/>
    <cellStyle name="40% - Accent6 2 2 2 2" xfId="2494" xr:uid="{B4B36080-E788-4AA2-9658-4271208C01A2}"/>
    <cellStyle name="40% - Accent6 2 2 3" xfId="2493" xr:uid="{288D6F6E-DEEE-4A42-803A-8FF642B872EC}"/>
    <cellStyle name="40% - Accent6 2 3" xfId="414" xr:uid="{072F6ABE-530A-4D76-966B-A733C859B5AB}"/>
    <cellStyle name="40% - Accent6 2 3 2" xfId="415" xr:uid="{5ADF88E5-4CAC-491B-92A5-7FCC2E3C1D9B}"/>
    <cellStyle name="40% - Accent6 2 3 2 2" xfId="2496" xr:uid="{79972536-C7EA-4A34-B556-93AEEC7FDE5E}"/>
    <cellStyle name="40% - Accent6 2 3 3" xfId="2495" xr:uid="{9F0563B9-2C1C-40A1-9D99-5CDBA8B0D7FA}"/>
    <cellStyle name="40% - Accent6 2 4" xfId="416" xr:uid="{B0890BA6-5507-429B-AC4B-8FB7F14913BE}"/>
    <cellStyle name="40% - Accent6 2 4 2" xfId="417" xr:uid="{8D3BCA35-1E45-4B0D-9F3D-01C7354EB1CE}"/>
    <cellStyle name="40% - Accent6 2 4 2 2" xfId="2498" xr:uid="{EAB97971-76B5-43CA-B336-7157381AFBAA}"/>
    <cellStyle name="40% - Accent6 2 4 3" xfId="2497" xr:uid="{E47550C0-0827-4374-A95E-555ED384824E}"/>
    <cellStyle name="40% - Accent6 2 5" xfId="418" xr:uid="{5534A84B-CFF9-4EC6-A872-F65890DDEBBA}"/>
    <cellStyle name="40% - Accent6 2 5 2" xfId="2499" xr:uid="{2B20CC80-4CEF-4276-8ACF-AA7E8D414544}"/>
    <cellStyle name="40% - Accent6 2 6" xfId="419" xr:uid="{7066663B-FFE9-4E86-9617-75F45EF6B662}"/>
    <cellStyle name="40% - Accent6 3" xfId="420" xr:uid="{6F21C6A9-A0F4-4D0A-87EA-A6C16E9C3BDC}"/>
    <cellStyle name="40% - Accent6 3 2" xfId="421" xr:uid="{329E554E-9740-4A55-BF2D-B2BD04C5512F}"/>
    <cellStyle name="40% - Accent6 3 2 2" xfId="2500" xr:uid="{B239E1A2-AE09-4909-8E83-0AAF4748115B}"/>
    <cellStyle name="40% - Accent6 3 3" xfId="422" xr:uid="{4C0D3387-D794-4E2C-9EA6-756537B151D5}"/>
    <cellStyle name="40% - Accent6 4" xfId="423" xr:uid="{069D7856-326D-4B96-8FD0-D3BF0530B111}"/>
    <cellStyle name="40% - Accent6 4 2" xfId="424" xr:uid="{B7A1967F-9C90-47B4-8462-1F6E864DA6CB}"/>
    <cellStyle name="40% - Accent6 5" xfId="425" xr:uid="{CB51AB19-0AD8-4C9B-AA7B-948956AA4CA6}"/>
    <cellStyle name="40% - Accent6 5 2" xfId="426" xr:uid="{B8F7CE2A-1341-4C3B-B7AF-60901586B240}"/>
    <cellStyle name="40% - Accent6 6" xfId="427" xr:uid="{7CA7BDE5-1381-4530-8505-5438519B2842}"/>
    <cellStyle name="40% - Accent6 6 2" xfId="428" xr:uid="{FB7ECC47-FB02-4FF9-B2A4-4864CE7F4DC4}"/>
    <cellStyle name="40% - Accent6 6 2 2" xfId="2501" xr:uid="{2E337281-D433-4829-B4B8-45E095C8BFD5}"/>
    <cellStyle name="40% - Accent6 7" xfId="429" xr:uid="{0D6B1DDF-BB25-4B20-BAE4-39CEE947286F}"/>
    <cellStyle name="40% - Accent6 8" xfId="430" xr:uid="{22D2EB14-EA49-4B0D-B65E-74D3BABE2856}"/>
    <cellStyle name="40% - Accent6 9" xfId="431" xr:uid="{01103EB0-72B9-4D79-8F04-DA7C2D182F7D}"/>
    <cellStyle name="60% - Accent1 10" xfId="432" xr:uid="{BEB32F56-6987-469E-8CD0-C1F7CD9A9DCC}"/>
    <cellStyle name="60% - Accent1 11" xfId="433" xr:uid="{20A5C6FF-AB2C-4F16-A98B-091F534D08C4}"/>
    <cellStyle name="60% - Accent1 12" xfId="434" xr:uid="{74FA47C1-5C2C-44F9-B0BA-304531849667}"/>
    <cellStyle name="60% - Accent1 13" xfId="435" xr:uid="{A58C0F7B-F550-4441-A2AE-B69AF02F272B}"/>
    <cellStyle name="60% - Accent1 14" xfId="436" xr:uid="{3E329FB6-E78A-48DC-9C14-452D61B1075E}"/>
    <cellStyle name="60% - Accent1 2" xfId="437" xr:uid="{7EF05D8B-C507-4C56-81D5-E9E4DDBBEE37}"/>
    <cellStyle name="60% - Accent1 2 2" xfId="438" xr:uid="{A6C49543-8058-47BA-9A08-D9B6252C8427}"/>
    <cellStyle name="60% - Accent1 3" xfId="439" xr:uid="{1E86474C-7BA4-49C7-B237-62A11636D992}"/>
    <cellStyle name="60% - Accent1 3 2" xfId="440" xr:uid="{0F8BE604-3A86-4513-B80F-1876B7EBD51E}"/>
    <cellStyle name="60% - Accent1 4" xfId="441" xr:uid="{ECB1AED2-B336-48F5-901A-A5830887D9CB}"/>
    <cellStyle name="60% - Accent1 4 2" xfId="442" xr:uid="{9B22C0CF-16E0-4B8D-9662-D646A428D425}"/>
    <cellStyle name="60% - Accent1 5" xfId="443" xr:uid="{43FC631F-EC5F-4E87-BA61-5DDDC41A927D}"/>
    <cellStyle name="60% - Accent1 5 2" xfId="444" xr:uid="{39326B53-BC75-40B2-9319-F5D822DFDCF7}"/>
    <cellStyle name="60% - Accent1 6" xfId="445" xr:uid="{2F55E97D-4F62-44AD-98A0-BF46991B79C2}"/>
    <cellStyle name="60% - Accent1 6 2" xfId="446" xr:uid="{B01E4DA7-60F6-465E-BBDF-2C81B31D1777}"/>
    <cellStyle name="60% - Accent1 7" xfId="447" xr:uid="{1C53DF73-B8C6-45C7-AC1A-D81E66C36F52}"/>
    <cellStyle name="60% - Accent1 8" xfId="448" xr:uid="{7FE3DC4D-A85D-4942-9150-22624AB9CEAF}"/>
    <cellStyle name="60% - Accent1 9" xfId="449" xr:uid="{2C07007B-1737-4856-ACC6-207D5DB5151F}"/>
    <cellStyle name="60% - Accent2 10" xfId="450" xr:uid="{3E134D19-A954-4E8A-AD6B-B319D8984E45}"/>
    <cellStyle name="60% - Accent2 11" xfId="451" xr:uid="{33D433B1-06CE-4C2C-957D-75A060437604}"/>
    <cellStyle name="60% - Accent2 12" xfId="452" xr:uid="{BB6C02B3-8D29-45C1-B5EA-817DA28B4E61}"/>
    <cellStyle name="60% - Accent2 13" xfId="453" xr:uid="{B5E372DB-DADF-4E4C-9B7D-79927D35015C}"/>
    <cellStyle name="60% - Accent2 14" xfId="454" xr:uid="{CFAE9B16-C51D-46A7-9263-1C5AC37272A6}"/>
    <cellStyle name="60% - Accent2 2" xfId="455" xr:uid="{3EFE4CF2-F3DA-4C35-9DD2-3F33211F1D6A}"/>
    <cellStyle name="60% - Accent2 2 2" xfId="456" xr:uid="{996EEBBF-E27B-4304-9DB7-507259B3CB49}"/>
    <cellStyle name="60% - Accent2 3" xfId="457" xr:uid="{21FE75D1-94D6-4B59-B97E-B24AF5135499}"/>
    <cellStyle name="60% - Accent2 3 2" xfId="458" xr:uid="{F5B1E94F-1CF3-4F43-90BA-5A013426E1B3}"/>
    <cellStyle name="60% - Accent2 4" xfId="459" xr:uid="{AB932923-8A36-4847-B51E-99807033F4A6}"/>
    <cellStyle name="60% - Accent2 4 2" xfId="460" xr:uid="{17042130-0A3C-42C0-90BB-27012A8AB6E5}"/>
    <cellStyle name="60% - Accent2 5" xfId="461" xr:uid="{814175DB-F889-4B80-B7AE-75BD7E68AEEE}"/>
    <cellStyle name="60% - Accent2 5 2" xfId="462" xr:uid="{6B765637-4B1A-4510-8C4A-58039ACC330D}"/>
    <cellStyle name="60% - Accent2 6" xfId="463" xr:uid="{359B8C20-AC2D-40FA-9604-06F01A23A63B}"/>
    <cellStyle name="60% - Accent2 6 2" xfId="464" xr:uid="{2427026E-1C49-487B-A439-949B39B42117}"/>
    <cellStyle name="60% - Accent2 7" xfId="465" xr:uid="{757266AA-AD1C-49E9-BBB1-E7161A2FA4A1}"/>
    <cellStyle name="60% - Accent2 8" xfId="466" xr:uid="{68C9B141-D26B-4CFD-8102-1452960DE256}"/>
    <cellStyle name="60% - Accent2 9" xfId="467" xr:uid="{C19A4BF4-A60D-4643-A792-8B149A0145AD}"/>
    <cellStyle name="60% - Accent3 10" xfId="468" xr:uid="{2AA68617-BAB4-4A64-A08B-492AA557FAB5}"/>
    <cellStyle name="60% - Accent3 11" xfId="469" xr:uid="{58408A25-1E02-457D-A312-377ACBC66D89}"/>
    <cellStyle name="60% - Accent3 12" xfId="470" xr:uid="{EB5C179E-44CC-4DEF-8383-35C446667BC1}"/>
    <cellStyle name="60% - Accent3 13" xfId="471" xr:uid="{CD047279-77F0-42EE-ADF9-3E6D97103CD8}"/>
    <cellStyle name="60% - Accent3 14" xfId="472" xr:uid="{25CCB949-F420-4842-95FA-972F4F80157A}"/>
    <cellStyle name="60% - Accent3 2" xfId="473" xr:uid="{08348DB4-94D6-4F31-AE6C-8475F139A602}"/>
    <cellStyle name="60% - Accent3 2 2" xfId="474" xr:uid="{2329472A-C650-4BFB-A48E-ECAF0EB00D99}"/>
    <cellStyle name="60% - Accent3 3" xfId="475" xr:uid="{9B5DB774-D888-4744-BA11-4433A0306EAF}"/>
    <cellStyle name="60% - Accent3 3 2" xfId="476" xr:uid="{3851D5F5-F476-47BD-9CD8-CAAC29CECEF2}"/>
    <cellStyle name="60% - Accent3 4" xfId="477" xr:uid="{27AD72B2-BB47-495D-B639-552FC51A2D2C}"/>
    <cellStyle name="60% - Accent3 4 2" xfId="478" xr:uid="{E2DFFB81-AC02-4D91-ACA3-8EE876BCE32E}"/>
    <cellStyle name="60% - Accent3 5" xfId="479" xr:uid="{6B58653D-3770-4634-B204-322541C8D525}"/>
    <cellStyle name="60% - Accent3 5 2" xfId="480" xr:uid="{7D69196C-B397-41F7-AE6F-48AF63EA7AD5}"/>
    <cellStyle name="60% - Accent3 6" xfId="481" xr:uid="{F4ACDD96-EE1E-44A2-A594-B4278CEBA96D}"/>
    <cellStyle name="60% - Accent3 6 2" xfId="482" xr:uid="{4197DDB4-EDED-4B43-8F50-7B25AF512C83}"/>
    <cellStyle name="60% - Accent3 7" xfId="483" xr:uid="{4EB7910F-9419-41AA-AD83-CCB934BCA686}"/>
    <cellStyle name="60% - Accent3 8" xfId="484" xr:uid="{5C94CB36-B36D-49DD-B4E6-EDD990F1BFA1}"/>
    <cellStyle name="60% - Accent3 9" xfId="485" xr:uid="{47E9C112-03D2-4B9B-BF44-047F10A605A6}"/>
    <cellStyle name="60% - Accent4 10" xfId="486" xr:uid="{B3ECA0EC-A156-4E8C-A90D-757E62B8606D}"/>
    <cellStyle name="60% - Accent4 11" xfId="487" xr:uid="{FB273AA7-0CDD-4CF3-8AEE-FA10A6B9ABAD}"/>
    <cellStyle name="60% - Accent4 12" xfId="488" xr:uid="{FF52F1C5-2AA1-4D2E-9585-96595AA6C1C2}"/>
    <cellStyle name="60% - Accent4 13" xfId="489" xr:uid="{68F5B072-2401-4D5A-A3B8-E4B8FEDC663A}"/>
    <cellStyle name="60% - Accent4 14" xfId="490" xr:uid="{74C67ADB-183F-4CEB-ACFA-9D375B470E23}"/>
    <cellStyle name="60% - Accent4 2" xfId="491" xr:uid="{9727DEAC-736C-499C-A884-1B976DB73181}"/>
    <cellStyle name="60% - Accent4 2 2" xfId="492" xr:uid="{2A3FD4BC-4790-46A3-BF40-191103D834BB}"/>
    <cellStyle name="60% - Accent4 3" xfId="493" xr:uid="{8F12AB66-8F17-4B74-B114-E816C089A733}"/>
    <cellStyle name="60% - Accent4 3 2" xfId="494" xr:uid="{B553A8BA-3956-4C21-A69D-F460F819B4F2}"/>
    <cellStyle name="60% - Accent4 4" xfId="495" xr:uid="{BF526233-C234-4E4E-B4CE-9AA14D6C7199}"/>
    <cellStyle name="60% - Accent4 4 2" xfId="496" xr:uid="{2B1706A5-51CB-4DA1-A919-9D4D98D32E2E}"/>
    <cellStyle name="60% - Accent4 5" xfId="497" xr:uid="{BC55570A-5238-46F5-B390-65C2560A1193}"/>
    <cellStyle name="60% - Accent4 5 2" xfId="498" xr:uid="{DC920B2A-482D-458B-919E-0DDE5755DACC}"/>
    <cellStyle name="60% - Accent4 6" xfId="499" xr:uid="{8B336C5F-2D37-4F21-B107-ECB2A8F6A007}"/>
    <cellStyle name="60% - Accent4 6 2" xfId="500" xr:uid="{F3FB2FBE-8E0A-44A6-9A1A-ADB4C3695451}"/>
    <cellStyle name="60% - Accent4 7" xfId="501" xr:uid="{0D69582F-D8E9-445C-BD23-4B23919FF3DB}"/>
    <cellStyle name="60% - Accent4 8" xfId="502" xr:uid="{8DC7E021-E8A9-45FC-8F23-D155C754A6C5}"/>
    <cellStyle name="60% - Accent4 9" xfId="503" xr:uid="{82250E47-E2C3-48D0-B4C7-EE924442620E}"/>
    <cellStyle name="60% - Accent5 10" xfId="504" xr:uid="{DF6782E8-B96D-41F3-AF1F-1B1FF7796AF8}"/>
    <cellStyle name="60% - Accent5 11" xfId="505" xr:uid="{8EF6C6B6-F9A1-4528-A3EA-A64CEC4A0842}"/>
    <cellStyle name="60% - Accent5 12" xfId="506" xr:uid="{62E951FD-B7F1-49CC-8FCC-8DDAE8DFD630}"/>
    <cellStyle name="60% - Accent5 13" xfId="507" xr:uid="{85D41232-285B-4428-B3D0-26C31F5658A6}"/>
    <cellStyle name="60% - Accent5 14" xfId="508" xr:uid="{9702168E-E1E7-42F5-9C6F-760A66F2B2B8}"/>
    <cellStyle name="60% - Accent5 2" xfId="509" xr:uid="{BF0E39E8-4234-4F25-8411-FBF44691B3C8}"/>
    <cellStyle name="60% - Accent5 2 2" xfId="510" xr:uid="{72D477BD-D281-4B34-8C8F-B12A9EC55392}"/>
    <cellStyle name="60% - Accent5 3" xfId="511" xr:uid="{94836010-5A35-46E7-8F8D-9F92D65D088B}"/>
    <cellStyle name="60% - Accent5 3 2" xfId="512" xr:uid="{413963F7-056D-478A-830A-A62B6C732A98}"/>
    <cellStyle name="60% - Accent5 4" xfId="513" xr:uid="{94C0D4FE-5B96-413A-9A16-628F49A6D13C}"/>
    <cellStyle name="60% - Accent5 4 2" xfId="514" xr:uid="{0AFA92CC-4FE7-43A9-A392-0546EC22FC81}"/>
    <cellStyle name="60% - Accent5 5" xfId="515" xr:uid="{BB3E9520-4D8B-4C6D-82DB-24F3E529CC1C}"/>
    <cellStyle name="60% - Accent5 5 2" xfId="516" xr:uid="{52DA1E55-7B5C-44FB-9D27-63A2559D53B7}"/>
    <cellStyle name="60% - Accent5 6" xfId="517" xr:uid="{6C056A57-8231-4691-8995-CE12E3604EF1}"/>
    <cellStyle name="60% - Accent5 6 2" xfId="518" xr:uid="{71E39285-481D-4E4F-B522-1317C6C3A3F9}"/>
    <cellStyle name="60% - Accent5 7" xfId="519" xr:uid="{DFA0BAB8-5033-4DC8-98D2-752E6506FCF2}"/>
    <cellStyle name="60% - Accent5 8" xfId="520" xr:uid="{37D6A2CD-8408-427E-AE78-3A280D8D72D0}"/>
    <cellStyle name="60% - Accent5 9" xfId="521" xr:uid="{94549934-A80F-45EF-A45F-FB8E2545C59C}"/>
    <cellStyle name="60% - Accent6 10" xfId="522" xr:uid="{22624587-E588-4FD6-BE87-C991C29A80DD}"/>
    <cellStyle name="60% - Accent6 11" xfId="523" xr:uid="{CF93135B-7431-41A1-A94E-D50F0FE60F6A}"/>
    <cellStyle name="60% - Accent6 12" xfId="524" xr:uid="{C530770E-22E4-4162-A15C-EB4E61C33B4F}"/>
    <cellStyle name="60% - Accent6 13" xfId="525" xr:uid="{5DC2EB99-0E4D-46A5-9810-F7AC92759BEA}"/>
    <cellStyle name="60% - Accent6 14" xfId="526" xr:uid="{473E8575-230A-47F1-99ED-9785C1F23A04}"/>
    <cellStyle name="60% - Accent6 2" xfId="527" xr:uid="{485953F9-0147-4AE4-868B-0D48CED19D23}"/>
    <cellStyle name="60% - Accent6 2 2" xfId="528" xr:uid="{7552FD90-9CAB-4688-A0D8-DBE4C4A7E9D8}"/>
    <cellStyle name="60% - Accent6 3" xfId="529" xr:uid="{37ECBBBE-15A4-43EB-98B5-7614E0FC775D}"/>
    <cellStyle name="60% - Accent6 3 2" xfId="530" xr:uid="{77E4E069-0D9C-416E-B3E2-847AB7CD443E}"/>
    <cellStyle name="60% - Accent6 4" xfId="531" xr:uid="{417BE799-ADCE-4708-93F2-53A6D841813D}"/>
    <cellStyle name="60% - Accent6 4 2" xfId="532" xr:uid="{26102A65-B610-4B3C-A3DA-059717136D60}"/>
    <cellStyle name="60% - Accent6 5" xfId="533" xr:uid="{2567E4CC-DCED-49E7-A578-F41D30DA7657}"/>
    <cellStyle name="60% - Accent6 5 2" xfId="534" xr:uid="{3536DAD7-BAE9-41EE-B4BD-2B1385916733}"/>
    <cellStyle name="60% - Accent6 6" xfId="535" xr:uid="{9A7263B8-484D-4731-AD5E-6FBE9723FEE5}"/>
    <cellStyle name="60% - Accent6 6 2" xfId="536" xr:uid="{CF420AC0-9796-41D9-8AF4-3F1705817B02}"/>
    <cellStyle name="60% - Accent6 7" xfId="537" xr:uid="{022CCC07-CE41-4C50-9813-3A9CB2B699DB}"/>
    <cellStyle name="60% - Accent6 8" xfId="538" xr:uid="{210D3A08-B840-4BA6-8703-7AE74325C9CF}"/>
    <cellStyle name="60% - Accent6 9" xfId="539" xr:uid="{EC59B879-C6F0-4952-8BB9-AAAB32E64A3B}"/>
    <cellStyle name="75" xfId="540" xr:uid="{540B0AB0-E020-4E1B-8032-57C24C8CA7E5}"/>
    <cellStyle name="75 2" xfId="541" xr:uid="{B2A9BD2A-BADE-4381-8F00-0E84FDE67AE9}"/>
    <cellStyle name="A_x0001_" xfId="542" xr:uid="{F7168A10-720D-4FA8-AFCC-8162D6DA4111}"/>
    <cellStyle name="Accent1 - 20%" xfId="543" xr:uid="{4EA7B9C1-2E68-42FE-AC8A-D6535032C2F5}"/>
    <cellStyle name="Accent1 - 40%" xfId="544" xr:uid="{0B81DF16-7512-48F0-8B57-CD29A2C6FC3C}"/>
    <cellStyle name="Accent1 - 60%" xfId="545" xr:uid="{FBC5C25C-0712-43EB-8B65-2FAE26CB5BA6}"/>
    <cellStyle name="Accent1 10" xfId="546" xr:uid="{96B8EBD7-7704-4EAD-A754-9D1572D96142}"/>
    <cellStyle name="Accent1 11" xfId="547" xr:uid="{AC0733F3-37FF-4353-A7E4-6AA105589153}"/>
    <cellStyle name="Accent1 12" xfId="548" xr:uid="{3A7FAF35-17B6-4FB9-BA26-3DB92A14BAC4}"/>
    <cellStyle name="Accent1 13" xfId="549" xr:uid="{F632ECA9-72E0-400D-A157-D9688A025CBB}"/>
    <cellStyle name="Accent1 14" xfId="550" xr:uid="{A56DA948-E128-4824-8952-22EBBA9CBE56}"/>
    <cellStyle name="Accent1 2" xfId="551" xr:uid="{5BEA51A9-7434-438F-9F3B-3B86AFAA1398}"/>
    <cellStyle name="Accent1 2 2" xfId="552" xr:uid="{249046F4-747A-435E-B588-052C52FCEACB}"/>
    <cellStyle name="Accent1 3" xfId="553" xr:uid="{91D113EE-6D23-43D9-9DF7-7C37B9C11D1C}"/>
    <cellStyle name="Accent1 3 2" xfId="554" xr:uid="{438428F9-5AE8-4378-91A7-2267D0670053}"/>
    <cellStyle name="Accent1 4" xfId="555" xr:uid="{C34BAA0F-3249-4A38-A417-10F8B6787F60}"/>
    <cellStyle name="Accent1 4 2" xfId="556" xr:uid="{92BE71BF-4C93-4016-9FE7-40040F62CAF3}"/>
    <cellStyle name="Accent1 5" xfId="557" xr:uid="{194CB472-1165-45BA-9A11-9AD200CF8BBB}"/>
    <cellStyle name="Accent1 5 2" xfId="558" xr:uid="{89A2A657-E5DA-438F-8671-E802717507B6}"/>
    <cellStyle name="Accent1 6" xfId="559" xr:uid="{DA2A1312-645E-4222-9EBF-2386E8DE07D7}"/>
    <cellStyle name="Accent1 6 2" xfId="560" xr:uid="{615C7C6B-4C91-41E2-8FC7-5D27581B4172}"/>
    <cellStyle name="Accent1 7" xfId="561" xr:uid="{70A51C22-F568-4534-8F1F-2CE5596FC427}"/>
    <cellStyle name="Accent1 8" xfId="562" xr:uid="{A5F85F5A-6169-4B0B-923E-315A3C59037C}"/>
    <cellStyle name="Accent1 9" xfId="563" xr:uid="{B3FF47DA-D538-4BD4-BBA6-247D613DF9DD}"/>
    <cellStyle name="Accent2 - 20%" xfId="564" xr:uid="{58FB446A-52AC-4136-B2BF-5E4550C2EE03}"/>
    <cellStyle name="Accent2 - 40%" xfId="565" xr:uid="{932B608D-4DE8-44EE-A51C-FECD0C357DF5}"/>
    <cellStyle name="Accent2 - 60%" xfId="566" xr:uid="{47B34E3E-C879-49AF-8CB7-59267BBEAEA3}"/>
    <cellStyle name="Accent2 10" xfId="567" xr:uid="{2D34858D-755D-494F-8A0C-5B9070BE1343}"/>
    <cellStyle name="Accent2 11" xfId="568" xr:uid="{A7279CC1-8981-4C91-B406-437ABA959914}"/>
    <cellStyle name="Accent2 12" xfId="569" xr:uid="{B96EDCA6-23B4-40B0-910B-B4C6EAC329F3}"/>
    <cellStyle name="Accent2 13" xfId="570" xr:uid="{0E979512-3750-4294-8C32-ECBB1D0E84B2}"/>
    <cellStyle name="Accent2 14" xfId="571" xr:uid="{C09D8951-DC69-4881-89B3-103A293477E8}"/>
    <cellStyle name="Accent2 2" xfId="572" xr:uid="{D34CDAEB-9224-4842-AB7C-CFDFE0D7787D}"/>
    <cellStyle name="Accent2 2 2" xfId="573" xr:uid="{F92ACA57-5350-4487-9F33-27D7BC6046DA}"/>
    <cellStyle name="Accent2 3" xfId="574" xr:uid="{13B7B834-0175-41FC-8DFD-F55B42C8A684}"/>
    <cellStyle name="Accent2 3 2" xfId="575" xr:uid="{B3367940-B019-42E6-B003-04A2C46C10D6}"/>
    <cellStyle name="Accent2 4" xfId="576" xr:uid="{2D463298-4BBE-4303-8C8E-266ACFFABB11}"/>
    <cellStyle name="Accent2 4 2" xfId="577" xr:uid="{C42DDB56-2A5C-445E-B4C4-56DD817809B6}"/>
    <cellStyle name="Accent2 5" xfId="578" xr:uid="{8EB854BE-99D9-4B6F-A249-7A180EDF7C21}"/>
    <cellStyle name="Accent2 5 2" xfId="579" xr:uid="{5818E071-E65B-40F1-A242-910818CB83CE}"/>
    <cellStyle name="Accent2 6" xfId="580" xr:uid="{7C0D886C-1228-48F4-878D-401478BBF4E8}"/>
    <cellStyle name="Accent2 6 2" xfId="581" xr:uid="{F0ED5F43-EB41-40D3-B017-AC13006692C4}"/>
    <cellStyle name="Accent2 7" xfId="582" xr:uid="{D2CEFFD6-F506-4203-ABD6-D0E3A60ED39F}"/>
    <cellStyle name="Accent2 8" xfId="583" xr:uid="{7E994720-4630-4DB9-948E-FFE03F95AC96}"/>
    <cellStyle name="Accent2 9" xfId="584" xr:uid="{E95DE490-8AD4-42D1-A4A5-597DA15777BF}"/>
    <cellStyle name="Accent3 - 20%" xfId="585" xr:uid="{8A1DEC89-1C97-4992-9E46-E960AAB4114C}"/>
    <cellStyle name="Accent3 - 40%" xfId="586" xr:uid="{877B81E1-04A3-4362-9464-1B0B2B8752BE}"/>
    <cellStyle name="Accent3 - 60%" xfId="587" xr:uid="{653620E3-9DC6-44F9-8D83-15F0554B0FD7}"/>
    <cellStyle name="Accent3 10" xfId="588" xr:uid="{92C64AD6-A580-4D60-A0D3-758B71747B9B}"/>
    <cellStyle name="Accent3 11" xfId="589" xr:uid="{B7A6642E-FA51-416A-AA89-386BEE1064B6}"/>
    <cellStyle name="Accent3 12" xfId="590" xr:uid="{603170CF-2FD5-467A-9C99-91607D0E8A92}"/>
    <cellStyle name="Accent3 13" xfId="591" xr:uid="{EEDE9774-652F-4542-B879-8CD49FDC714E}"/>
    <cellStyle name="Accent3 14" xfId="592" xr:uid="{FC893D6E-887B-4381-8FEC-CAECF94756CC}"/>
    <cellStyle name="Accent3 2" xfId="593" xr:uid="{1FD14D2D-664A-41E5-A678-96F818137BE1}"/>
    <cellStyle name="Accent3 2 2" xfId="594" xr:uid="{CB3B18FC-A4A0-4859-9C3B-03C213514362}"/>
    <cellStyle name="Accent3 3" xfId="595" xr:uid="{CBE9EC15-6A9B-4F39-B048-B71A2CF889B3}"/>
    <cellStyle name="Accent3 3 2" xfId="596" xr:uid="{B90E223D-0881-40FD-9301-85F60888436B}"/>
    <cellStyle name="Accent3 4" xfId="597" xr:uid="{826FF42C-0724-4209-AD7C-AB370CB96314}"/>
    <cellStyle name="Accent3 4 2" xfId="598" xr:uid="{CFC4C9F0-F7F2-4962-921F-61C1B61047BC}"/>
    <cellStyle name="Accent3 5" xfId="599" xr:uid="{65FB44F0-F91A-434B-833A-54E2BA42FF3E}"/>
    <cellStyle name="Accent3 5 2" xfId="600" xr:uid="{CD1A92B5-248D-4DD1-8BA7-4B7470400A04}"/>
    <cellStyle name="Accent3 6" xfId="601" xr:uid="{16A36F52-EE37-46F2-B6AF-7C11DEA1639B}"/>
    <cellStyle name="Accent3 6 2" xfId="602" xr:uid="{20D2D4DC-401D-448C-ACC2-287E54C20CC3}"/>
    <cellStyle name="Accent3 7" xfId="603" xr:uid="{9F12622B-ED7D-4C21-ABFE-347101E0D3BA}"/>
    <cellStyle name="Accent3 8" xfId="604" xr:uid="{A51D12E6-1E7E-47BE-A223-1A9BE349F856}"/>
    <cellStyle name="Accent3 9" xfId="605" xr:uid="{7E153244-7D8C-421C-AA27-AFE8C8A20E15}"/>
    <cellStyle name="Accent4 - 20%" xfId="606" xr:uid="{DC22D3DC-7F0B-4978-A7B8-B449AF9B31CB}"/>
    <cellStyle name="Accent4 - 40%" xfId="607" xr:uid="{86AF1096-D738-41EA-9FF4-3A3061419F4F}"/>
    <cellStyle name="Accent4 - 60%" xfId="608" xr:uid="{BBC0FCC1-9B95-48FF-82B7-44FB69B23F20}"/>
    <cellStyle name="Accent4 10" xfId="609" xr:uid="{7D927838-226F-4E06-8C0F-41938E513015}"/>
    <cellStyle name="Accent4 11" xfId="610" xr:uid="{0BEE64B7-D746-4392-A82D-7BA191715ADA}"/>
    <cellStyle name="Accent4 12" xfId="611" xr:uid="{85E777C6-0C37-43C0-9013-EF263708B558}"/>
    <cellStyle name="Accent4 13" xfId="612" xr:uid="{B3B738A8-F072-475C-A8CC-89A335C2E4AF}"/>
    <cellStyle name="Accent4 14" xfId="613" xr:uid="{3B052E3E-3CEB-4A12-B390-F2443FEDF50E}"/>
    <cellStyle name="Accent4 2" xfId="614" xr:uid="{1010726F-ADDB-4969-A759-F5BC0899724A}"/>
    <cellStyle name="Accent4 2 2" xfId="615" xr:uid="{A8887E29-EBE1-4ED2-9B54-251C755ABC15}"/>
    <cellStyle name="Accent4 3" xfId="616" xr:uid="{5A458D8E-BC20-4B41-A0C5-FCDCAA615EC9}"/>
    <cellStyle name="Accent4 3 2" xfId="617" xr:uid="{72823CA9-888F-4BCB-B30C-2D66211EA94B}"/>
    <cellStyle name="Accent4 4" xfId="618" xr:uid="{8A08BC68-A1DA-429D-8145-FEB66C79944B}"/>
    <cellStyle name="Accent4 4 2" xfId="619" xr:uid="{7C8E2D59-C1E2-4950-9036-150C4265E93E}"/>
    <cellStyle name="Accent4 5" xfId="620" xr:uid="{6F5D8276-55A5-4887-9D73-B04797725534}"/>
    <cellStyle name="Accent4 5 2" xfId="621" xr:uid="{1573ABB3-2C6C-4037-A7C3-ACF459729AB7}"/>
    <cellStyle name="Accent4 6" xfId="622" xr:uid="{84E7B6AB-D5DB-400A-A0BB-99ED512661E0}"/>
    <cellStyle name="Accent4 6 2" xfId="623" xr:uid="{668D60C0-24EF-4F6B-83A3-D0C44ABACA60}"/>
    <cellStyle name="Accent4 7" xfId="624" xr:uid="{FD01B703-7957-4F38-8E8E-4915797EC344}"/>
    <cellStyle name="Accent4 8" xfId="625" xr:uid="{BA911BA9-3036-40C9-97F4-7F9EBE90E8E8}"/>
    <cellStyle name="Accent4 9" xfId="626" xr:uid="{F313002B-B2D7-4D84-90D7-D814C1393842}"/>
    <cellStyle name="Accent5 - 20%" xfId="627" xr:uid="{44E00C52-297D-40F9-B8BD-3289D12F1A8D}"/>
    <cellStyle name="Accent5 - 40%" xfId="628" xr:uid="{57DB8361-893E-4958-9DBC-98920B4D61A5}"/>
    <cellStyle name="Accent5 - 60%" xfId="629" xr:uid="{F0B489ED-085B-4012-8B98-7E92FCB6DEDD}"/>
    <cellStyle name="Accent5 10" xfId="630" xr:uid="{4A101893-BB8D-4C7B-B3AC-A7D7AF40FF7A}"/>
    <cellStyle name="Accent5 11" xfId="631" xr:uid="{2188E9BB-5338-4AA7-9315-29DBA2F61BD2}"/>
    <cellStyle name="Accent5 12" xfId="632" xr:uid="{61ECA27E-B83E-4288-8129-EE1635E80FC9}"/>
    <cellStyle name="Accent5 13" xfId="633" xr:uid="{75382850-12E9-464C-85ED-B28CBB7FAFB7}"/>
    <cellStyle name="Accent5 14" xfId="634" xr:uid="{BA87DD45-E84B-440D-8D85-D282D3282F94}"/>
    <cellStyle name="Accent5 2" xfId="635" xr:uid="{44D35414-7288-4393-A195-0EDCFA55313E}"/>
    <cellStyle name="Accent5 2 2" xfId="636" xr:uid="{94891D34-A8C6-498A-8D55-0D7D5A7C46BC}"/>
    <cellStyle name="Accent5 3" xfId="637" xr:uid="{B6488F91-F3D9-4274-9109-D6BEA77B255F}"/>
    <cellStyle name="Accent5 3 2" xfId="638" xr:uid="{E40122E2-B85A-4158-8D4B-6A5C92107C9E}"/>
    <cellStyle name="Accent5 4" xfId="639" xr:uid="{90BAB027-BEE8-43F3-BC75-3F89E7B20AD0}"/>
    <cellStyle name="Accent5 4 2" xfId="640" xr:uid="{87B4AB28-0822-435E-A00D-ADDBBB4F45B7}"/>
    <cellStyle name="Accent5 5" xfId="641" xr:uid="{BBBC8D62-1BC0-4F06-A252-211A13EB4348}"/>
    <cellStyle name="Accent5 5 2" xfId="642" xr:uid="{9082C566-B973-45CE-94C8-68314CE14647}"/>
    <cellStyle name="Accent5 6" xfId="643" xr:uid="{70D21E98-797B-4F71-966B-8A4999D62504}"/>
    <cellStyle name="Accent5 6 2" xfId="644" xr:uid="{6D29D3A9-563F-4B7D-B5AE-D834A005BC89}"/>
    <cellStyle name="Accent5 7" xfId="645" xr:uid="{ADE1AF43-58C0-4293-A787-FA981018EAF1}"/>
    <cellStyle name="Accent5 8" xfId="646" xr:uid="{459F914A-1444-4559-8B6C-84D0FC3EB409}"/>
    <cellStyle name="Accent5 9" xfId="647" xr:uid="{2AA59EBD-D3D1-40EB-8484-2E5C43C015D2}"/>
    <cellStyle name="Accent6 - 20%" xfId="648" xr:uid="{B33D51F8-9394-489C-B526-617C0B3FAEFA}"/>
    <cellStyle name="Accent6 - 40%" xfId="649" xr:uid="{3F84487E-FB55-48EE-AFED-668CBD3962BA}"/>
    <cellStyle name="Accent6 - 60%" xfId="650" xr:uid="{496B12F5-D5B2-4176-95D5-3B9C20D7813A}"/>
    <cellStyle name="Accent6 10" xfId="651" xr:uid="{7A9E5F9D-938E-4BD7-BD19-8914E85BEBB8}"/>
    <cellStyle name="Accent6 11" xfId="652" xr:uid="{F62EBDEB-0FD2-4E24-9A7C-45700379FC03}"/>
    <cellStyle name="Accent6 12" xfId="653" xr:uid="{93B5FDCB-F89D-40F0-9F51-FBDC30C93E02}"/>
    <cellStyle name="Accent6 13" xfId="654" xr:uid="{2DBB5105-CB7B-4E50-AD07-25FFB87C3DEA}"/>
    <cellStyle name="Accent6 14" xfId="655" xr:uid="{8601931D-26EF-41F9-AD75-863CB60D41FC}"/>
    <cellStyle name="Accent6 2" xfId="656" xr:uid="{7978F312-CBE1-499E-9964-C9FFB7FEBCA8}"/>
    <cellStyle name="Accent6 2 2" xfId="657" xr:uid="{7B2CBE0A-D8E0-4639-A033-B06365B0761C}"/>
    <cellStyle name="Accent6 3" xfId="658" xr:uid="{DB213A2E-94CE-41C1-B048-973D390AB66A}"/>
    <cellStyle name="Accent6 3 2" xfId="659" xr:uid="{2E9C2BE7-3038-4AB8-B4E0-25D018B2FA66}"/>
    <cellStyle name="Accent6 4" xfId="660" xr:uid="{E5D7C6AA-68A3-499D-973B-8CEC81D36FD2}"/>
    <cellStyle name="Accent6 4 2" xfId="661" xr:uid="{A87116F9-9528-4B90-B07A-3496AE7F59E9}"/>
    <cellStyle name="Accent6 5" xfId="662" xr:uid="{E5E23E29-0E9B-4385-9874-F5A1ADCC55E0}"/>
    <cellStyle name="Accent6 5 2" xfId="663" xr:uid="{A105CC2C-F316-4D70-B99C-75B4014A7B4C}"/>
    <cellStyle name="Accent6 6" xfId="664" xr:uid="{B06DFEC3-C616-4427-B8E5-54392BAE0767}"/>
    <cellStyle name="Accent6 6 2" xfId="665" xr:uid="{435A622C-7C6D-441B-90AA-E756183ED7EB}"/>
    <cellStyle name="Accent6 7" xfId="666" xr:uid="{A3160862-7E0C-4FC9-A4E3-C85DF3A9AF3F}"/>
    <cellStyle name="Accent6 8" xfId="667" xr:uid="{93F7F9DA-BE1A-4A84-80A9-554AE89D05DB}"/>
    <cellStyle name="Accent6 9" xfId="668" xr:uid="{C735BE39-97BF-4184-A0DB-86B6FA40B18E}"/>
    <cellStyle name="aff_guyan_1" xfId="669" xr:uid="{B59EB3D6-4D49-4804-BB4D-DFD4229C6F37}"/>
    <cellStyle name="al_C-Cap intensity_pldt_guyan" xfId="670" xr:uid="{CB59CC99-740E-4DA8-B4A5-FBC14C640CD5}"/>
    <cellStyle name="an" xfId="671" xr:uid="{E6EDF66C-3A16-405B-A214-7D7C6D287DE8}"/>
    <cellStyle name="Bad 10" xfId="672" xr:uid="{61899081-8ED0-4474-871F-73E118C80F2D}"/>
    <cellStyle name="Bad 11" xfId="673" xr:uid="{1F76F6DD-FF77-47F1-B41F-627DB3751F86}"/>
    <cellStyle name="Bad 12" xfId="674" xr:uid="{36BBBDDB-ECB6-435B-AC65-D6E635A1BFEE}"/>
    <cellStyle name="Bad 13" xfId="675" xr:uid="{CCC34682-CF7F-457F-9F07-5B753DED2350}"/>
    <cellStyle name="Bad 14" xfId="676" xr:uid="{FED03A6B-5845-4D94-8DD9-DAE471A01ADD}"/>
    <cellStyle name="Bad 2" xfId="677" xr:uid="{45E1F575-07CA-472E-877A-66DA96B7D186}"/>
    <cellStyle name="Bad 2 2" xfId="678" xr:uid="{E41429A5-C962-4612-B0D2-991AEAC226CB}"/>
    <cellStyle name="Bad 3" xfId="679" xr:uid="{7B3C5764-5D43-4E06-A8D3-09CB747319C9}"/>
    <cellStyle name="Bad 3 2" xfId="680" xr:uid="{38D7C709-2661-422E-BFF3-17E165EAFC74}"/>
    <cellStyle name="Bad 4" xfId="681" xr:uid="{7ABC9BA7-83AF-42B4-B0E1-95A7D0667B84}"/>
    <cellStyle name="Bad 4 2" xfId="682" xr:uid="{8CD7F2B7-B925-4A7D-9251-98A3D24ACD7E}"/>
    <cellStyle name="Bad 5" xfId="683" xr:uid="{60E3E292-33B4-4B0A-9E0C-06C92B2B39D3}"/>
    <cellStyle name="Bad 5 2" xfId="684" xr:uid="{06127169-3367-4182-B6E4-6D212F69F229}"/>
    <cellStyle name="Bad 6" xfId="685" xr:uid="{B8F7E371-94EC-4F74-9DDF-9CC86662A9A6}"/>
    <cellStyle name="Bad 6 2" xfId="686" xr:uid="{6B02D610-996A-47F7-9B56-4C45841428B3}"/>
    <cellStyle name="Bad 7" xfId="687" xr:uid="{54F81EFD-8489-47DF-BC87-D3911D64A0CB}"/>
    <cellStyle name="Bad 8" xfId="688" xr:uid="{345D2B1E-E7CD-4415-AC83-87A482168357}"/>
    <cellStyle name="Bad 9" xfId="689" xr:uid="{DA2FC0F3-D232-4592-85D5-7B51BA3E77EA}"/>
    <cellStyle name="b_xd9f4_ðഖb_xda20_" xfId="690" xr:uid="{621F2C7A-48D4-427F-92F2-1C50812F7A74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91" xr:uid="{80E865F3-3483-492B-B227-D13FABBA07D3}"/>
    <cellStyle name="Body" xfId="692" xr:uid="{4F274B3A-DFE7-44C5-BA7E-2911F84196FE}"/>
    <cellStyle name="Body 2" xfId="693" xr:uid="{D8C42623-0DBB-48B7-9B06-B4AA00CA49D3}"/>
    <cellStyle name="bïెb_xd904_ïౖb_xd92c_ï౦b_xd974_ï౶b_xd9b4_ïಆb_xda14_ïಖbïದbïಶbïೆbïೖbï೦b_xda4c_ï೶b_xda90_ïആb_xdac8_" xfId="694" xr:uid="{13770871-887B-4034-9C9D-46B88BE90DE0}"/>
    <cellStyle name="b妰ð%Normal_Cht-Cum Real Opr Cf_pldt_guyan" xfId="695" xr:uid="{7DF97E75-2C6B-4C14-8B26-973EC13B8746}"/>
    <cellStyle name="b訔Ş㙖b詐Ş㙦b誐Ş㙶b諘Ş㚆bꘈŞ㚖bꙐŞ㚦bꙸŞ㚶bꚬٸ!Normal_C-Cap intensity_pldt_guyan" xfId="696" xr:uid="{EED7FD45-E5A9-4550-BEB8-BE06D8F9CF6F}"/>
    <cellStyle name="b_xd878_ïൖbï൦bï൶bïආbïඖbïඦb_xd8b8_ïබb_xd928_ïෆb_xd958_ïූb_xd98c_ï෦b_xd9a8_ï෶bïฆbïถbïฦbïึbïๆb_xd9cc_ï๖b_xd9f4_" xfId="697" xr:uid="{E297383C-28EF-4DBE-865E-0C772D6C3353}"/>
    <cellStyle name="Calc Currency (0)" xfId="698" xr:uid="{F8261753-D48D-4214-A282-6F380AC767AE}"/>
    <cellStyle name="Calc Currency (2)" xfId="699" xr:uid="{52502941-9EC4-4460-8594-7BFD27EEDE8A}"/>
    <cellStyle name="Calc Percent (0)" xfId="700" xr:uid="{E400F3A2-C641-476E-88E1-E6688A94FE0A}"/>
    <cellStyle name="Calc Percent (1)" xfId="701" xr:uid="{5E194313-574F-4A48-8B7E-EF93D04F6795}"/>
    <cellStyle name="Calc Percent (2)" xfId="702" xr:uid="{3441B441-41D3-445C-B90C-363C0234F0E6}"/>
    <cellStyle name="Calc Units (0)" xfId="703" xr:uid="{8126D243-DE18-4B8E-9B77-7495E6773662}"/>
    <cellStyle name="Calc Units (1)" xfId="704" xr:uid="{3B668304-B01A-4CFF-9319-EF4EEE40861E}"/>
    <cellStyle name="Calc Units (2)" xfId="705" xr:uid="{D9A4B3F3-398D-4EDB-93FB-5DC64F585292}"/>
    <cellStyle name="Calculation 10" xfId="706" xr:uid="{0A26C2EC-59F1-4216-948E-6170E2EBCDE9}"/>
    <cellStyle name="Calculation 11" xfId="707" xr:uid="{3F66F11D-ECFC-4102-AA20-ECDDCC7CB95A}"/>
    <cellStyle name="Calculation 12" xfId="708" xr:uid="{5B28C2FB-5C9B-4419-A588-666B6701D2D4}"/>
    <cellStyle name="Calculation 13" xfId="709" xr:uid="{D785611B-3036-4B71-B04E-27E97092754C}"/>
    <cellStyle name="Calculation 14" xfId="710" xr:uid="{DA666482-C2AF-4A11-97C0-D5434CEC4AB5}"/>
    <cellStyle name="Calculation 2" xfId="711" xr:uid="{680875AC-1E30-41E0-BDAC-8B9410DB4071}"/>
    <cellStyle name="Calculation 2 2" xfId="712" xr:uid="{641ED61F-FD64-4520-AAC8-C4D1908DBD33}"/>
    <cellStyle name="Calculation 3" xfId="713" xr:uid="{1CE32CDF-FEF8-4E0C-9A93-350625D10690}"/>
    <cellStyle name="Calculation 3 2" xfId="714" xr:uid="{C3D704C6-E262-4E5E-ADCE-ADEDE29C1FB0}"/>
    <cellStyle name="Calculation 4" xfId="715" xr:uid="{50B20D5B-4A9B-4F65-9754-67B9FC4D936C}"/>
    <cellStyle name="Calculation 4 2" xfId="716" xr:uid="{A91B1CEE-7176-45BE-B54A-858C975D9A91}"/>
    <cellStyle name="Calculation 5" xfId="717" xr:uid="{815B5C33-B0EA-435D-BFE7-53F3D942175E}"/>
    <cellStyle name="Calculation 5 2" xfId="718" xr:uid="{00623415-F2C2-483E-B4B3-8B40028CFE5D}"/>
    <cellStyle name="Calculation 6" xfId="719" xr:uid="{49B412B9-5946-4542-AD45-37EB6272A4AE}"/>
    <cellStyle name="Calculation 6 2" xfId="720" xr:uid="{36FF589F-7B4A-49AA-B3C8-BA348C7A1E2A}"/>
    <cellStyle name="Calculation 7" xfId="721" xr:uid="{8CB675B1-F068-4C1E-8513-2B45FC0589A5}"/>
    <cellStyle name="Calculation 8" xfId="722" xr:uid="{EA931BCD-596E-40C9-838C-FBE7A7E24FD6}"/>
    <cellStyle name="Calculation 9" xfId="723" xr:uid="{EC1EF630-FB33-4273-8E50-0B93474B0F6A}"/>
    <cellStyle name="Check Cell 10" xfId="724" xr:uid="{E9B08F0C-A30B-458E-A194-5BEF9663BA93}"/>
    <cellStyle name="Check Cell 11" xfId="725" xr:uid="{E9E6D213-841D-4282-AF05-DDC02920F53A}"/>
    <cellStyle name="Check Cell 12" xfId="726" xr:uid="{C01BD54A-15E6-40E1-9126-D7066B7D116F}"/>
    <cellStyle name="Check Cell 13" xfId="727" xr:uid="{5800A7C7-53CD-49E1-B84B-C2881BFA56B6}"/>
    <cellStyle name="Check Cell 14" xfId="728" xr:uid="{429CB626-1789-4446-81B1-EA76D7A68D1A}"/>
    <cellStyle name="Check Cell 2" xfId="729" xr:uid="{A8CD3883-D578-4610-A231-512B88B73D29}"/>
    <cellStyle name="Check Cell 2 2" xfId="730" xr:uid="{8333F6D5-7193-403D-959F-46DEF701758C}"/>
    <cellStyle name="Check Cell 3" xfId="731" xr:uid="{D6246E63-F478-4E61-BF19-ACF503D4DF68}"/>
    <cellStyle name="Check Cell 3 2" xfId="732" xr:uid="{577A6801-5307-49B5-9024-E05DFC0695C0}"/>
    <cellStyle name="Check Cell 4" xfId="733" xr:uid="{6E615492-994B-4945-9DD1-50709048284D}"/>
    <cellStyle name="Check Cell 4 2" xfId="734" xr:uid="{CB015CB5-C6A3-4C2B-901C-1CBACBD1C980}"/>
    <cellStyle name="Check Cell 5" xfId="735" xr:uid="{3EEA0B52-28CF-4CEB-A655-5DB9716BE5E4}"/>
    <cellStyle name="Check Cell 5 2" xfId="736" xr:uid="{ECA269B6-2C60-4E1B-B1D4-78337D8DEC74}"/>
    <cellStyle name="Check Cell 6" xfId="737" xr:uid="{DE2CEE47-B71D-403B-A3A2-950A9D823138}"/>
    <cellStyle name="Check Cell 6 2" xfId="738" xr:uid="{23E10586-7DD7-4314-977E-152238E85631}"/>
    <cellStyle name="Check Cell 7" xfId="739" xr:uid="{FC843450-D738-4C18-8180-3662BA76F332}"/>
    <cellStyle name="Check Cell 8" xfId="740" xr:uid="{F5742D2D-1B4A-4362-9F4F-6B956A90326C}"/>
    <cellStyle name="Check Cell 9" xfId="741" xr:uid="{D472C0E5-3C09-46D1-A375-56F6A88E0273}"/>
    <cellStyle name="Comma  - Style1" xfId="743" xr:uid="{BEC7AEB4-9479-439B-844C-8364A9D8E2B5}"/>
    <cellStyle name="Comma  - Style1 2" xfId="744" xr:uid="{1D4D9099-1DA2-4CF9-B44A-A4045C666DCD}"/>
    <cellStyle name="Comma  - Style2" xfId="745" xr:uid="{EC9F48D0-AD7C-4D55-8C08-25E834B52116}"/>
    <cellStyle name="Comma  - Style3" xfId="746" xr:uid="{5FCA3E40-F402-4F92-9D47-5150FE6EFA6E}"/>
    <cellStyle name="Comma  - Style4" xfId="747" xr:uid="{E293ECD8-FAA3-49E5-A0DC-13282DDFF9C1}"/>
    <cellStyle name="Comma  - Style5" xfId="748" xr:uid="{17A62C00-AE8B-4809-8C80-DBBF26C432A3}"/>
    <cellStyle name="Comma  - Style6" xfId="749" xr:uid="{BA66540A-0EF1-4CA1-9B11-8E1947F357A3}"/>
    <cellStyle name="Comma  - Style7" xfId="750" xr:uid="{34D00C67-6870-45FA-AE0E-71A227B4726E}"/>
    <cellStyle name="Comma  - Style8" xfId="751" xr:uid="{18C0D7FE-B843-4C6C-8BD8-3AC7856576A4}"/>
    <cellStyle name="Comma [00]" xfId="752" xr:uid="{D6CD9772-1DFF-492B-9A06-2334EFFDF0A7}"/>
    <cellStyle name="Comma 10" xfId="753" xr:uid="{D46BA7BF-EC74-4276-B25F-54CCBB4D4EA9}"/>
    <cellStyle name="Comma 10 11 2 3" xfId="754" xr:uid="{47DADCB6-DE9F-4B45-B918-4940002AC423}"/>
    <cellStyle name="Comma 10 12" xfId="755" xr:uid="{440D48B4-644F-4318-ADCD-C8B9E93A4FBA}"/>
    <cellStyle name="Comma 10 12 3" xfId="756" xr:uid="{74AA50D5-A878-407F-BE8A-EC1A6E79E4EC}"/>
    <cellStyle name="Comma 10 2" xfId="757" xr:uid="{4F81E221-71ED-4B98-AEEB-0C9D26316D82}"/>
    <cellStyle name="Comma 10 2 2" xfId="758" xr:uid="{0965B87B-360D-4679-9763-EA9141E974FF}"/>
    <cellStyle name="Comma 10 2 2 2" xfId="759" xr:uid="{6E5DDD75-75E4-45F4-82BF-88D75418D0DD}"/>
    <cellStyle name="Comma 10 2 2 3" xfId="760" xr:uid="{48F0B9D2-AFE8-499C-96AC-46705E5CC96C}"/>
    <cellStyle name="Comma 10 2 3" xfId="761" xr:uid="{E9715FF8-1F6A-4B3A-ABB1-E8AC9A91CD89}"/>
    <cellStyle name="Comma 10 2 3 2" xfId="762" xr:uid="{C7F87AE2-61E3-44D6-8C32-7CED9EE243E2}"/>
    <cellStyle name="Comma 10 2 3 3" xfId="763" xr:uid="{1422054B-A65A-411E-94CF-0A1B958A5113}"/>
    <cellStyle name="Comma 10 2 4" xfId="764" xr:uid="{40CFEF36-55C1-4BC5-B604-11929D5730B5}"/>
    <cellStyle name="Comma 10 2 5" xfId="765" xr:uid="{645F61A4-55A2-4F50-A5BE-60D212922CFC}"/>
    <cellStyle name="Comma 10 3" xfId="766" xr:uid="{3BB2AD2F-FE19-4FF6-B254-E84B466BDC6E}"/>
    <cellStyle name="Comma 10 4" xfId="767" xr:uid="{B1EBA8F5-D0AE-4878-93CE-9F48ADEE071E}"/>
    <cellStyle name="Comma 10 4 2" xfId="768" xr:uid="{FCB02064-7332-4AB4-8633-A1E5650CA342}"/>
    <cellStyle name="Comma 10 5" xfId="769" xr:uid="{A54672BD-BA24-4CD6-8239-4933E4F1B5FA}"/>
    <cellStyle name="Comma 10_ING TCMF LEAD 10" xfId="770" xr:uid="{AD29C01E-E570-427D-BE20-FFE50E2209A6}"/>
    <cellStyle name="Comma 11" xfId="771" xr:uid="{9B5B8688-7C47-49A9-93ED-25DB61F4F4D7}"/>
    <cellStyle name="Comma 11 2" xfId="772" xr:uid="{2AB5CF95-343E-4C85-AD4F-24B870573BE1}"/>
    <cellStyle name="Comma 11 2 2" xfId="773" xr:uid="{7B3AC5CD-DCC7-4C1E-9271-05BDD4508423}"/>
    <cellStyle name="Comma 11 2 2 5 2" xfId="774" xr:uid="{8C3C06E8-08EC-4933-8A5B-EC12429682E0}"/>
    <cellStyle name="Comma 11 3" xfId="775" xr:uid="{79B0E0EC-00CE-47C3-8C15-1AB44962E68A}"/>
    <cellStyle name="Comma 11 3 2" xfId="776" xr:uid="{348BAD2F-3591-42B7-B8CC-B017DDFDA3D7}"/>
    <cellStyle name="Comma 11 4" xfId="777" xr:uid="{78850DC9-9C4F-42FF-B6FB-A3756B89EA78}"/>
    <cellStyle name="Comma 12" xfId="778" xr:uid="{A5B6FB22-7C01-4677-BE73-A15CE30C9114}"/>
    <cellStyle name="Comma 12 2" xfId="779" xr:uid="{558008D0-82E3-4E2E-B578-0D1D91615976}"/>
    <cellStyle name="Comma 12 2 2" xfId="780" xr:uid="{44B07BA4-638A-4772-9D63-D8F1E6AE3BA2}"/>
    <cellStyle name="Comma 12 2 2 2" xfId="2502" xr:uid="{BEC7A605-7381-40D5-B7D2-9D7EA3BA92D2}"/>
    <cellStyle name="Comma 12 3" xfId="781" xr:uid="{CA6922E9-7589-4438-88A5-8705870B421F}"/>
    <cellStyle name="Comma 12 6" xfId="782" xr:uid="{D82F2348-63C3-4FAD-98E2-D1D5D013B6D4}"/>
    <cellStyle name="Comma 13" xfId="783" xr:uid="{0CE41CB4-422D-4B09-9833-F241BFB20DBB}"/>
    <cellStyle name="Comma 13 2" xfId="784" xr:uid="{609273DA-E29E-4C8E-B0F7-6D3D13A23FBB}"/>
    <cellStyle name="Comma 13 2 2" xfId="785" xr:uid="{C1DAB70E-FD0D-491D-A53F-BBB5E17105BF}"/>
    <cellStyle name="Comma 13 2 3" xfId="786" xr:uid="{0FABF717-47A4-4A7E-805F-FEC0AC023CA7}"/>
    <cellStyle name="Comma 13 2 3 2" xfId="2503" xr:uid="{D48A5E38-A38A-4DD1-8055-BD539885A209}"/>
    <cellStyle name="Comma 13 3" xfId="787" xr:uid="{16281B2F-EAD8-4427-A34B-BA081C29F0AB}"/>
    <cellStyle name="Comma 13_WP-I-AGRI 31.08.53 Ch" xfId="788" xr:uid="{FD507D8D-27CB-416F-A17A-4911FBC3E642}"/>
    <cellStyle name="Comma 134" xfId="2641" xr:uid="{B32E43AB-C502-4409-B858-952B4D16E6CB}"/>
    <cellStyle name="Comma 14" xfId="789" xr:uid="{6EBB2E1B-1196-49CC-9CEB-41FFD85A8247}"/>
    <cellStyle name="Comma 14 2" xfId="790" xr:uid="{B74E7C29-FF84-417A-860D-3CB027FF16E3}"/>
    <cellStyle name="Comma 144" xfId="791" xr:uid="{8BA579EA-0D7C-4438-B177-8CD7385E73C2}"/>
    <cellStyle name="Comma 144 2" xfId="792" xr:uid="{65544845-1A0E-431A-BD2D-86EB710F6426}"/>
    <cellStyle name="Comma 15" xfId="793" xr:uid="{3C42F11C-3098-425B-80A3-334789B71AB0}"/>
    <cellStyle name="Comma 15 2" xfId="794" xr:uid="{BE5115E0-AD25-4196-A02D-2425A5E7E2BB}"/>
    <cellStyle name="Comma 15 2 2" xfId="795" xr:uid="{4A5454FC-426C-4EB4-ABEE-C3B7E0C28CDE}"/>
    <cellStyle name="Comma 16" xfId="796" xr:uid="{2DA381D4-FDDE-403C-9DCC-A942E02FBBF4}"/>
    <cellStyle name="Comma 16 2" xfId="797" xr:uid="{6804BA80-81BD-47A4-8FFE-B10817BBCE05}"/>
    <cellStyle name="Comma 17" xfId="798" xr:uid="{2E357938-AD2C-4CC1-A2D3-67892A996165}"/>
    <cellStyle name="Comma 17 2" xfId="799" xr:uid="{98F3CDC5-7708-4F53-8E3D-710BD48A0FC8}"/>
    <cellStyle name="Comma 18" xfId="800" xr:uid="{8D885331-D4C9-4A70-B2AA-518BDC47723A}"/>
    <cellStyle name="Comma 18 2" xfId="801" xr:uid="{8591C2BC-592D-47B9-844F-92D6E0D6CD55}"/>
    <cellStyle name="Comma 19" xfId="802" xr:uid="{C3A12A76-1E49-4911-B95E-F129BA745517}"/>
    <cellStyle name="Comma 19 2" xfId="803" xr:uid="{15BA01E2-AE9B-44FF-80F3-E4C628D7CEA9}"/>
    <cellStyle name="Comma 19_ING TCMF LEAD 10" xfId="804" xr:uid="{6404E31F-1702-4A4B-A7E7-8A4D8D161B8B}"/>
    <cellStyle name="Comma 2" xfId="3" xr:uid="{E27CD393-F927-44D3-BDDF-32B3F1332D2B}"/>
    <cellStyle name="Comma 2 10" xfId="806" xr:uid="{9FD9BC67-6C51-4000-82BA-DCAA5D3291D2}"/>
    <cellStyle name="Comma 2 11" xfId="807" xr:uid="{5CB6A5E0-AD3A-489C-8A5B-CB8959B44C8E}"/>
    <cellStyle name="Comma 2 12" xfId="808" xr:uid="{5EDEEE5B-A9D9-4F0E-88D4-C19A53C401FE}"/>
    <cellStyle name="Comma 2 13" xfId="809" xr:uid="{74C020F7-52D2-42CD-920D-229E78D4B799}"/>
    <cellStyle name="Comma 2 14" xfId="810" xr:uid="{B2E97E4B-AAA9-4F71-B16F-2B7C94C53E84}"/>
    <cellStyle name="Comma 2 15" xfId="811" xr:uid="{22A6EFD2-3560-45E3-941F-EDEAE75CB85F}"/>
    <cellStyle name="Comma 2 16" xfId="812" xr:uid="{F82689C1-177A-4FB2-A325-36C2FD3D6CB8}"/>
    <cellStyle name="Comma 2 17" xfId="813" xr:uid="{ECB77940-04C5-4A49-B089-6A43EE4A1899}"/>
    <cellStyle name="Comma 2 18" xfId="814" xr:uid="{9C038A18-016E-4817-92D8-698AA64DD5DB}"/>
    <cellStyle name="Comma 2 19" xfId="815" xr:uid="{B7B3A84B-94C7-4AA2-9CF4-341AA7B79350}"/>
    <cellStyle name="Comma 2 2" xfId="816" xr:uid="{A28D6C98-0815-4E9B-9A50-B6DF3A9B1B97}"/>
    <cellStyle name="Comma 2 2 10" xfId="817" xr:uid="{FBAAF80A-0378-44DA-B185-A6747160E324}"/>
    <cellStyle name="Comma 2 2 11" xfId="818" xr:uid="{F0D2769C-31E5-4413-8905-0DBF7512702B}"/>
    <cellStyle name="Comma 2 2 2" xfId="819" xr:uid="{28A9DBE7-42EF-40F2-932B-C0F6237DA1A7}"/>
    <cellStyle name="Comma 2 2 2 2" xfId="820" xr:uid="{B1C3AE11-FDBF-4759-A705-053BE1754D4C}"/>
    <cellStyle name="Comma 2 2 2 3" xfId="821" xr:uid="{83620532-37AC-4F26-B901-DA120E6F8930}"/>
    <cellStyle name="Comma 2 2 2 4" xfId="822" xr:uid="{69733955-C829-418A-9480-20809F94F0A2}"/>
    <cellStyle name="Comma 2 2 2 5" xfId="823" xr:uid="{80A30366-0354-4180-B110-D68FADDDA774}"/>
    <cellStyle name="Comma 2 2 2 6" xfId="824" xr:uid="{7BE0D633-F0FE-4943-8536-BD21BB601C9D}"/>
    <cellStyle name="Comma 2 2 2 7" xfId="825" xr:uid="{4D838081-BCB4-46AE-837E-14B125BEAE74}"/>
    <cellStyle name="Comma 2 2 2 8" xfId="826" xr:uid="{706F5838-4C34-4BEC-8F40-3609BD329609}"/>
    <cellStyle name="Comma 2 2 2 9" xfId="827" xr:uid="{D1F07188-2641-4DB8-84B6-CB4BDE082955}"/>
    <cellStyle name="Comma 2 2 2_A1- Q3'10" xfId="828" xr:uid="{EE0232C1-730D-4CF4-BA12-F0DE45640200}"/>
    <cellStyle name="Comma 2 2 3" xfId="829" xr:uid="{66A4E925-3089-4B46-8EBD-23D02EAE10DE}"/>
    <cellStyle name="Comma 2 2 3 2" xfId="830" xr:uid="{61800FB8-F0CC-4380-83D9-4F48E63E35F4}"/>
    <cellStyle name="Comma 2 2 4" xfId="831" xr:uid="{0768A517-E8D6-4B9F-A26D-51B500397C9D}"/>
    <cellStyle name="Comma 2 2 4 2" xfId="832" xr:uid="{4108F073-8F90-49AE-8F5C-37C9CD0E51D7}"/>
    <cellStyle name="Comma 2 2 4 3" xfId="833" xr:uid="{E76710F6-603B-4414-87C2-72A3E4B825C5}"/>
    <cellStyle name="Comma 2 2 4 4" xfId="834" xr:uid="{651C99C2-003D-4897-B710-FAB165F15E59}"/>
    <cellStyle name="Comma 2 2 5" xfId="835" xr:uid="{9072EC95-E546-4E07-9E7B-3FD2BB099946}"/>
    <cellStyle name="Comma 2 2 5 2" xfId="836" xr:uid="{522D4F42-98B5-4B09-97CC-146A6ABFB611}"/>
    <cellStyle name="Comma 2 2 5 3" xfId="837" xr:uid="{9F8B51B5-2E06-41C3-B67B-82235CF776AC}"/>
    <cellStyle name="Comma 2 2 5 3 2" xfId="2504" xr:uid="{2DB3D2DF-DF3B-4B89-ACF2-D33249F7809C}"/>
    <cellStyle name="Comma 2 2 6" xfId="838" xr:uid="{70D04D43-A35B-4888-9175-D3DB87C9F72A}"/>
    <cellStyle name="Comma 2 2 7" xfId="839" xr:uid="{20BC2AFD-3B90-4A87-8977-6ABEE3FA7AD9}"/>
    <cellStyle name="Comma 2 2 8" xfId="840" xr:uid="{96D8E03C-1A40-4D62-9047-2940C3BE9859}"/>
    <cellStyle name="Comma 2 2 9" xfId="841" xr:uid="{A7AC132E-AC7A-442E-905D-6DCD64C2100E}"/>
    <cellStyle name="Comma 2 2_GL-Detail-MESCO,2011" xfId="842" xr:uid="{4B2538AC-D9A6-4F1F-AF5D-A3C98D3B68D9}"/>
    <cellStyle name="Comma 2 20" xfId="843" xr:uid="{9155869F-7640-422A-9A07-147627F69778}"/>
    <cellStyle name="Comma 2 21" xfId="844" xr:uid="{7B50A18E-A214-46D8-9D4A-D789FEED9C2D}"/>
    <cellStyle name="Comma 2 22" xfId="845" xr:uid="{C98543B9-5261-4686-BBFB-AEFFB247C457}"/>
    <cellStyle name="Comma 2 22 2" xfId="846" xr:uid="{F995D283-9A57-4D74-8A8A-C88DBF506C90}"/>
    <cellStyle name="Comma 2 23" xfId="847" xr:uid="{FF37078D-4ADA-4D40-8C9B-BF1ABC8AAEE6}"/>
    <cellStyle name="Comma 2 23 2" xfId="848" xr:uid="{15FA1D0C-13DC-4020-A9C0-2744A2FA7D36}"/>
    <cellStyle name="Comma 2 24" xfId="849" xr:uid="{96206361-5B98-4023-B830-201A59C5A2E2}"/>
    <cellStyle name="Comma 2 24 2" xfId="850" xr:uid="{F1AE7112-F8AA-43FD-85F8-2D71F8294D84}"/>
    <cellStyle name="Comma 2 25" xfId="851" xr:uid="{FF4E5882-2832-4270-9B5E-D60C4D16A31F}"/>
    <cellStyle name="Comma 2 25 2" xfId="852" xr:uid="{AF90C15C-1A96-40BB-BDF9-08C29D7E9DDA}"/>
    <cellStyle name="Comma 2 26" xfId="853" xr:uid="{BB16FE23-A856-4716-BE17-87D408B2D90D}"/>
    <cellStyle name="Comma 2 26 2" xfId="854" xr:uid="{7B246E91-83DA-4B5A-9983-C607CBBE0026}"/>
    <cellStyle name="Comma 2 27" xfId="805" xr:uid="{597EF02C-9F4D-49E1-85FB-9FED651BDF02}"/>
    <cellStyle name="Comma 2 3" xfId="855" xr:uid="{9F37C5A5-3BB1-482B-9566-7818DA2F228B}"/>
    <cellStyle name="Comma 2 3 2" xfId="856" xr:uid="{568A0782-2305-40B5-9A5C-721B903AE852}"/>
    <cellStyle name="Comma 2 3 2 2" xfId="857" xr:uid="{30530E8F-6EEF-40D3-89E6-F2CAFA65E487}"/>
    <cellStyle name="Comma 2 3 2 2 2" xfId="858" xr:uid="{DC5D840D-35B5-446A-92B2-E5F951DD8A81}"/>
    <cellStyle name="Comma 2 3 2 2 2 2" xfId="859" xr:uid="{8F054453-9C7F-4A19-8AB0-BCD48D217387}"/>
    <cellStyle name="Comma 2 3 2 2 2 2 2" xfId="2505" xr:uid="{21C66C08-3080-4416-8061-9ED72EC76EB5}"/>
    <cellStyle name="Comma 2 3 2 2 3" xfId="860" xr:uid="{7870DFC3-F9A5-4774-A502-B553A0220D94}"/>
    <cellStyle name="Comma 2 3 2 2 3 2" xfId="2506" xr:uid="{0953097E-E901-4403-952E-7F10997B395B}"/>
    <cellStyle name="Comma 2 3 2 3" xfId="861" xr:uid="{C1ED86EA-3797-4D94-8226-3C39BF8C421C}"/>
    <cellStyle name="Comma 2 3 2 3 2" xfId="862" xr:uid="{26E2AF0B-C9BC-4B5F-A32E-DE0498ADE13E}"/>
    <cellStyle name="Comma 2 3 2 3 2 2" xfId="2507" xr:uid="{1994DAAB-3B26-41FF-A183-0609A629406B}"/>
    <cellStyle name="Comma 2 3 3" xfId="863" xr:uid="{F5D9A59D-C39F-4AE4-B964-8E7D9E29EBDD}"/>
    <cellStyle name="Comma 2 3 3 2" xfId="864" xr:uid="{D5642272-F22D-4F46-9A1F-734068E7A3D7}"/>
    <cellStyle name="Comma 2 3 3 3" xfId="865" xr:uid="{7F1E7825-4CC1-41C9-96F5-AC4C519E3395}"/>
    <cellStyle name="Comma 2 3 3 3 2" xfId="2508" xr:uid="{4AAB3BC7-C8CE-498E-B229-12382D9B5FA1}"/>
    <cellStyle name="Comma 2 3 4" xfId="866" xr:uid="{C1AE37D6-9708-4DE7-ABF2-E68B8A045EB7}"/>
    <cellStyle name="Comma 2 4" xfId="867" xr:uid="{F65534B4-1971-4DCE-8F49-E74ED7C66007}"/>
    <cellStyle name="Comma 2 4 10" xfId="868" xr:uid="{1DD4E0B9-81CC-4E22-8A5E-53DADE745C97}"/>
    <cellStyle name="Comma 2 4 2" xfId="869" xr:uid="{21D36ADA-E55B-4454-8EF0-BB07F377B825}"/>
    <cellStyle name="Comma 2 4 2 2" xfId="870" xr:uid="{73F1C219-A040-4204-8A7D-6E54ED754F6F}"/>
    <cellStyle name="Comma 2 4 3" xfId="871" xr:uid="{4CC4048F-1D2F-4643-995B-C0FAF82B3128}"/>
    <cellStyle name="Comma 2 4 4" xfId="872" xr:uid="{F29F5716-7A85-4B7B-9961-D97F113C76DF}"/>
    <cellStyle name="Comma 2 4 5" xfId="873" xr:uid="{BBD71636-0A86-4722-8C79-752A2D9A4A63}"/>
    <cellStyle name="Comma 2 4 6" xfId="874" xr:uid="{CC07B05F-6D09-41B2-9E0B-B856A10C07E8}"/>
    <cellStyle name="Comma 2 4 7" xfId="875" xr:uid="{C4A05CC6-FCD9-41D2-806C-4BE764AF4C5B}"/>
    <cellStyle name="Comma 2 4 8" xfId="876" xr:uid="{12BADD33-7CF7-4D79-97BB-80E4D21ACBA5}"/>
    <cellStyle name="Comma 2 4 9" xfId="877" xr:uid="{9D195F07-9B2B-411F-A1E6-A2DB9B8C2C1F}"/>
    <cellStyle name="Comma 2 5" xfId="878" xr:uid="{7B37D988-97D8-45D5-8A13-95757DD3B064}"/>
    <cellStyle name="Comma 2 5 2" xfId="879" xr:uid="{37314EE5-8953-4CC3-A2C2-B53E66447CB4}"/>
    <cellStyle name="Comma 2 5 3" xfId="880" xr:uid="{EC29E100-CE0E-4EA0-BD22-36352F5BE163}"/>
    <cellStyle name="Comma 2 6" xfId="881" xr:uid="{44F80197-2AD6-4356-BC12-08B73F12A7EA}"/>
    <cellStyle name="Comma 2 6 2" xfId="882" xr:uid="{E077AF23-E51E-47BB-9F2D-CCB513E952AF}"/>
    <cellStyle name="Comma 2 6 3" xfId="883" xr:uid="{9DFA6A8E-8A03-4A1F-A30D-C21F5E9C0D47}"/>
    <cellStyle name="Comma 2 6 3 2" xfId="2509" xr:uid="{D2FAFA6F-0245-41FA-B09A-127DF8242F62}"/>
    <cellStyle name="Comma 2 7" xfId="884" xr:uid="{26B2409C-F5B6-4BDC-8955-B9641AD00D1F}"/>
    <cellStyle name="Comma 2 7 2" xfId="885" xr:uid="{9BAAEA7F-48A4-40DB-AE13-48265B77AC51}"/>
    <cellStyle name="Comma 2 7 2 2" xfId="886" xr:uid="{94FD4EB4-8313-4A5B-B13F-5F9CF516BA69}"/>
    <cellStyle name="Comma 2 7 2 2 2" xfId="2510" xr:uid="{F1B04683-FA2D-4579-83B2-6168C4E5D947}"/>
    <cellStyle name="Comma 2 8" xfId="887" xr:uid="{030C331A-2BB7-4301-8DC8-EF29AD6851C1}"/>
    <cellStyle name="Comma 2 9" xfId="888" xr:uid="{5025C468-9866-4F03-8819-CE7518279CC2}"/>
    <cellStyle name="Comma 2_A1- Q3'10" xfId="889" xr:uid="{6DC2A89B-B6C0-4156-9753-7D1A910A3909}"/>
    <cellStyle name="Comma 20" xfId="890" xr:uid="{08CBB0B6-D873-4E34-95C4-639CCE198C14}"/>
    <cellStyle name="Comma 20 2" xfId="891" xr:uid="{DA746A45-9E26-4511-B24A-EF45F44BF171}"/>
    <cellStyle name="Comma 20 3" xfId="892" xr:uid="{1E1C35E1-CEAF-4CE6-93BC-14122AEAD06F}"/>
    <cellStyle name="Comma 21" xfId="893" xr:uid="{715D5564-4BEE-45DC-B5CC-9F924C2882A6}"/>
    <cellStyle name="Comma 21 2" xfId="894" xr:uid="{4AC4562A-D224-464C-97AC-A1F731FB5F03}"/>
    <cellStyle name="Comma 21_TCC_WP_04'52" xfId="895" xr:uid="{5DE92B65-10C9-4EB6-86CE-D129EC6FAD2B}"/>
    <cellStyle name="Comma 22" xfId="896" xr:uid="{F6722117-2655-41A3-B92A-69557260E737}"/>
    <cellStyle name="Comma 22 2" xfId="897" xr:uid="{48EA9BC6-AE56-4051-8321-C84BBC5BA5E4}"/>
    <cellStyle name="Comma 23" xfId="898" xr:uid="{BA108890-5E19-4DCC-AA24-B12A582F409B}"/>
    <cellStyle name="Comma 23 2" xfId="899" xr:uid="{428EBB94-ECF6-4D98-99F3-E4B0C999A059}"/>
    <cellStyle name="Comma 24" xfId="900" xr:uid="{8E8AB32D-8CAC-4618-8E07-94EF140C1567}"/>
    <cellStyle name="Comma 24 2" xfId="901" xr:uid="{9B891D7A-CE44-4FA7-B25A-0F68CB484F5F}"/>
    <cellStyle name="Comma 25" xfId="902" xr:uid="{69D7286D-3FB9-4C98-97F0-549123045872}"/>
    <cellStyle name="Comma 25 2" xfId="903" xr:uid="{AAAE88C5-FF12-4B7D-8398-764FDA40D424}"/>
    <cellStyle name="Comma 26" xfId="904" xr:uid="{40292062-31A1-49AC-9601-B4363DCAAE00}"/>
    <cellStyle name="Comma 26 2" xfId="905" xr:uid="{0147FCFA-B5C3-4807-B677-26602E2EDE56}"/>
    <cellStyle name="Comma 27" xfId="906" xr:uid="{98BBADA7-E824-41C4-9E65-94944B57F309}"/>
    <cellStyle name="Comma 27 2" xfId="907" xr:uid="{3C04FA7D-368D-435B-A091-CE718285499F}"/>
    <cellStyle name="Comma 27 2 2" xfId="908" xr:uid="{DD1E73BA-7FA1-4877-B07D-977CD415EAE9}"/>
    <cellStyle name="Comma 27 2 2 2 2" xfId="909" xr:uid="{9BC38CEA-7C55-41D0-92B0-1DBA40C83EEE}"/>
    <cellStyle name="Comma 27 2 2 2 2 2" xfId="910" xr:uid="{925CAB4A-2DD2-4257-B1C2-813B237150B0}"/>
    <cellStyle name="Comma 27 2 2 2 2 2 2" xfId="2511" xr:uid="{1A751D5C-A8FF-4206-B75C-1C956AA65C5B}"/>
    <cellStyle name="Comma 27 3" xfId="911" xr:uid="{5E2F3C42-D106-48F3-9BEE-DED9DB7D67CD}"/>
    <cellStyle name="Comma 27_WP_GKP Q2'53" xfId="912" xr:uid="{1F4FC418-3B96-4FBC-83E1-1EDEEECFA5BE}"/>
    <cellStyle name="Comma 28" xfId="913" xr:uid="{81FDCC5A-50DE-4784-B072-6D5F667D8549}"/>
    <cellStyle name="Comma 28 2" xfId="914" xr:uid="{B540BB8C-D6A2-413F-8F00-5AE1D8E4A679}"/>
    <cellStyle name="Comma 29" xfId="915" xr:uid="{CAE211CB-835C-4A7D-A52D-A0D002C1DB6B}"/>
    <cellStyle name="Comma 29 2" xfId="916" xr:uid="{436E8890-FCCD-423E-884F-B1EE86CBD0BA}"/>
    <cellStyle name="Comma 3" xfId="5" xr:uid="{822BC69D-998F-4E21-A253-E5A9EE1AC6C6}"/>
    <cellStyle name="Comma 3 10" xfId="918" xr:uid="{0CE5F5A9-0AF0-49B3-BE85-B3644EE80700}"/>
    <cellStyle name="Comma 3 11" xfId="917" xr:uid="{BCF6B365-E462-499E-9F0C-26843ABB2F9A}"/>
    <cellStyle name="Comma 3 2" xfId="919" xr:uid="{B8D8588C-CF80-41F7-965D-3EB9431C6B1E}"/>
    <cellStyle name="Comma 3 2 2" xfId="920" xr:uid="{29B97311-5A8D-4F13-A275-28171C830661}"/>
    <cellStyle name="Comma 3 2 2 2" xfId="921" xr:uid="{9D2DD5BD-4830-4BB2-83B9-AD47C9FE9465}"/>
    <cellStyle name="Comma 3 2 2 2 2" xfId="922" xr:uid="{FCD85F40-B656-43DC-8BFD-B46F0C46BFEF}"/>
    <cellStyle name="Comma 3 2 2 3" xfId="923" xr:uid="{34128059-6C10-4A44-A6C5-6C6F865A2A4A}"/>
    <cellStyle name="Comma 3 2 3" xfId="924" xr:uid="{3E6C1D86-A539-4E2D-8CD7-5594E886D137}"/>
    <cellStyle name="Comma 3 2_FAM GTEF_Lead 31.7.10" xfId="925" xr:uid="{EA752CF0-2492-443B-A9CD-0FD4C36264DD}"/>
    <cellStyle name="Comma 3 3" xfId="926" xr:uid="{1A963C4C-AAE2-4D2E-8368-07E6B77F6E43}"/>
    <cellStyle name="Comma 3 3 2" xfId="927" xr:uid="{C9F823CD-4D8D-4A8D-A46A-483A54073A2D}"/>
    <cellStyle name="Comma 3 3 2 2" xfId="928" xr:uid="{6F8ABC9F-0073-42C1-A602-8E11E19ED838}"/>
    <cellStyle name="Comma 3 3 3" xfId="929" xr:uid="{1A3A9E15-6795-41F0-B892-85323E815FAD}"/>
    <cellStyle name="Comma 3 3 5" xfId="930" xr:uid="{12CD0547-2186-477E-BB09-940DE2FA2116}"/>
    <cellStyle name="Comma 3 4" xfId="931" xr:uid="{36B1C9AE-C50A-4FAC-B85C-E5657F643E6D}"/>
    <cellStyle name="Comma 3 4 2" xfId="932" xr:uid="{999E0C14-E57E-4ECA-9B80-12F785DADB8D}"/>
    <cellStyle name="Comma 3 5" xfId="933" xr:uid="{FD8B9C47-5A64-4D9C-8EAE-08975706E7D6}"/>
    <cellStyle name="Comma 3 5 2" xfId="934" xr:uid="{4EEEE758-F7C5-40A3-814F-D2A103D84C6D}"/>
    <cellStyle name="Comma 3 6" xfId="935" xr:uid="{6BBD39D8-FE6F-4C1F-8304-F2BEEE626E75}"/>
    <cellStyle name="Comma 3 7" xfId="936" xr:uid="{E600FD03-E85B-4625-AE2B-4E1542AA165E}"/>
    <cellStyle name="Comma 3 8" xfId="937" xr:uid="{BBA21C84-B191-42BE-824A-8F1160F52C5C}"/>
    <cellStyle name="Comma 3 9" xfId="938" xr:uid="{CCA778FB-B83C-4899-9188-EC8C0508E7AC}"/>
    <cellStyle name="Comma 3_D1_Compare" xfId="939" xr:uid="{3C201CCF-B5C0-48CB-9481-6981B3024C7A}"/>
    <cellStyle name="Comma 30" xfId="940" xr:uid="{BC35B54E-A689-4934-987C-576615B086EB}"/>
    <cellStyle name="Comma 30 2" xfId="941" xr:uid="{C6A3019B-FC21-4CA2-AC87-1AC65FFD8AD2}"/>
    <cellStyle name="Comma 31" xfId="942" xr:uid="{DF512842-C6ED-43C8-AB39-4AFCF44B0D2A}"/>
    <cellStyle name="Comma 31 2" xfId="943" xr:uid="{C04AE023-346E-4ECE-8A51-6BE21650C45A}"/>
    <cellStyle name="Comma 32" xfId="944" xr:uid="{EE2120B1-CF3A-4DE9-8356-E1D3E069763F}"/>
    <cellStyle name="Comma 32 2" xfId="945" xr:uid="{0C07A5AE-2492-4BF1-BB2D-D982E5FCF200}"/>
    <cellStyle name="Comma 32 3" xfId="946" xr:uid="{551DA5D7-33DD-48C1-A93E-59AEBD1F9C04}"/>
    <cellStyle name="Comma 33" xfId="8" xr:uid="{74FEC5AE-F832-4866-BB33-809FBEB142D1}"/>
    <cellStyle name="Comma 33 2" xfId="948" xr:uid="{60F13FF5-7767-4DAA-A881-DD3342F22171}"/>
    <cellStyle name="Comma 33 3" xfId="947" xr:uid="{A0F1B408-7A14-427A-B205-96AE609D185B}"/>
    <cellStyle name="Comma 34" xfId="949" xr:uid="{95FE9F62-96D4-42B6-B4E4-BBF51C7EA457}"/>
    <cellStyle name="Comma 35" xfId="950" xr:uid="{013B4974-F681-4199-9E75-014A2DC024AA}"/>
    <cellStyle name="Comma 35 2" xfId="951" xr:uid="{7BCD7F5F-D67E-4CCA-B77C-9076ADB78143}"/>
    <cellStyle name="Comma 35 3" xfId="952" xr:uid="{237F228D-E352-443A-B8FD-788EAA8A0C92}"/>
    <cellStyle name="Comma 35 4" xfId="953" xr:uid="{21EDF74E-A5A0-4BBB-99E8-B3B2539E6240}"/>
    <cellStyle name="Comma 36" xfId="954" xr:uid="{C1CF873D-C146-4088-AA4F-3ED1FCE40E81}"/>
    <cellStyle name="Comma 36 2" xfId="955" xr:uid="{A40D61B1-9643-4B18-8C6B-32A53124B53A}"/>
    <cellStyle name="Comma 36 3" xfId="956" xr:uid="{D1BC0D9A-32CC-4947-A160-1D60989F31AB}"/>
    <cellStyle name="Comma 37" xfId="957" xr:uid="{F448393C-2A2F-418E-B8AC-2C7684733CB0}"/>
    <cellStyle name="Comma 37 2" xfId="958" xr:uid="{0B60F55E-792E-47B1-A293-BA2DAA2CE20F}"/>
    <cellStyle name="Comma 37 3" xfId="959" xr:uid="{9EEBA8EE-76A6-4D69-8195-37C913F7FD7A}"/>
    <cellStyle name="Comma 38" xfId="960" xr:uid="{E500A55F-1ED2-4B23-9232-C5F757305B77}"/>
    <cellStyle name="Comma 38 2" xfId="961" xr:uid="{30789812-13F9-44BB-842B-B2894B2CD398}"/>
    <cellStyle name="Comma 38 3" xfId="962" xr:uid="{7B3E8AB9-F09D-4A20-B402-DD0F821FA6AB}"/>
    <cellStyle name="Comma 39" xfId="963" xr:uid="{FA4E8C17-4E86-4B99-A3D3-A6F8D225F2B4}"/>
    <cellStyle name="Comma 39 2" xfId="964" xr:uid="{4EC9B379-90CF-4B73-B4C3-E583D5B8C59C}"/>
    <cellStyle name="Comma 39 3" xfId="965" xr:uid="{A90EDFAC-EAEA-42E5-BE9E-2C6F4479C2E7}"/>
    <cellStyle name="Comma 39 4" xfId="966" xr:uid="{F8AF9A28-0FD4-4B03-B295-1A7C9FBDCFF4}"/>
    <cellStyle name="Comma 39 4 2" xfId="2512" xr:uid="{1A631D63-CC9F-42E2-B432-45EBDE167D08}"/>
    <cellStyle name="Comma 4" xfId="967" xr:uid="{302508DD-6436-43D2-BDB2-8A742D20D8A1}"/>
    <cellStyle name="Comma 4 2" xfId="968" xr:uid="{7C784C66-3D36-416D-B257-2580BFD6771A}"/>
    <cellStyle name="Comma 4 2 11" xfId="969" xr:uid="{0577565C-4BBD-4D22-A836-2F2E59003752}"/>
    <cellStyle name="Comma 4 2 11 2" xfId="970" xr:uid="{97E7AF3B-C647-4D8E-B987-8B0EA4CF410A}"/>
    <cellStyle name="Comma 4 2 2" xfId="971" xr:uid="{3530714B-B4E6-4223-B72D-773D173067F0}"/>
    <cellStyle name="Comma 4 22" xfId="972" xr:uid="{C1DE3C42-D40B-427D-AD6A-E4DFED6B9F5F}"/>
    <cellStyle name="Comma 4 3" xfId="973" xr:uid="{846E2978-9995-4623-B5F0-D0B2D3C71865}"/>
    <cellStyle name="Comma 4 3 2" xfId="974" xr:uid="{30AB5887-B872-4DB8-BB36-1846EDC5B58A}"/>
    <cellStyle name="Comma 4 4" xfId="975" xr:uid="{22F89688-3684-4D2D-AD78-F3C288015C4C}"/>
    <cellStyle name="Comma 4 5" xfId="976" xr:uid="{0B024CE9-CB99-4AFB-A33A-99925F4EE8C8}"/>
    <cellStyle name="Comma 4 6" xfId="977" xr:uid="{29C7F6AA-986F-419A-8B86-C96B0F607599}"/>
    <cellStyle name="Comma 4 6 2" xfId="978" xr:uid="{6D48129B-17E3-4F43-9CCB-48C469ED1636}"/>
    <cellStyle name="Comma 4 6 2 2" xfId="2513" xr:uid="{F19114E6-CA22-4F3A-9FDA-6CC55BB3308C}"/>
    <cellStyle name="Comma 40" xfId="979" xr:uid="{BCA6672C-9EC4-4610-80C1-1C535269AFCC}"/>
    <cellStyle name="Comma 41" xfId="980" xr:uid="{3D1E1EBB-9626-45D6-8606-8D7F30A9A83B}"/>
    <cellStyle name="Comma 42" xfId="981" xr:uid="{7FAC2B27-FEF9-414D-B4CD-88269365A2B7}"/>
    <cellStyle name="Comma 43" xfId="982" xr:uid="{8789BC5D-32DC-4723-A180-EE6274AF65FE}"/>
    <cellStyle name="Comma 44" xfId="983" xr:uid="{3E852BB8-D103-4C27-8660-7F6FC15486F1}"/>
    <cellStyle name="Comma 44 2" xfId="984" xr:uid="{7E54C53C-48A8-48CF-92F6-971A2C77BE87}"/>
    <cellStyle name="Comma 44 2 2" xfId="2514" xr:uid="{1D514CF6-CD83-468B-A40F-974F9F317E21}"/>
    <cellStyle name="Comma 45" xfId="985" xr:uid="{4A0AA81A-5A3D-4828-A45B-9DDBBFC5F91F}"/>
    <cellStyle name="Comma 45 2" xfId="986" xr:uid="{0E738C21-8595-4C19-8B80-17FDA687B5DC}"/>
    <cellStyle name="Comma 45 2 2" xfId="2515" xr:uid="{4A7BE11D-ACD4-40E6-A9F7-6A950C85CED1}"/>
    <cellStyle name="Comma 46" xfId="987" xr:uid="{E69542E3-28BE-42ED-A531-45DAC9D48EF3}"/>
    <cellStyle name="Comma 46 2" xfId="988" xr:uid="{E089A0EA-ADD2-41DD-974E-86622474DABE}"/>
    <cellStyle name="Comma 46 2 2" xfId="2516" xr:uid="{BECD4FDA-0307-476B-B76C-57BF99DBA411}"/>
    <cellStyle name="Comma 47" xfId="989" xr:uid="{9997845D-6BFF-49D5-9581-529AAFD9C861}"/>
    <cellStyle name="Comma 47 2" xfId="990" xr:uid="{16779228-2CC3-4379-A441-BA31C1C37D94}"/>
    <cellStyle name="Comma 47 2 2" xfId="2517" xr:uid="{3A014541-6506-45D6-A59F-8B8651D04ECB}"/>
    <cellStyle name="Comma 48" xfId="991" xr:uid="{1C41A589-27A4-4B05-AEAE-D58A5E334405}"/>
    <cellStyle name="Comma 48 2" xfId="992" xr:uid="{690E1386-257C-446F-8B4B-7A5C21277958}"/>
    <cellStyle name="Comma 48 2 2" xfId="2518" xr:uid="{81802D19-DA80-4B65-9A10-A811E7DD4D14}"/>
    <cellStyle name="Comma 49" xfId="993" xr:uid="{535D9775-E39D-4451-8FDD-4FBF5779346F}"/>
    <cellStyle name="Comma 5" xfId="994" xr:uid="{84F394C4-71EC-4D89-8C40-16781CF7FA0D}"/>
    <cellStyle name="Comma 5 2" xfId="995" xr:uid="{368414F8-1A8A-4E36-B33D-88DF2F2445F9}"/>
    <cellStyle name="Comma 5 2 2" xfId="996" xr:uid="{FD049C67-42DE-40ED-BC23-CD9A814517AE}"/>
    <cellStyle name="Comma 5 2 2 2" xfId="997" xr:uid="{67706BD5-22C2-40F6-B7E2-543FD02D9FB0}"/>
    <cellStyle name="Comma 5 2 2 2 2" xfId="998" xr:uid="{3FF75881-FE16-4DA8-8448-0FE62596FB73}"/>
    <cellStyle name="Comma 5 2 2 2 2 2" xfId="2519" xr:uid="{915B9881-CFB5-41D4-A2F0-A2756C751169}"/>
    <cellStyle name="Comma 5 2 2 3" xfId="999" xr:uid="{FA39438C-DBCE-48CF-B4EA-EB1F1514572F}"/>
    <cellStyle name="Comma 5 2 2 3 2" xfId="2520" xr:uid="{95EC59D3-53FC-473D-AB46-E8BB43E11EAD}"/>
    <cellStyle name="Comma 5 2 3" xfId="1000" xr:uid="{AFC8AC02-5029-4A0C-A9EA-4E6F07936D56}"/>
    <cellStyle name="Comma 5 2 3 2" xfId="1001" xr:uid="{95FA339F-5886-44E8-BF93-814AF2E26157}"/>
    <cellStyle name="Comma 5 2 3 2 2" xfId="2521" xr:uid="{5377E424-DA65-421A-AA3C-FC028CD729F2}"/>
    <cellStyle name="Comma 5 2 4" xfId="1002" xr:uid="{38FCB662-11AC-453E-B817-58231ED1D02B}"/>
    <cellStyle name="Comma 5 3" xfId="1003" xr:uid="{565721FC-122D-4BC9-A85E-BCC396AEB6F6}"/>
    <cellStyle name="Comma 5 3 2" xfId="1004" xr:uid="{8592CC39-6365-4E81-846E-5E962E66209E}"/>
    <cellStyle name="Comma 5 3 2 2" xfId="1005" xr:uid="{BC024D92-2B17-4CD6-8777-152D3D6BAF89}"/>
    <cellStyle name="Comma 5 3 2 2 2" xfId="2522" xr:uid="{BE88F660-46BE-4ECF-BA2B-9FE41F845B7A}"/>
    <cellStyle name="Comma 5 4" xfId="1006" xr:uid="{118D8E66-DBA4-431D-AAF0-B276C5EB2891}"/>
    <cellStyle name="Comma 5 5" xfId="1007" xr:uid="{9B75A436-6BA1-4B2A-9F47-657F0623DB4D}"/>
    <cellStyle name="Comma 5 5 2" xfId="1008" xr:uid="{B6C2C413-96EC-4DB6-A8B6-3DBC0D972BD5}"/>
    <cellStyle name="Comma 5 5 2 2" xfId="2523" xr:uid="{3FC6CAA0-13D7-4999-A119-DFE319CDFCD7}"/>
    <cellStyle name="Comma 5 6" xfId="1009" xr:uid="{E085C02D-E8DE-415C-A932-2A13B2996AA3}"/>
    <cellStyle name="Comma 50" xfId="1010" xr:uid="{0ED06F60-0C02-4648-9285-D231E3B16196}"/>
    <cellStyle name="Comma 51" xfId="1011" xr:uid="{CB016B87-527C-4B8F-8214-E97F2102BD3A}"/>
    <cellStyle name="Comma 52" xfId="1012" xr:uid="{CA413019-F6C5-402D-8F97-6DD6B9FFD99A}"/>
    <cellStyle name="Comma 53" xfId="1013" xr:uid="{7CC1169A-8AF0-4673-9D44-5021DCFBE23D}"/>
    <cellStyle name="Comma 54" xfId="1014" xr:uid="{7834E358-4276-43B2-A1D1-008ADC07FCF2}"/>
    <cellStyle name="Comma 54 2" xfId="2524" xr:uid="{AF28C6CE-F63F-482F-916F-B395CCCBEC7A}"/>
    <cellStyle name="Comma 55" xfId="1015" xr:uid="{5961F2D1-2155-45E0-99AB-5767AFF96811}"/>
    <cellStyle name="Comma 55 2" xfId="2525" xr:uid="{7FE1BA7A-30A5-4EDD-AFE1-B1F16D1DF9D9}"/>
    <cellStyle name="Comma 56" xfId="1016" xr:uid="{92B691E1-234E-49E3-98A8-5C29D34E5018}"/>
    <cellStyle name="Comma 56 2" xfId="2526" xr:uid="{72416937-AF1C-4208-B3A2-78523D39738A}"/>
    <cellStyle name="Comma 57" xfId="1017" xr:uid="{4FB24214-DE83-4B7B-8894-18F81BACA287}"/>
    <cellStyle name="Comma 57 2" xfId="2527" xr:uid="{2A15F9C6-2176-4335-9BAE-43865CAA6C8F}"/>
    <cellStyle name="Comma 58" xfId="1018" xr:uid="{168D4A6F-D987-4D85-B986-8F07DD57630E}"/>
    <cellStyle name="Comma 58 2" xfId="2528" xr:uid="{51984FE8-DA63-4CA5-8E2C-BD2A17711518}"/>
    <cellStyle name="Comma 59" xfId="1019" xr:uid="{A27C5E34-57D3-40AA-8BB7-9E45DA1FC0C4}"/>
    <cellStyle name="Comma 6" xfId="1020" xr:uid="{2AC13347-F3B6-4835-A685-0DC6C4A58D10}"/>
    <cellStyle name="Comma 6 2" xfId="1021" xr:uid="{B6EBA018-7AEE-413A-98F4-359B1A97917D}"/>
    <cellStyle name="Comma 6 2 2" xfId="1022" xr:uid="{68270B92-D50C-4B2F-B91B-F549F51BE183}"/>
    <cellStyle name="Comma 6 2 3" xfId="1023" xr:uid="{339E65F7-B515-4D38-BFEA-0349E21467DB}"/>
    <cellStyle name="Comma 6 3" xfId="1024" xr:uid="{6454C00F-20AB-4EC9-A961-B44F48540363}"/>
    <cellStyle name="Comma 6 3 2" xfId="1025" xr:uid="{34D94A02-48BC-4FDA-9C1E-6E2C73426FDE}"/>
    <cellStyle name="Comma 6 4" xfId="1026" xr:uid="{B1154CFB-AD96-4615-A5A1-DD468A8919B9}"/>
    <cellStyle name="Comma 6_GL-Detail-MESCO,2011" xfId="1027" xr:uid="{FFB561E3-9026-4B6F-9282-7A3BD4B269DB}"/>
    <cellStyle name="Comma 60" xfId="1028" xr:uid="{2EBB55D0-BA85-40CB-8E3D-C9D520742D50}"/>
    <cellStyle name="Comma 61" xfId="1029" xr:uid="{7852EEAA-5F4B-4B69-93B4-9DF79AEC9ECA}"/>
    <cellStyle name="Comma 62" xfId="1030" xr:uid="{AFEDEF7B-2B0E-45D9-B284-68DAEAB9FBAB}"/>
    <cellStyle name="Comma 63" xfId="6" xr:uid="{49810063-5420-4A5B-93EC-5E7CA9F36766}"/>
    <cellStyle name="Comma 63 2" xfId="1031" xr:uid="{953DEA0F-BDAB-42A0-AFDE-3D254427C328}"/>
    <cellStyle name="Comma 64" xfId="1032" xr:uid="{1E8F56D4-2418-4500-801B-897DC8FBEE36}"/>
    <cellStyle name="Comma 65" xfId="1033" xr:uid="{E2A1FA4E-8E5D-4413-AAAA-D65330D0020F}"/>
    <cellStyle name="Comma 66" xfId="1034" xr:uid="{44C9DC68-7B5E-4AB5-8EC4-D06139C7F74D}"/>
    <cellStyle name="Comma 67" xfId="1035" xr:uid="{59A53574-3B30-47D3-A611-4BCE1C354963}"/>
    <cellStyle name="Comma 7" xfId="1036" xr:uid="{CCFDB9FD-E1C3-4112-A0DD-0FC19E546DAA}"/>
    <cellStyle name="Comma 7 2" xfId="1037" xr:uid="{27695D5E-F37C-420B-9452-418231055B85}"/>
    <cellStyle name="Comma 7 2 2" xfId="1038" xr:uid="{B78BE3BD-EC33-4A18-84CE-6656FC317770}"/>
    <cellStyle name="Comma 7 2 2 2" xfId="1039" xr:uid="{966D8C56-0A7C-4C7D-941E-FA9A589B62F0}"/>
    <cellStyle name="Comma 7 2 3" xfId="1040" xr:uid="{8CF74FFC-21BD-442B-BAFD-1504C67B7B0C}"/>
    <cellStyle name="Comma 7 2 4" xfId="1041" xr:uid="{CD60369A-4A81-40C5-A806-1D486336F93A}"/>
    <cellStyle name="Comma 7 2 5" xfId="1042" xr:uid="{488443E9-0D12-4C97-AC21-E218B4BBAC58}"/>
    <cellStyle name="Comma 7 3" xfId="1043" xr:uid="{F744A0C5-A376-4B67-B365-113E0FCCEE72}"/>
    <cellStyle name="Comma 7 3 2" xfId="1044" xr:uid="{A40E3D5F-1AF8-4148-ADE4-95A8CBEC0F34}"/>
    <cellStyle name="Comma 7 4" xfId="1045" xr:uid="{1CE637FB-34C1-4028-8C31-9188BBD4F706}"/>
    <cellStyle name="Comma 7_ING TCMF LEAD 10" xfId="1046" xr:uid="{076007B1-2892-4F37-8BA2-15524AA88A58}"/>
    <cellStyle name="Comma 8" xfId="1047" xr:uid="{3F57AA53-8935-418B-B2B7-624D406D8F26}"/>
    <cellStyle name="Comma 8 2" xfId="1048" xr:uid="{7CB4B9C6-DF2D-4F69-9B6D-254C9E082C89}"/>
    <cellStyle name="Comma 8 2 2" xfId="1049" xr:uid="{2C19DDA4-56F9-4506-A0EA-0C8780B74A9A}"/>
    <cellStyle name="Comma 8 2 3" xfId="1050" xr:uid="{CC517B07-4D2C-430F-9F2A-654059F4D077}"/>
    <cellStyle name="Comma 8 2 4" xfId="1051" xr:uid="{74958BAC-2B91-4A83-87FB-1E77BFFC650A}"/>
    <cellStyle name="Comma 8 2 5" xfId="1052" xr:uid="{098D96B9-CACD-4A3B-A09B-E73D7E493BFC}"/>
    <cellStyle name="Comma 8 3" xfId="1053" xr:uid="{A787C257-A00B-46BD-A642-B92D7B47435A}"/>
    <cellStyle name="Comma 8 3 2" xfId="1054" xr:uid="{53366C2F-5DD6-4FCC-93F5-949A295E6AC5}"/>
    <cellStyle name="Comma 8 3 3" xfId="1055" xr:uid="{84289072-382A-4531-A2C1-F19018587A66}"/>
    <cellStyle name="Comma 8 4" xfId="1056" xr:uid="{8E6817A2-AAE7-4E83-ABA1-1ADD3EC3EFDC}"/>
    <cellStyle name="Comma 8 4 2" xfId="1057" xr:uid="{0C0386E5-88B1-4304-B02B-8B7545AA4C7D}"/>
    <cellStyle name="Comma 8_ING TCMF LEAD 10" xfId="1058" xr:uid="{4D0365ED-F0E0-4DB4-927E-7E76D6F7DE01}"/>
    <cellStyle name="Comma 9" xfId="1059" xr:uid="{0B2DE62E-F162-4DEE-8213-36FAD0543E82}"/>
    <cellStyle name="Comma 9 2" xfId="1060" xr:uid="{7DFC97BD-BED8-4B14-B941-F6333FA79429}"/>
    <cellStyle name="Comma 9 2 2" xfId="1061" xr:uid="{08320D68-554C-4AF7-A06D-255EB3F33432}"/>
    <cellStyle name="Comma 9 2 3" xfId="1062" xr:uid="{5788A0E7-1AA2-4B3C-8CEC-DCF187CDC174}"/>
    <cellStyle name="Comma 9 3" xfId="1063" xr:uid="{611F67B9-2C08-4BD6-9978-60F4F2C791A3}"/>
    <cellStyle name="comma zerodec" xfId="1064" xr:uid="{6D589438-151D-460B-BABC-411DB8FC2905}"/>
    <cellStyle name="comma zerodec 10" xfId="1065" xr:uid="{3B99C953-8EDC-4C50-AEA7-A986486BED84}"/>
    <cellStyle name="comma zerodec 11" xfId="1066" xr:uid="{441C721D-3065-4515-9E13-5A17452AD68B}"/>
    <cellStyle name="comma zerodec 12" xfId="1067" xr:uid="{17BE9306-A560-46DC-929A-2DEFDE6A68BF}"/>
    <cellStyle name="comma zerodec 13" xfId="1068" xr:uid="{C82EC6DB-9BFC-4BE6-AA6A-7D8B9BC1F57C}"/>
    <cellStyle name="comma zerodec 14" xfId="1069" xr:uid="{9332722E-F508-4660-A92C-69C3932CF0E3}"/>
    <cellStyle name="comma zerodec 15" xfId="1070" xr:uid="{C65CE4F4-D557-4201-872C-D7A4DD0890CC}"/>
    <cellStyle name="comma zerodec 16" xfId="1071" xr:uid="{E6D576A8-14F2-4FB6-ADD2-FB36392CB687}"/>
    <cellStyle name="comma zerodec 17" xfId="1072" xr:uid="{51CF2B04-1720-4D51-9E04-74D9FD013378}"/>
    <cellStyle name="comma zerodec 18" xfId="1073" xr:uid="{CDE2A96C-A458-4364-8339-466B51C09475}"/>
    <cellStyle name="comma zerodec 19" xfId="1074" xr:uid="{BF96F416-BB20-46A1-9781-86B93C92FF2D}"/>
    <cellStyle name="comma zerodec 2" xfId="1075" xr:uid="{FC18C2C5-5EC8-481E-ADF3-92F9DA7D5E00}"/>
    <cellStyle name="comma zerodec 2 2" xfId="1076" xr:uid="{2A85AEA5-318E-4382-95C7-C4A814EA8305}"/>
    <cellStyle name="comma zerodec 2 3" xfId="1077" xr:uid="{933FF01A-3706-47E6-BB05-3763CF11B887}"/>
    <cellStyle name="comma zerodec 2 4" xfId="1078" xr:uid="{C6EFD3CF-FC5E-4149-86D7-C30E477D83A9}"/>
    <cellStyle name="comma zerodec 20" xfId="1079" xr:uid="{8107CE10-A453-4F5F-A990-D28220775BBD}"/>
    <cellStyle name="comma zerodec 21" xfId="1080" xr:uid="{373CA664-7C1A-4486-8D0A-5013F37820DB}"/>
    <cellStyle name="comma zerodec 22" xfId="1081" xr:uid="{1D3B5D45-605D-4B92-97FB-44D7A708F97B}"/>
    <cellStyle name="comma zerodec 3" xfId="1082" xr:uid="{DCDDE5FD-24C9-40CA-84BC-3BF8CBA70B4B}"/>
    <cellStyle name="comma zerodec 3 2" xfId="1083" xr:uid="{BCC05BAF-1DE7-4238-87B6-499774E67A32}"/>
    <cellStyle name="comma zerodec 4" xfId="1084" xr:uid="{D3E5A8E5-FE1B-4203-A830-738A72FDF02B}"/>
    <cellStyle name="comma zerodec 4 2" xfId="1085" xr:uid="{9D722653-0E69-4D9F-A06B-F747ED092A55}"/>
    <cellStyle name="comma zerodec 5" xfId="1086" xr:uid="{410EF6B7-8383-4AE4-8EFA-400231614F0D}"/>
    <cellStyle name="comma zerodec 6" xfId="1087" xr:uid="{4280FD71-A724-4CA2-B396-8FF870B9B556}"/>
    <cellStyle name="comma zerodec 7" xfId="1088" xr:uid="{244E808B-1F18-44BF-94D5-80254D24F8CC}"/>
    <cellStyle name="comma zerodec 8" xfId="1089" xr:uid="{A3EB946F-D837-4779-9AC8-45326B2A2DE5}"/>
    <cellStyle name="comma zerodec 9" xfId="1090" xr:uid="{93EB0FDA-1973-4DFA-9753-2321187F8CBA}"/>
    <cellStyle name="comma zerodec_100" xfId="1091" xr:uid="{F22B3D1E-CE05-416F-AE13-C388748C53DD}"/>
    <cellStyle name="Copied" xfId="1092" xr:uid="{36676804-BD98-4680-867F-B3C864141C04}"/>
    <cellStyle name="Copied 2" xfId="1093" xr:uid="{3CA42C6D-3CF9-4072-9668-19DC67EAE1ED}"/>
    <cellStyle name="Curren - Style3" xfId="1094" xr:uid="{BE7163DA-FE6C-478D-BD64-18AD90403D5D}"/>
    <cellStyle name="Curren - Style4" xfId="1095" xr:uid="{898FAF54-0C8C-4D2E-B928-69FFD0E2BF70}"/>
    <cellStyle name="Currency (0.00)" xfId="1096" xr:uid="{97A34461-3CB5-4EA6-89DF-B6B83D8785F4}"/>
    <cellStyle name="Currency [0] 2" xfId="1097" xr:uid="{16AD9439-D8FB-4064-BFD1-08D56D294562}"/>
    <cellStyle name="Currency [0] 3" xfId="1098" xr:uid="{238F8CEB-3638-4396-B872-7AAACF29817E}"/>
    <cellStyle name="Currency [00]" xfId="1099" xr:uid="{D93C5433-3BCD-43D6-9E4C-E03D318EB4C2}"/>
    <cellStyle name="Currency 2" xfId="1100" xr:uid="{1649D186-10AE-4EF7-9BBB-82533C4527CB}"/>
    <cellStyle name="Currency 2 2" xfId="1101" xr:uid="{4F95A645-E30E-4C60-B0D8-CF9EBC91A7DA}"/>
    <cellStyle name="Currency 2 3" xfId="1102" xr:uid="{FB66A6C4-25E4-4E7D-928C-5119CD7732B9}"/>
    <cellStyle name="Currency 3" xfId="1103" xr:uid="{0FA1CE13-08FB-491A-9260-35C45BC607B2}"/>
    <cellStyle name="Currency 4" xfId="1104" xr:uid="{CE6E72F4-2A1F-46EF-8F0D-7DA7C1B1A35D}"/>
    <cellStyle name="Currency1" xfId="1105" xr:uid="{40C8817B-7F84-4FD5-8C6D-DA6FBD53EF56}"/>
    <cellStyle name="Currency1 10" xfId="1106" xr:uid="{2C9EE4EA-CF4F-4F25-B462-4BBBEA0FDA9F}"/>
    <cellStyle name="Currency1 11" xfId="1107" xr:uid="{455E60D6-C821-4A93-B951-C2BB1D476A18}"/>
    <cellStyle name="Currency1 12" xfId="1108" xr:uid="{1FAEB61F-4CE6-43C4-AE2A-3D84275DDE9D}"/>
    <cellStyle name="Currency1 13" xfId="1109" xr:uid="{7738A193-EF2E-490F-91BD-8F4FD68A721D}"/>
    <cellStyle name="Currency1 14" xfId="1110" xr:uid="{BC298950-E195-4403-B2FE-02E0E6E7CBC7}"/>
    <cellStyle name="Currency1 15" xfId="1111" xr:uid="{A4D878FF-E4EA-42DE-BDF8-BBF405FD0934}"/>
    <cellStyle name="Currency1 16" xfId="1112" xr:uid="{2BE5BB83-0248-4E5D-987D-9A03326C5D47}"/>
    <cellStyle name="Currency1 17" xfId="1113" xr:uid="{CE5DB172-6AAA-4F0C-B76B-7895DFDC7D13}"/>
    <cellStyle name="Currency1 18" xfId="1114" xr:uid="{61D28910-FA5E-4288-92F6-024C110B1454}"/>
    <cellStyle name="Currency1 19" xfId="1115" xr:uid="{B1E5DE12-DFD9-4C5C-85F1-8A6ABA2B508B}"/>
    <cellStyle name="Currency1 2" xfId="1116" xr:uid="{F3D2B40D-9FE5-41B5-BB3E-752A9402861C}"/>
    <cellStyle name="Currency1 2 2" xfId="1117" xr:uid="{A65CD2AB-33A2-4EFB-969F-A94E9F010D9C}"/>
    <cellStyle name="Currency1 2 3" xfId="1118" xr:uid="{5458CEFD-2BCC-40C6-B05A-E28E0F4FE378}"/>
    <cellStyle name="Currency1 2 4" xfId="1119" xr:uid="{8456A801-6EC7-4114-9160-0BF5F45478B7}"/>
    <cellStyle name="Currency1 20" xfId="1120" xr:uid="{48194E64-1842-4B0E-A378-7E7EE24FC8C9}"/>
    <cellStyle name="Currency1 21" xfId="1121" xr:uid="{5899CE8C-8BD5-4AF9-9352-38D522B33289}"/>
    <cellStyle name="Currency1 22" xfId="1122" xr:uid="{46119A50-B028-49E4-9C46-944992A7B80D}"/>
    <cellStyle name="Currency1 3" xfId="1123" xr:uid="{C307A17F-4642-4BA5-84C5-F5E062EFCF98}"/>
    <cellStyle name="Currency1 3 2" xfId="1124" xr:uid="{EB3BBDB9-C26D-4DCD-B065-08B0869E0F4D}"/>
    <cellStyle name="Currency1 4" xfId="1125" xr:uid="{E1CB33FA-88C5-4D63-8A29-CEC2B669393D}"/>
    <cellStyle name="Currency1 4 2" xfId="1126" xr:uid="{E808F957-19FE-4EC8-B4C6-4CB66F27EF2B}"/>
    <cellStyle name="Currency1 5" xfId="1127" xr:uid="{315B44BB-B3A2-4472-9138-B777E66B8C4C}"/>
    <cellStyle name="Currency1 6" xfId="1128" xr:uid="{48C1B8D4-EC5D-4475-8046-D662CAF7FF3B}"/>
    <cellStyle name="Currency1 7" xfId="1129" xr:uid="{EB9445AB-2049-406C-B206-DFCA39B4E967}"/>
    <cellStyle name="Currency1 8" xfId="1130" xr:uid="{46DC5AB3-D456-4318-8629-2CF97B999F3B}"/>
    <cellStyle name="Currency1 9" xfId="1131" xr:uid="{4734D625-612D-4E4C-9891-AC947D07B59E}"/>
    <cellStyle name="Currency1_100" xfId="1132" xr:uid="{A66B65A3-7CC3-4BA4-B7BA-850180C17F47}"/>
    <cellStyle name="Date" xfId="1133" xr:uid="{46FCDF81-9446-4671-B766-9C5F55D85376}"/>
    <cellStyle name="Date Short" xfId="1134" xr:uid="{2736AFC2-E628-41FE-94B7-20B3C9011797}"/>
    <cellStyle name="Dezimal [0]_35ERI8T2gbIEMixb4v26icuOo" xfId="1135" xr:uid="{FFC870D2-6C58-4230-A1B9-839F47C2E3C9}"/>
    <cellStyle name="Dezimal_35ERI8T2gbIEMixb4v26icuOo" xfId="1136" xr:uid="{D5853357-F240-4936-89A9-8534300CB741}"/>
    <cellStyle name="Dollar (zero dec)" xfId="1137" xr:uid="{35C53A73-B786-4D0F-A57E-1C01BF0F76D5}"/>
    <cellStyle name="Dollar (zero dec) 10" xfId="1138" xr:uid="{C4A4B592-F276-4D3C-869E-BC92E2365BBA}"/>
    <cellStyle name="Dollar (zero dec) 11" xfId="1139" xr:uid="{9C515F64-491E-499D-9B89-38AD9513242D}"/>
    <cellStyle name="Dollar (zero dec) 12" xfId="1140" xr:uid="{136A8F02-E794-4FBA-96C1-AD12476DFA64}"/>
    <cellStyle name="Dollar (zero dec) 13" xfId="1141" xr:uid="{57C19752-55E5-453A-8A9D-C5743579D200}"/>
    <cellStyle name="Dollar (zero dec) 14" xfId="1142" xr:uid="{2184C494-0CB8-4228-A2DC-C8D295F1B359}"/>
    <cellStyle name="Dollar (zero dec) 15" xfId="1143" xr:uid="{BCBEDEAE-E237-4697-9A48-34E8F469A164}"/>
    <cellStyle name="Dollar (zero dec) 16" xfId="1144" xr:uid="{764622F0-55FC-486C-9A99-7F381C29A2DC}"/>
    <cellStyle name="Dollar (zero dec) 17" xfId="1145" xr:uid="{5D5A9006-EA01-4F1E-B70D-046871E0432B}"/>
    <cellStyle name="Dollar (zero dec) 18" xfId="1146" xr:uid="{59A523EC-AE5E-4D73-83C1-C8F0A17739B7}"/>
    <cellStyle name="Dollar (zero dec) 19" xfId="1147" xr:uid="{624537C1-9FAF-48A6-BADD-887C2CE71A80}"/>
    <cellStyle name="Dollar (zero dec) 2" xfId="1148" xr:uid="{BAA6EB17-F4AA-4FEE-A642-42CD34E362F2}"/>
    <cellStyle name="Dollar (zero dec) 2 2" xfId="1149" xr:uid="{BC6AFF8C-A08A-436D-BAA1-E2F159E995D2}"/>
    <cellStyle name="Dollar (zero dec) 2 3" xfId="1150" xr:uid="{4CB4976F-8A4B-4140-B837-C93E81F16893}"/>
    <cellStyle name="Dollar (zero dec) 2 4" xfId="1151" xr:uid="{D2258A35-2102-46CD-9B6F-09BEE93AB7E8}"/>
    <cellStyle name="Dollar (zero dec) 20" xfId="1152" xr:uid="{5F56A7A1-A14A-4B0F-B64D-CC49D9D360A7}"/>
    <cellStyle name="Dollar (zero dec) 21" xfId="1153" xr:uid="{D0426544-508F-4BBB-B9C5-914200DF358B}"/>
    <cellStyle name="Dollar (zero dec) 22" xfId="1154" xr:uid="{9C576D73-AE4B-44A1-8C69-05B8DD3ACBCD}"/>
    <cellStyle name="Dollar (zero dec) 3" xfId="1155" xr:uid="{314AAFC0-3D5F-4DB3-B581-BB17C1074418}"/>
    <cellStyle name="Dollar (zero dec) 3 2" xfId="1156" xr:uid="{C0599F47-1E4D-4E9F-91F8-3201769C139D}"/>
    <cellStyle name="Dollar (zero dec) 4" xfId="1157" xr:uid="{58E7FE39-8F23-426F-84E0-B92CA0F816D4}"/>
    <cellStyle name="Dollar (zero dec) 4 2" xfId="1158" xr:uid="{84895E63-7A71-43A3-AFDB-555F391D7600}"/>
    <cellStyle name="Dollar (zero dec) 5" xfId="1159" xr:uid="{EB4FE824-0975-4613-9FAD-0E9C5AD4E26B}"/>
    <cellStyle name="Dollar (zero dec) 6" xfId="1160" xr:uid="{507156C8-2573-47F0-9774-FBB536C8D764}"/>
    <cellStyle name="Dollar (zero dec) 7" xfId="1161" xr:uid="{18FF35F7-FDC1-46B1-8CF6-424BBED1301F}"/>
    <cellStyle name="Dollar (zero dec) 8" xfId="1162" xr:uid="{7B6B1BED-7D33-49E8-AE4D-64CBD8706AA7}"/>
    <cellStyle name="Dollar (zero dec) 9" xfId="1163" xr:uid="{CBAF7C4C-172A-46C8-94E1-8E51F1EA087C}"/>
    <cellStyle name="Dollar (zero dec)_100" xfId="1164" xr:uid="{E9EB9A0C-38E2-4D3D-869D-B27942C8C0C0}"/>
    <cellStyle name="dt" xfId="1165" xr:uid="{68687E45-6F4D-487C-A25B-B862075265D0}"/>
    <cellStyle name="E&amp;Y House" xfId="1166" xr:uid="{F8209D6B-2F2B-47F7-9F71-300B1C6DF17E}"/>
    <cellStyle name="Emphasis 1" xfId="1167" xr:uid="{494C1202-8576-4A1E-8889-C2AA3F282FE3}"/>
    <cellStyle name="Emphasis 2" xfId="1168" xr:uid="{FFB1CD11-2158-4CCE-BB46-D95FF7372E33}"/>
    <cellStyle name="Emphasis 3" xfId="1169" xr:uid="{6465CAD9-3BF1-4B13-939A-AC7C3AF3D25C}"/>
    <cellStyle name="Enter Currency (0)" xfId="1170" xr:uid="{84261090-55FC-4032-A95D-3CD828E7208F}"/>
    <cellStyle name="Enter Currency (2)" xfId="1171" xr:uid="{E377AF6E-03BA-4554-B590-DAED47854E26}"/>
    <cellStyle name="Enter Units (0)" xfId="1172" xr:uid="{281743FE-702C-4C76-BA17-59B6B8BA2E8E}"/>
    <cellStyle name="Enter Units (1)" xfId="1173" xr:uid="{C267F417-30BB-409D-8C02-565654A38CAE}"/>
    <cellStyle name="Enter Units (2)" xfId="1174" xr:uid="{A8457F61-352B-45E5-A3D9-5A1C95D11067}"/>
    <cellStyle name="Entered" xfId="1175" xr:uid="{8AB1C5F3-ACD5-4661-9F6C-4D23031CF049}"/>
    <cellStyle name="Entered 2" xfId="1176" xr:uid="{5A08A4EB-C529-492F-9C78-CB20C3F7C4DA}"/>
    <cellStyle name="Entry" xfId="1177" xr:uid="{6A80CF03-AAC7-4B56-A1F0-1F39B81C660F}"/>
    <cellStyle name="Entry 2" xfId="1178" xr:uid="{5FBF6EE2-C90E-4934-9211-CFD9BB40C5C2}"/>
    <cellStyle name="Euro" xfId="1179" xr:uid="{A1A31A2F-154A-4425-9913-16039D739307}"/>
    <cellStyle name="Euro 2" xfId="1180" xr:uid="{27ECDDC2-F747-41C6-B26B-F58B29E7790F}"/>
    <cellStyle name="ev" xfId="1181" xr:uid="{A0F55843-7603-4428-A397-4B4C718217EA}"/>
    <cellStyle name="Excel_BuiltIn_Comma" xfId="1182" xr:uid="{054D2950-66D7-48E1-8847-83AC2E675180}"/>
    <cellStyle name="Explanatory Text 10" xfId="1183" xr:uid="{AD7DA27A-14E0-48E3-90F0-AC3D96BF6A0E}"/>
    <cellStyle name="Explanatory Text 11" xfId="1184" xr:uid="{8382027C-6614-49AF-AA06-76BD722D37C6}"/>
    <cellStyle name="Explanatory Text 12" xfId="1185" xr:uid="{5E3111FC-A3AC-4761-AA0D-F20AFE4B9BEE}"/>
    <cellStyle name="Explanatory Text 13" xfId="1186" xr:uid="{EA70AF51-72B8-47B3-AEC8-E3E25C0E0FA6}"/>
    <cellStyle name="Explanatory Text 14" xfId="1187" xr:uid="{3BA8E6A7-075D-434F-8DC0-66C738FD9282}"/>
    <cellStyle name="Explanatory Text 2" xfId="1188" xr:uid="{69FB4494-263F-4CC5-808D-8ABC81594A09}"/>
    <cellStyle name="Explanatory Text 2 2" xfId="1189" xr:uid="{D8830923-E595-4274-BBF6-B2198B5BCCCC}"/>
    <cellStyle name="Explanatory Text 3" xfId="1190" xr:uid="{7BEF43AA-9490-4B18-9912-D30137697CC4}"/>
    <cellStyle name="Explanatory Text 3 2" xfId="1191" xr:uid="{500724CA-DD22-4D00-BFC1-9F9AA413046E}"/>
    <cellStyle name="Explanatory Text 4" xfId="1192" xr:uid="{870DD2CA-800F-4E7D-9D33-366298EF6AFC}"/>
    <cellStyle name="Explanatory Text 4 2" xfId="1193" xr:uid="{2F4E7A09-E599-495F-9ED4-75F54744A791}"/>
    <cellStyle name="Explanatory Text 5" xfId="1194" xr:uid="{2D29C806-76F0-4A7B-9267-4BF4841A75AF}"/>
    <cellStyle name="Explanatory Text 5 2" xfId="1195" xr:uid="{909C64B7-3D31-446A-8C12-5759CE18D4D1}"/>
    <cellStyle name="Explanatory Text 6" xfId="1196" xr:uid="{B5B812A4-3305-4485-97D9-C82D5ABA5FDD}"/>
    <cellStyle name="Explanatory Text 6 2" xfId="1197" xr:uid="{AFC37645-AFC7-4857-8070-DEFEB44C65F9}"/>
    <cellStyle name="Explanatory Text 7" xfId="1198" xr:uid="{86567BE4-3C09-451E-A98D-A5E4E14428CF}"/>
    <cellStyle name="Explanatory Text 8" xfId="1199" xr:uid="{1F38E5D7-EF4F-4B1F-B80C-4ECAB5217BFA}"/>
    <cellStyle name="Explanatory Text 9" xfId="1200" xr:uid="{EBB9033C-BD19-4270-B9DD-B356CFADC2FE}"/>
    <cellStyle name="Fixed" xfId="1201" xr:uid="{CB52A243-6515-49C1-87FE-061FBB6BD231}"/>
    <cellStyle name="Format Number Column" xfId="1202" xr:uid="{1726ABAB-14A7-47D7-8712-FE2434E48BA2}"/>
    <cellStyle name="Good 10" xfId="1203" xr:uid="{66C4C36C-B47A-4864-80CC-F88D843D8DDD}"/>
    <cellStyle name="Good 11" xfId="1204" xr:uid="{70174266-0E93-4508-B3DE-7569066CECD3}"/>
    <cellStyle name="Good 12" xfId="1205" xr:uid="{004669F9-80A8-4C2F-8E64-0A8DCF0A1015}"/>
    <cellStyle name="Good 13" xfId="1206" xr:uid="{7C5FFB9C-E003-46EF-B28B-4EBCCFFA1AC5}"/>
    <cellStyle name="Good 14" xfId="1207" xr:uid="{7061B1C5-12F2-457B-ACB1-AB8DD66D3DB1}"/>
    <cellStyle name="Good 2" xfId="1208" xr:uid="{3FB81FD4-06C1-482E-83F4-C31BD952F24E}"/>
    <cellStyle name="Good 2 2" xfId="1209" xr:uid="{22649189-E75A-44AB-BD59-EC99E8E502CC}"/>
    <cellStyle name="Good 3" xfId="1210" xr:uid="{9ADBB872-C204-4074-88A1-A1E4CF8D7B06}"/>
    <cellStyle name="Good 3 2" xfId="1211" xr:uid="{A448D6C4-71D2-4B0D-B9CF-602AE78B4E49}"/>
    <cellStyle name="Good 4" xfId="1212" xr:uid="{85C1ED9B-09EF-4663-83BC-A6792A06A9F4}"/>
    <cellStyle name="Good 4 2" xfId="1213" xr:uid="{5538F5C9-8F48-4629-9C3F-B6A04CE320C7}"/>
    <cellStyle name="Good 5" xfId="1214" xr:uid="{234928BE-A7E0-4031-A1BC-EB2BE96195B0}"/>
    <cellStyle name="Good 5 2" xfId="1215" xr:uid="{A25037D0-A135-4D34-BFFB-C351844758D1}"/>
    <cellStyle name="Good 6" xfId="1216" xr:uid="{A73A70C7-A7C4-48E8-9FFB-90D4ED3CC103}"/>
    <cellStyle name="Good 6 2" xfId="1217" xr:uid="{2E2121A1-13AD-46E6-AA45-F5FE111B324C}"/>
    <cellStyle name="Good 7" xfId="1218" xr:uid="{C5E8EB00-CF43-44C6-A1B3-280D7B7A66FD}"/>
    <cellStyle name="Good 8" xfId="1219" xr:uid="{02F8DCB2-F6B2-40B6-83AF-52CF5077D15D}"/>
    <cellStyle name="Good 9" xfId="1220" xr:uid="{41225656-C688-4D1F-848C-546F4B494290}"/>
    <cellStyle name="Grey" xfId="1221" xr:uid="{3C27533C-8060-4BB9-9CBD-F1FE1A34A786}"/>
    <cellStyle name="Grey 2" xfId="1222" xr:uid="{BEF2BA9B-D3A9-4880-817F-2EE515BAEBBB}"/>
    <cellStyle name="Grey 3" xfId="1223" xr:uid="{E616EB38-6702-4D59-8B91-0F4CD98EFC6B}"/>
    <cellStyle name="Grey 4" xfId="1224" xr:uid="{B919AEC9-8DFC-4F82-910B-1E043DCC0DD3}"/>
    <cellStyle name="Grey_A1- Q3'10" xfId="1225" xr:uid="{B31C5E38-B52D-485A-91BF-B6593875BB9C}"/>
    <cellStyle name="guyan" xfId="1226" xr:uid="{C8C034FE-FC12-4FE0-BF8E-9C603D0C669B}"/>
    <cellStyle name="Header - Style1" xfId="1227" xr:uid="{A7F7124A-A201-4016-A657-8BF5D047E1CA}"/>
    <cellStyle name="Header1" xfId="1228" xr:uid="{8D2CFFAD-CAFF-4CFA-8877-F201250B6A0D}"/>
    <cellStyle name="Header1 2" xfId="1229" xr:uid="{2AB8AA34-4574-4810-9645-80776B21D881}"/>
    <cellStyle name="Header1 3" xfId="1230" xr:uid="{23EA32AD-9711-4CB4-A3A7-F218F2B261D3}"/>
    <cellStyle name="Header2" xfId="1231" xr:uid="{F0DB50BB-8CF9-411D-8A0A-309666E25BDB}"/>
    <cellStyle name="Header2 2" xfId="1232" xr:uid="{A34D92A1-59CF-4824-8BE6-2A14565CABD7}"/>
    <cellStyle name="Header2 3" xfId="1233" xr:uid="{176C22E6-33A8-4C34-9FD2-26D740503F6D}"/>
    <cellStyle name="headerStyleStringLeft" xfId="1234" xr:uid="{4DBF0D08-02FC-4AC2-B0D5-F6B7FA9DAA78}"/>
    <cellStyle name="headerStyleStringLeft 2" xfId="1235" xr:uid="{768C8620-4849-4824-B93B-F6BC66176979}"/>
    <cellStyle name="headerStyleStringLeft 3" xfId="1236" xr:uid="{0F12D59A-DF2C-4362-9F4B-BB6D5B1D0FB7}"/>
    <cellStyle name="headerStyleStringLeft_B100 &amp; B200" xfId="1237" xr:uid="{EF7F892C-F9A8-408A-A200-5D1BC4F7F744}"/>
    <cellStyle name="headerStyleStringRight" xfId="1238" xr:uid="{564E36F2-E992-4987-8A14-AB2ACE4F2C64}"/>
    <cellStyle name="headerStyleStringRight 2" xfId="1239" xr:uid="{32EA1F56-391D-42A2-B628-7A0599F26113}"/>
    <cellStyle name="headerStyleStringRight 3" xfId="1240" xr:uid="{38A874EE-E33D-4DC7-A3EC-E828A62BD587}"/>
    <cellStyle name="headerStyleStringRight_B100 &amp; B200" xfId="1241" xr:uid="{19921570-4248-4A21-900B-3B417DE5B95B}"/>
    <cellStyle name="Heading" xfId="1242" xr:uid="{667A1F68-52B5-4DC4-80BB-1823D081BC8D}"/>
    <cellStyle name="Heading 1 10" xfId="1243" xr:uid="{D18DC41C-9866-49D6-AFCF-6972724A6B5D}"/>
    <cellStyle name="Heading 1 11" xfId="1244" xr:uid="{10BB1958-CD8A-4339-B71E-92B4B860F5CB}"/>
    <cellStyle name="Heading 1 12" xfId="1245" xr:uid="{A772ACD8-EA7F-4DC7-AB52-1720BEF121AD}"/>
    <cellStyle name="Heading 1 13" xfId="1246" xr:uid="{C10E446D-2D36-417C-A3F7-CB3D8F2AFEC9}"/>
    <cellStyle name="Heading 1 14" xfId="1247" xr:uid="{ACA97245-9B65-4B29-BF6C-F4441331F50A}"/>
    <cellStyle name="Heading 1 2" xfId="1248" xr:uid="{D1D40C24-161B-490F-AD24-E502030EF4E2}"/>
    <cellStyle name="Heading 1 2 2" xfId="1249" xr:uid="{2A82EDA3-9C69-4DC2-95C5-801B23C3836D}"/>
    <cellStyle name="Heading 1 3" xfId="1250" xr:uid="{548C0052-37A7-4061-9743-FEBF6BBF9DE0}"/>
    <cellStyle name="Heading 1 3 2" xfId="1251" xr:uid="{773859EC-3BA9-46E7-8682-F40F841450AA}"/>
    <cellStyle name="Heading 1 4" xfId="1252" xr:uid="{D9FAC3E1-5BF1-4512-B25C-97E0DF9EAFEA}"/>
    <cellStyle name="Heading 1 4 2" xfId="1253" xr:uid="{E95952CC-1860-41F4-A973-C88187898501}"/>
    <cellStyle name="Heading 1 5" xfId="1254" xr:uid="{73FC7009-90A1-449C-8815-8A05A6368CEC}"/>
    <cellStyle name="Heading 1 5 2" xfId="1255" xr:uid="{42F42FCF-7DE1-4D06-9767-F081E8D6FB46}"/>
    <cellStyle name="Heading 1 6" xfId="1256" xr:uid="{4F493075-B76D-4CF3-86F3-769BD0A1787C}"/>
    <cellStyle name="Heading 1 6 2" xfId="1257" xr:uid="{69FE61C2-5CF0-445B-8192-F977BE3B8129}"/>
    <cellStyle name="Heading 1 7" xfId="1258" xr:uid="{F21C075C-1A0A-4A86-90E7-CB9387C156B1}"/>
    <cellStyle name="Heading 1 8" xfId="1259" xr:uid="{08016770-BB9E-4B57-AA91-13D5B1EA0B1F}"/>
    <cellStyle name="Heading 1 9" xfId="1260" xr:uid="{064CA25C-3BCA-442D-978C-B918182E24B4}"/>
    <cellStyle name="Heading 2 10" xfId="1261" xr:uid="{8DCAED0D-B7AF-4D44-8ECE-16FDBEAD6E95}"/>
    <cellStyle name="Heading 2 11" xfId="1262" xr:uid="{22216A0F-46A4-417E-ACBD-FD99E622A24C}"/>
    <cellStyle name="Heading 2 12" xfId="1263" xr:uid="{648044C3-F862-40FA-BA63-F0EDFA82570D}"/>
    <cellStyle name="Heading 2 13" xfId="1264" xr:uid="{CB064CDF-497C-4749-BDB6-5809CBE3EBA0}"/>
    <cellStyle name="Heading 2 14" xfId="1265" xr:uid="{35629667-E30C-4021-9D6F-09D1A2E11547}"/>
    <cellStyle name="Heading 2 2" xfId="1266" xr:uid="{B10E801C-2672-41C0-953A-B67CCAD02221}"/>
    <cellStyle name="Heading 2 2 2" xfId="1267" xr:uid="{9C3C9DD1-C00A-4FC1-9F8A-3FFF36E05B49}"/>
    <cellStyle name="Heading 2 3" xfId="1268" xr:uid="{2241DEE6-C24D-4B6D-BAA2-00C49DBB428F}"/>
    <cellStyle name="Heading 2 3 2" xfId="1269" xr:uid="{7CBA24A7-D921-44AB-826F-309C36CA83B2}"/>
    <cellStyle name="Heading 2 4" xfId="1270" xr:uid="{D5F7F421-6C0E-4EB8-BF00-D9DB40C48A2D}"/>
    <cellStyle name="Heading 2 4 2" xfId="1271" xr:uid="{CDB668B2-E449-4388-ABBB-5BC8EF08FE22}"/>
    <cellStyle name="Heading 2 5" xfId="1272" xr:uid="{7265594D-FD08-4E4A-9AE9-2919087DB376}"/>
    <cellStyle name="Heading 2 5 2" xfId="1273" xr:uid="{52219D82-BE92-4F5B-91A8-CC9C66B81465}"/>
    <cellStyle name="Heading 2 6" xfId="1274" xr:uid="{8441527A-6FC9-4727-970C-09F3CA11A0F4}"/>
    <cellStyle name="Heading 2 6 2" xfId="1275" xr:uid="{B7BC45F5-0CBD-4B3D-99CE-46EE4DDD4563}"/>
    <cellStyle name="Heading 2 7" xfId="1276" xr:uid="{266E33CD-ECF4-43FB-990A-2147480F690B}"/>
    <cellStyle name="Heading 2 8" xfId="1277" xr:uid="{48FE05AE-7C4A-497B-89B7-5F7CE9DD0F40}"/>
    <cellStyle name="Heading 2 9" xfId="1278" xr:uid="{5D4995B2-FD54-4877-8D57-388DE8BF5F30}"/>
    <cellStyle name="Heading 3 10" xfId="1279" xr:uid="{B5326CD7-85B7-4EDE-BB33-5B1A34B0FFE9}"/>
    <cellStyle name="Heading 3 11" xfId="1280" xr:uid="{7957269D-E8FE-4FCB-B297-5BF94000D4BB}"/>
    <cellStyle name="Heading 3 12" xfId="1281" xr:uid="{5DAFE890-305F-4992-8797-1C2823669128}"/>
    <cellStyle name="Heading 3 13" xfId="1282" xr:uid="{4B8EC69B-D74E-4BB5-8CF7-A280C8310FDD}"/>
    <cellStyle name="Heading 3 14" xfId="1283" xr:uid="{5E016110-B7CF-4E60-860D-6D6B4E1E1165}"/>
    <cellStyle name="Heading 3 2" xfId="1284" xr:uid="{305A7044-A51C-4789-BE5F-B85774F84A25}"/>
    <cellStyle name="Heading 3 2 2" xfId="1285" xr:uid="{47F26AB0-2E45-4594-8202-DE8F0E76A7EA}"/>
    <cellStyle name="Heading 3 3" xfId="1286" xr:uid="{EE0F7935-7156-46E0-9DD1-9A3ED98DF768}"/>
    <cellStyle name="Heading 3 3 2" xfId="1287" xr:uid="{8A7F80C7-7D11-4ECE-8EDA-3854392EB1E7}"/>
    <cellStyle name="Heading 3 4" xfId="1288" xr:uid="{E3A90068-BEE1-4364-88D8-9AEF2E0B9AF7}"/>
    <cellStyle name="Heading 3 4 2" xfId="1289" xr:uid="{8CA9D351-DD9C-49B4-AE46-040065F50662}"/>
    <cellStyle name="Heading 3 5" xfId="1290" xr:uid="{28D8D7B0-B376-4740-BB4C-FF6D3364DB28}"/>
    <cellStyle name="Heading 3 5 2" xfId="1291" xr:uid="{389657B2-F016-44DA-8EE5-55D578C03DB5}"/>
    <cellStyle name="Heading 3 6" xfId="1292" xr:uid="{786723D0-75C4-4CDE-88D5-F6B5BE58F564}"/>
    <cellStyle name="Heading 3 6 2" xfId="1293" xr:uid="{6EC70336-C11E-49F8-BA19-AF58BA9627B0}"/>
    <cellStyle name="Heading 3 7" xfId="1294" xr:uid="{3B0C5731-EE9E-4364-9D5D-9549940AA322}"/>
    <cellStyle name="Heading 3 8" xfId="1295" xr:uid="{9251B57D-E213-43E3-B442-50177073676F}"/>
    <cellStyle name="Heading 3 9" xfId="1296" xr:uid="{DB890819-3693-42C9-9296-578CCD045C7E}"/>
    <cellStyle name="Heading 4 10" xfId="1297" xr:uid="{2C98ACF1-7BC9-4068-BB03-74C05EDB6B02}"/>
    <cellStyle name="Heading 4 11" xfId="1298" xr:uid="{8BEAC9E0-C3F7-4707-B7C2-62A9BDA4E157}"/>
    <cellStyle name="Heading 4 12" xfId="1299" xr:uid="{6C16C5E6-E084-4D81-822E-BB0CCA40345F}"/>
    <cellStyle name="Heading 4 13" xfId="1300" xr:uid="{2A3B4F99-D104-4447-9E61-87A17A298D05}"/>
    <cellStyle name="Heading 4 14" xfId="1301" xr:uid="{701DFE91-731E-456C-9FAE-CDB49FDFB267}"/>
    <cellStyle name="Heading 4 2" xfId="1302" xr:uid="{72024B76-441D-42E8-B284-66AA19216795}"/>
    <cellStyle name="Heading 4 2 2" xfId="1303" xr:uid="{019DCE12-6C97-459E-8941-44DCB4C87375}"/>
    <cellStyle name="Heading 4 3" xfId="1304" xr:uid="{999747F6-FE69-4217-801A-C3F768DD9613}"/>
    <cellStyle name="Heading 4 3 2" xfId="1305" xr:uid="{9A22DEF2-CAC4-4A33-B824-410526A49E67}"/>
    <cellStyle name="Heading 4 4" xfId="1306" xr:uid="{2BF23151-C5ED-436A-8BBB-2D4A190D059E}"/>
    <cellStyle name="Heading 4 4 2" xfId="1307" xr:uid="{2FE434C8-1D20-42E6-99D6-D2598C08F133}"/>
    <cellStyle name="Heading 4 5" xfId="1308" xr:uid="{B07C7FE2-094A-46B7-880B-6FAB5887F101}"/>
    <cellStyle name="Heading 4 5 2" xfId="1309" xr:uid="{7F8D46FB-093C-4AD0-8BDC-8277B877BF86}"/>
    <cellStyle name="Heading 4 6" xfId="1310" xr:uid="{C2B8CB9A-8824-447E-BC71-E4C14FC513DE}"/>
    <cellStyle name="Heading 4 6 2" xfId="1311" xr:uid="{A2EB02F7-AB2C-4F07-80AB-F51B2C40BE90}"/>
    <cellStyle name="Heading 4 7" xfId="1312" xr:uid="{C5D2C642-BB31-43EF-AAC0-A6D1870FD6B1}"/>
    <cellStyle name="Heading 4 8" xfId="1313" xr:uid="{A191F413-38A2-40D8-934C-A33BE45F50EB}"/>
    <cellStyle name="Heading 4 9" xfId="1314" xr:uid="{1C1DBF58-AC97-461D-B66A-87C6EEBF142B}"/>
    <cellStyle name="Heading 5" xfId="1315" xr:uid="{D2BF8D0D-C5B7-4E6D-920E-1B0AAD3845AA}"/>
    <cellStyle name="Heading 6" xfId="1316" xr:uid="{706E73DF-701B-4F03-BA84-11D40E207ADE}"/>
    <cellStyle name="Heading 7" xfId="1317" xr:uid="{A11C1AC2-6170-443E-A25F-191370C72263}"/>
    <cellStyle name="Heading 8" xfId="1318" xr:uid="{B2A70814-2884-4325-AFA7-5C68BB6CFC74}"/>
    <cellStyle name="HEADING1" xfId="1319" xr:uid="{72CE6AA3-31BA-4050-8879-6BFEB43A0903}"/>
    <cellStyle name="HEADING2" xfId="1320" xr:uid="{1B049CE1-3A82-495D-BB18-F948F4AAEA87}"/>
    <cellStyle name="Hyperlink 2" xfId="1321" xr:uid="{34B21B6B-BF75-4B28-822B-B652CBC97C5C}"/>
    <cellStyle name="Hyperlink 2 2" xfId="1322" xr:uid="{226F8738-EEC2-456C-B915-C93EF6863EBE}"/>
    <cellStyle name="Hyperlink 2 3" xfId="1323" xr:uid="{0589DADA-2E1F-4595-9D29-4A4E02E2696F}"/>
    <cellStyle name="Hyperlink 3" xfId="1324" xr:uid="{3A911B2B-F762-45BC-96C5-89A372174ED0}"/>
    <cellStyle name="Hyperlink 3 2" xfId="1325" xr:uid="{910CBC35-1347-4897-A63C-0332F51DAA4C}"/>
    <cellStyle name="Hyperlink 4" xfId="1326" xr:uid="{513EE7EE-C442-4B8B-BAC0-539D985813DE}"/>
    <cellStyle name="Hyperlink 4 2" xfId="1327" xr:uid="{4EB98FB2-5ABA-4DC2-9475-ECC337894578}"/>
    <cellStyle name="Hyperlink 5" xfId="1328" xr:uid="{A6F64B1F-9EAD-463E-98E1-6DC354E82F13}"/>
    <cellStyle name="Hyperlink 5 2" xfId="1329" xr:uid="{80F778CB-41BE-4840-92B9-C77CC721952E}"/>
    <cellStyle name="Hyperlink 6" xfId="1330" xr:uid="{2AEA871C-A9E0-4218-9FFD-26DD5511C568}"/>
    <cellStyle name="Hyperlink 6 2" xfId="1331" xr:uid="{E3021F0C-AF0E-47F1-A6D6-35E305E0DF32}"/>
    <cellStyle name="Hyperlink 7" xfId="1332" xr:uid="{6738BA79-82F0-482A-8845-3392C4D0E85E}"/>
    <cellStyle name="Input [yellow]" xfId="1333" xr:uid="{9A5F4745-836B-4339-A7E7-A9F0A3BA114F}"/>
    <cellStyle name="Input [yellow] 2" xfId="1334" xr:uid="{9E66A2A3-13BE-4492-9A7D-786B0C56C39E}"/>
    <cellStyle name="Input [yellow] 3" xfId="1335" xr:uid="{D57A1F1D-5E1A-4E7F-9583-BF234DC55DFA}"/>
    <cellStyle name="Input [yellow] 4" xfId="1336" xr:uid="{618E393A-E2D4-4A07-ADDA-52AA662671C4}"/>
    <cellStyle name="Input [yellow]_A1- Q3'10" xfId="1337" xr:uid="{045F6C7A-3DAE-424C-9B56-25F112DEE57C}"/>
    <cellStyle name="Input 10" xfId="1338" xr:uid="{E1D63A95-4624-49ED-9C5E-340F8A44F97D}"/>
    <cellStyle name="Input 11" xfId="1339" xr:uid="{B02E2087-A1A0-4E53-9971-5707BBE2D6B8}"/>
    <cellStyle name="Input 12" xfId="1340" xr:uid="{2D233711-15C0-49FA-B29F-4669B249FB6C}"/>
    <cellStyle name="Input 13" xfId="1341" xr:uid="{5E2CC09E-7092-4330-A5B2-9ABA2EBB708F}"/>
    <cellStyle name="Input 14" xfId="1342" xr:uid="{632758C4-0FD2-4060-BCBB-A4784B2E42C4}"/>
    <cellStyle name="Input 2" xfId="1343" xr:uid="{1BF214A3-D46F-4366-9D85-F5E93EA32214}"/>
    <cellStyle name="Input 2 2" xfId="1344" xr:uid="{EE61141E-6B46-462E-B0CB-02A6EF6959BD}"/>
    <cellStyle name="Input 3" xfId="1345" xr:uid="{01B5DD29-2C30-4F71-A19A-D82711B39682}"/>
    <cellStyle name="Input 3 2" xfId="1346" xr:uid="{9F399FDD-320B-4371-9576-577FFF333C89}"/>
    <cellStyle name="Input 4" xfId="1347" xr:uid="{5231644A-F17B-45F0-9E01-F89BBBCFDDB2}"/>
    <cellStyle name="Input 4 2" xfId="1348" xr:uid="{7849CA6D-C90A-48EC-95A0-63DA841076AE}"/>
    <cellStyle name="Input 5" xfId="1349" xr:uid="{82EC67CA-F7A5-408E-8548-CDE1678BA79F}"/>
    <cellStyle name="Input 5 2" xfId="1350" xr:uid="{733B7F0C-5B03-43A1-AFA0-153C4C54218B}"/>
    <cellStyle name="Input 6" xfId="1351" xr:uid="{1EEDE952-621E-489D-ACBC-F5ADFC751D7F}"/>
    <cellStyle name="Input 6 2" xfId="1352" xr:uid="{C22FA042-68C0-413E-AAF9-8621D7797071}"/>
    <cellStyle name="Input 7" xfId="1353" xr:uid="{F5D5352B-A12B-4AF4-9330-07D1FD366815}"/>
    <cellStyle name="Input 7 2" xfId="1354" xr:uid="{42F203A6-4968-402B-9FFD-4FA1AAA2E76D}"/>
    <cellStyle name="Input 8" xfId="1355" xr:uid="{AD010D69-07C8-48B7-A4C1-250919CF1F54}"/>
    <cellStyle name="Input 9" xfId="1356" xr:uid="{7ABD8AA2-F5FD-4428-8BC8-D3B547CB2017}"/>
    <cellStyle name="InputHeading" xfId="1357" xr:uid="{0DFDC708-797A-4D4D-BC84-6DE46DA33AE0}"/>
    <cellStyle name="ldt_guyan" xfId="1358" xr:uid="{6258A2F0-D358-4FDD-AA42-8807A7274D6C}"/>
    <cellStyle name="Leadsheet" xfId="1359" xr:uid="{5A3EA90F-8CC0-4432-B759-6F3BA438FE5F}"/>
    <cellStyle name="left" xfId="1360" xr:uid="{574677E1-623B-4BF7-BDC4-9D133E2B4680}"/>
    <cellStyle name="lines" xfId="1361" xr:uid="{6DF4A8C8-FFF9-4350-9A34-917F10D6693A}"/>
    <cellStyle name="Link Currency (0)" xfId="1362" xr:uid="{8A4C1563-D1EC-4470-BF5B-FC5EF852A475}"/>
    <cellStyle name="Link Currency (2)" xfId="1363" xr:uid="{D905DCF2-422A-45E3-BBE1-5EFC439BF4BA}"/>
    <cellStyle name="Link Currency (2) 2" xfId="1364" xr:uid="{97F24719-E985-4167-AB8A-BCEA1BC2D64B}"/>
    <cellStyle name="Link Units (0)" xfId="1365" xr:uid="{94C58D05-832E-4B72-ACB1-7CC515E0A8AA}"/>
    <cellStyle name="Link Units (1)" xfId="1366" xr:uid="{BBFD8750-11CA-4461-93A2-9B640CF1C01D}"/>
    <cellStyle name="Link Units (2)" xfId="1367" xr:uid="{F9596225-07B7-455C-A5BB-EEB1E1934899}"/>
    <cellStyle name="Linked Cell 10" xfId="1368" xr:uid="{B2FE3057-DBA7-43E2-A1D8-9AC598C6F205}"/>
    <cellStyle name="Linked Cell 11" xfId="1369" xr:uid="{0BD69ACF-29F9-4EEE-9482-299F6C317FDC}"/>
    <cellStyle name="Linked Cell 12" xfId="1370" xr:uid="{B1E92A24-C65E-45EE-84FF-F4EFDF2339AB}"/>
    <cellStyle name="Linked Cell 13" xfId="1371" xr:uid="{302E941D-744E-4D6A-9832-DEE237B8CDF3}"/>
    <cellStyle name="Linked Cell 14" xfId="1372" xr:uid="{4A545DB5-425B-4D76-9830-AF28D076171A}"/>
    <cellStyle name="Linked Cell 2" xfId="1373" xr:uid="{672D4120-CCE8-415E-B153-4CA22B89BB57}"/>
    <cellStyle name="Linked Cell 2 2" xfId="1374" xr:uid="{A6E31F29-4C33-4862-9957-766AE2EB7AD8}"/>
    <cellStyle name="Linked Cell 3" xfId="1375" xr:uid="{E7A7E32C-289D-4512-BC11-9A6DD0EB71ED}"/>
    <cellStyle name="Linked Cell 3 2" xfId="1376" xr:uid="{9704756E-412A-467C-8FF7-F6D2919FA287}"/>
    <cellStyle name="Linked Cell 4" xfId="1377" xr:uid="{FA27DA74-40B9-434D-8616-39244974F0B3}"/>
    <cellStyle name="Linked Cell 4 2" xfId="1378" xr:uid="{8450D24B-67C5-4F10-851A-502A3CA0E68F}"/>
    <cellStyle name="Linked Cell 5" xfId="1379" xr:uid="{D6E3006D-A85C-4850-A18B-5811502004D1}"/>
    <cellStyle name="Linked Cell 5 2" xfId="1380" xr:uid="{4AE3A06C-815B-4B68-BBFB-FE84584FFD94}"/>
    <cellStyle name="Linked Cell 6" xfId="1381" xr:uid="{D9E5AEDE-41E1-4845-8859-414CDEEF43C8}"/>
    <cellStyle name="Linked Cell 6 2" xfId="1382" xr:uid="{694B9F85-ACF6-4731-895C-1531EFE5BB25}"/>
    <cellStyle name="Linked Cell 7" xfId="1383" xr:uid="{F12B7C1A-3767-4D61-ABD9-470E22074BC9}"/>
    <cellStyle name="Linked Cell 8" xfId="1384" xr:uid="{88FCB80D-1A79-4D54-8947-1808F05F3719}"/>
    <cellStyle name="Linked Cell 9" xfId="1385" xr:uid="{76F4755F-B117-4542-BFD8-446CD6402847}"/>
    <cellStyle name="lk_guyan" xfId="1386" xr:uid="{2724931B-6923-4E18-BC66-E93A1CF31950}"/>
    <cellStyle name="Milliers [0]_AR1194" xfId="1387" xr:uid="{5BB71684-D788-4026-AFAB-D8EA46364A85}"/>
    <cellStyle name="Milliers_AR1194" xfId="1388" xr:uid="{11AFDB36-E4B0-4973-B661-4A2098D80D2D}"/>
    <cellStyle name="Mon?taire [0]_AR1194" xfId="1389" xr:uid="{19E32885-CFFD-4BC5-B83E-7EB7D7C48E84}"/>
    <cellStyle name="Mon?taire_AR1194" xfId="1390" xr:uid="{81FA8ACD-F6DF-478F-8EF5-FA72894764C7}"/>
    <cellStyle name="Monétaire [0]_laroux" xfId="1391" xr:uid="{9CA3896E-4059-404F-BA58-26DD612BF4DA}"/>
    <cellStyle name="Monétaire_laroux" xfId="1392" xr:uid="{DC785A72-C0E2-4A3F-847D-1CDAACE443FE}"/>
    <cellStyle name="MS_COL_STYLE" xfId="1393" xr:uid="{E2DFC292-0965-4527-A4FD-7C0DF36A919A}"/>
    <cellStyle name="n" xfId="1394" xr:uid="{310FEB5A-17F8-46AF-AA83-46130BD34F6A}"/>
    <cellStyle name="Neutral 10" xfId="1395" xr:uid="{16F40B16-CD88-41C3-A0D0-0437112BD778}"/>
    <cellStyle name="Neutral 11" xfId="1396" xr:uid="{E1AF9286-3982-4BAA-B5E1-C7B23CFD4308}"/>
    <cellStyle name="Neutral 12" xfId="1397" xr:uid="{735CE941-EB59-4B28-8D58-09F8B090160E}"/>
    <cellStyle name="Neutral 13" xfId="1398" xr:uid="{AEE88122-53C2-4366-904E-54CD1CF7C390}"/>
    <cellStyle name="Neutral 14" xfId="1399" xr:uid="{05569B52-330A-451E-A153-294C4A801558}"/>
    <cellStyle name="Neutral 2" xfId="1400" xr:uid="{D6D0E6D3-7A41-4EF4-8426-EC670E5E5EF4}"/>
    <cellStyle name="Neutral 2 2" xfId="1401" xr:uid="{E3019031-1D4D-479F-A7F2-9755E13656F5}"/>
    <cellStyle name="Neutral 3" xfId="1402" xr:uid="{E5469503-BB73-4DD7-960F-20204FDEA7FB}"/>
    <cellStyle name="Neutral 3 2" xfId="1403" xr:uid="{2C3BB25D-0467-48B5-A86B-C4F7FA70D310}"/>
    <cellStyle name="Neutral 4" xfId="1404" xr:uid="{88532934-3003-4629-B6F5-21DAC7FC9DB6}"/>
    <cellStyle name="Neutral 4 2" xfId="1405" xr:uid="{D76C6AC6-EA55-4DBC-8C65-3157D28846F4}"/>
    <cellStyle name="Neutral 5" xfId="1406" xr:uid="{B268E5DF-4299-41C9-95EB-B57CF821690A}"/>
    <cellStyle name="Neutral 5 2" xfId="1407" xr:uid="{5A7A4F59-BDD1-4357-9C46-BA3B76C7D4C5}"/>
    <cellStyle name="Neutral 6" xfId="1408" xr:uid="{E3B5A664-31E3-4A82-8814-47503A128BB9}"/>
    <cellStyle name="Neutral 6 2" xfId="1409" xr:uid="{E381731F-02B8-4076-AA0C-F9A8B88C2EF7}"/>
    <cellStyle name="Neutral 7" xfId="1410" xr:uid="{23B9816B-7709-4ECC-851C-9B9B2F2D9E10}"/>
    <cellStyle name="Neutral 8" xfId="1411" xr:uid="{80BF5DC4-9C76-413B-856E-23E661D54261}"/>
    <cellStyle name="Neutral 9" xfId="1412" xr:uid="{D7D5108A-50ED-43D3-8368-B5644E15AA55}"/>
    <cellStyle name="New Times Roman" xfId="1413" xr:uid="{CD41C455-0E0F-475F-9386-D2FDFB8EF229}"/>
    <cellStyle name="no dec" xfId="1414" xr:uid="{2035C44C-D9D6-4A9A-9344-534630F3CD6A}"/>
    <cellStyle name="no dec 10" xfId="1415" xr:uid="{F6FD8B8D-6329-4333-8F54-EB156D88B214}"/>
    <cellStyle name="no dec 11" xfId="1416" xr:uid="{4B8148AC-D727-4564-88E3-E6E9EA7E45CA}"/>
    <cellStyle name="no dec 12" xfId="1417" xr:uid="{BD329839-43DE-4A92-BD49-4D852C334500}"/>
    <cellStyle name="no dec 13" xfId="1418" xr:uid="{E7D96224-5650-4C83-80D6-783E633E9916}"/>
    <cellStyle name="no dec 14" xfId="1419" xr:uid="{3F41F9C0-3DC3-432D-8A69-951527BFF27C}"/>
    <cellStyle name="no dec 15" xfId="1420" xr:uid="{564F720B-1C66-498C-932B-C1860A7ABE8F}"/>
    <cellStyle name="no dec 16" xfId="1421" xr:uid="{C6DB76F0-E999-4DAF-BC0B-B72B491DFACF}"/>
    <cellStyle name="no dec 17" xfId="1422" xr:uid="{81191A09-7078-4302-B7E9-E1AA491B58E6}"/>
    <cellStyle name="no dec 18" xfId="1423" xr:uid="{9BB394A2-B433-4D38-AA53-1231C5891881}"/>
    <cellStyle name="no dec 19" xfId="1424" xr:uid="{DA8DDCDB-22DF-4E4B-9A79-A7F25F0CE23F}"/>
    <cellStyle name="no dec 2" xfId="1425" xr:uid="{D512D401-80FB-4FB4-9D2D-0D925659EC5F}"/>
    <cellStyle name="no dec 2 2" xfId="1426" xr:uid="{3F930453-C706-4549-9D21-CC17119C7C0C}"/>
    <cellStyle name="no dec 2 3" xfId="1427" xr:uid="{DD3A7CC2-4153-4C84-9959-C643BEA4E1DB}"/>
    <cellStyle name="no dec 20" xfId="1428" xr:uid="{BD8556CC-0352-4C25-B426-8282BEC103BB}"/>
    <cellStyle name="no dec 21" xfId="1429" xr:uid="{40C978DD-2EA7-492A-9A76-F62903D96E17}"/>
    <cellStyle name="no dec 3" xfId="1430" xr:uid="{E8FDAD67-790A-40B7-B0D4-FBF2831E0FFF}"/>
    <cellStyle name="no dec 4" xfId="1431" xr:uid="{0A1FA242-AB9D-4857-8FC4-787E42BDE1D7}"/>
    <cellStyle name="no dec 5" xfId="1432" xr:uid="{964D27C2-3C97-4907-8A60-05A7E8DE3A17}"/>
    <cellStyle name="no dec 6" xfId="1433" xr:uid="{3E1E6E65-447A-4187-9E1E-B21ABC5EC974}"/>
    <cellStyle name="no dec 7" xfId="1434" xr:uid="{61A43567-18F6-4A44-9BA1-DFEE0B33DF27}"/>
    <cellStyle name="no dec 8" xfId="1435" xr:uid="{8BF86ABA-004B-427D-BDB5-2717BEA97120}"/>
    <cellStyle name="no dec 9" xfId="1436" xr:uid="{DFFD4215-D51C-440E-BCD9-31661B9F71AE}"/>
    <cellStyle name="no dec_100" xfId="1437" xr:uid="{5E1058CB-3206-4D69-AA51-DCFE654E5031}"/>
    <cellStyle name="Normal - Style1" xfId="1438" xr:uid="{88FEA44B-AE37-442B-8825-BBFA62EB696F}"/>
    <cellStyle name="Normal - Style1 10" xfId="1439" xr:uid="{66D7130A-2067-43F2-B393-E94F6B52BFC5}"/>
    <cellStyle name="Normal - Style1 11" xfId="1440" xr:uid="{DC6629E0-3524-484E-9944-3255944A3A62}"/>
    <cellStyle name="Normal - Style1 12" xfId="1441" xr:uid="{C0B5EC16-ACAE-4F23-A235-9975695B7A55}"/>
    <cellStyle name="Normal - Style1 13" xfId="1442" xr:uid="{6452CD37-1718-464C-885A-58A3BA99E0B6}"/>
    <cellStyle name="Normal - Style1 14" xfId="1443" xr:uid="{8C9E9339-1AA4-4DD4-A202-99714753A8C8}"/>
    <cellStyle name="Normal - Style1 15" xfId="1444" xr:uid="{89019B37-F4E8-405E-8546-089D3E733DC4}"/>
    <cellStyle name="Normal - Style1 16" xfId="1445" xr:uid="{365BBA71-5F98-4C72-A132-12F4BC570E12}"/>
    <cellStyle name="Normal - Style1 17" xfId="1446" xr:uid="{5C405D18-0AD1-423E-AA12-36FC99F153DC}"/>
    <cellStyle name="Normal - Style1 18" xfId="1447" xr:uid="{D8DC1FDD-2E10-4D1A-AD9D-11B787FD534F}"/>
    <cellStyle name="Normal - Style1 19" xfId="1448" xr:uid="{05ADE771-766E-4BFF-8FEB-F1C78DEC0206}"/>
    <cellStyle name="Normal - Style1 2" xfId="1449" xr:uid="{511735EE-416E-49D9-ADAF-26C03C7BA9A2}"/>
    <cellStyle name="Normal - Style1 2 2" xfId="1450" xr:uid="{3556A28B-8849-4D08-8EEE-909BD3D4E41A}"/>
    <cellStyle name="Normal - Style1 2 2 2" xfId="1451" xr:uid="{5EEC0A8A-51E3-46A5-89EE-592C10F0B59D}"/>
    <cellStyle name="Normal - Style1 2 2 3" xfId="1452" xr:uid="{EC852C36-2EF2-4120-8193-64EBA1C3CEE0}"/>
    <cellStyle name="Normal - Style1 2 3" xfId="1453" xr:uid="{96D39696-7FED-4A00-A1DF-B1EA9D85D89A}"/>
    <cellStyle name="Normal - Style1 2 4" xfId="1454" xr:uid="{41D7FC76-C787-4B66-AAA3-0FBD7D09F618}"/>
    <cellStyle name="Normal - Style1 20" xfId="1455" xr:uid="{C5C10873-3E1D-4ABE-AB3C-31A8B8A4588D}"/>
    <cellStyle name="Normal - Style1 21" xfId="1456" xr:uid="{F8798F23-9CEE-4E27-873B-52A47E2521FF}"/>
    <cellStyle name="Normal - Style1 22" xfId="1457" xr:uid="{AE0408CD-639C-419B-A90D-F22180F8A48D}"/>
    <cellStyle name="Normal - Style1 3" xfId="1458" xr:uid="{9992D156-45ED-4733-8BE7-6D1F613A9873}"/>
    <cellStyle name="Normal - Style1 3 2" xfId="1459" xr:uid="{5CF71A1C-F7E5-477B-9CD6-232FF9C7FD53}"/>
    <cellStyle name="Normal - Style1 4" xfId="1460" xr:uid="{B286B249-233F-4EC5-A7AD-4CFF910DB4C2}"/>
    <cellStyle name="Normal - Style1 4 2" xfId="1461" xr:uid="{0BF6D348-5D3A-4161-B41E-7D938F4340BA}"/>
    <cellStyle name="Normal - Style1 5" xfId="1462" xr:uid="{AF760926-834D-4892-86E2-6FAB837E9594}"/>
    <cellStyle name="Normal - Style1 6" xfId="1463" xr:uid="{F85C4D6A-60AA-4851-AB3D-4C2A0A3D27A6}"/>
    <cellStyle name="Normal - Style1 7" xfId="1464" xr:uid="{EF73A335-5386-4D7E-9060-B314691F1170}"/>
    <cellStyle name="Normal - Style1 8" xfId="1465" xr:uid="{BCCF3D8A-4A87-46E3-AB1B-D28FBEF4C5EF}"/>
    <cellStyle name="Normal - Style1 9" xfId="1466" xr:uid="{534F0E21-8CAB-4867-A3B6-2B97B5E54814}"/>
    <cellStyle name="Normal - Style1_100" xfId="1467" xr:uid="{6DB6DEBA-D806-49D4-A1EF-FF65E8059B2F}"/>
    <cellStyle name="Normal - Style2" xfId="1468" xr:uid="{B11A085A-0686-4673-A258-8C279CB6FB9A}"/>
    <cellStyle name="Normal - Style3" xfId="1469" xr:uid="{A8F22CD8-14A2-4CB0-A094-51D4C7725FCC}"/>
    <cellStyle name="Normal - Style4" xfId="1470" xr:uid="{F848BDBB-6C1E-4E12-BF78-6451C5817F9A}"/>
    <cellStyle name="Normal - Style5" xfId="1471" xr:uid="{A930E997-0E53-487A-8D52-953BBE3C6B0B}"/>
    <cellStyle name="Normal - Style6" xfId="1472" xr:uid="{D5D7AF59-834D-4DAC-A1C9-6350062C0041}"/>
    <cellStyle name="Normal - Style7" xfId="1473" xr:uid="{9B7DE526-CD16-4B5F-82A2-346D5A3A4785}"/>
    <cellStyle name="Normal - Style8" xfId="1474" xr:uid="{E2ECBE29-9580-4F4A-8C2B-CA5080DCE69A}"/>
    <cellStyle name="Normal 10" xfId="1475" xr:uid="{516D3D7F-1FC9-4CF4-96D7-A230871E359D}"/>
    <cellStyle name="Normal 10 10" xfId="1476" xr:uid="{4F223652-701F-4EEB-8017-F3815FD88E8C}"/>
    <cellStyle name="Normal 10 10 2" xfId="1477" xr:uid="{6050B74C-5F15-418B-99CE-B89F729016DE}"/>
    <cellStyle name="Normal 10 2" xfId="1478" xr:uid="{41E5F234-28BD-41DF-9CA0-2E0DAA02338F}"/>
    <cellStyle name="Normal 10 2 2" xfId="1479" xr:uid="{B0DC2657-CB24-4A35-AB8E-F999EAD823BC}"/>
    <cellStyle name="Normal 10 2 2 2" xfId="2529" xr:uid="{4D4CC992-2768-4A11-B8A6-07F4A82B75ED}"/>
    <cellStyle name="Normal 10 2 2 3" xfId="1480" xr:uid="{3A25886E-4F78-41EC-A65A-7508D617BBFB}"/>
    <cellStyle name="Normal 10 2 2 3 2" xfId="1481" xr:uid="{99748A84-7A34-4273-8789-3A2A01132BB5}"/>
    <cellStyle name="Normal 10 2 2 3 2 2" xfId="2531" xr:uid="{E46FA37F-20F3-4AA7-A825-23BDD06B5BA2}"/>
    <cellStyle name="Normal 10 2 2 3 3" xfId="2530" xr:uid="{DB440738-3093-4D7B-A074-BF54B5EC9572}"/>
    <cellStyle name="Normal 10 2 3" xfId="1482" xr:uid="{06A21D08-E177-4AB4-81F9-9F2DA017973F}"/>
    <cellStyle name="Normal 10 2 3 2" xfId="2532" xr:uid="{0AFFCCC8-3FB2-4D22-A3CE-21D1B267A661}"/>
    <cellStyle name="Normal 10 2 4" xfId="1483" xr:uid="{A0E1F052-C5B6-47F6-809A-E67B2D653177}"/>
    <cellStyle name="Normal 10 3" xfId="1484" xr:uid="{7C92FCAD-A1EA-4EB0-B1DB-D5E97FF8C7BD}"/>
    <cellStyle name="Normal 10 3 2" xfId="1485" xr:uid="{51EAE475-E9F3-4817-B8C2-29B628E4627A}"/>
    <cellStyle name="Normal 10 3 2 2" xfId="1486" xr:uid="{2726E064-5EDD-444A-B79F-F3C4E57F6FAE}"/>
    <cellStyle name="Normal 10 3 2 2 2" xfId="2534" xr:uid="{91F7A96D-85F6-4708-8E9F-48C078B8CDB0}"/>
    <cellStyle name="Normal 10 3 2 3" xfId="2533" xr:uid="{5F139ECD-1FBA-40C6-BD0E-5A8EB441A377}"/>
    <cellStyle name="Normal 10 3 3" xfId="1487" xr:uid="{D164B097-4EB0-48E6-ADDD-9B067EA2B0BD}"/>
    <cellStyle name="Normal 10 3 3 2" xfId="2535" xr:uid="{DBC453C3-7FF1-41B8-BF5E-9C24A115C9DD}"/>
    <cellStyle name="Normal 10 4" xfId="1488" xr:uid="{260618E7-82C8-47DA-B395-7096903EB0D8}"/>
    <cellStyle name="Normal 10 4 2" xfId="2536" xr:uid="{B5B03D3E-24B8-46E5-A69B-353C9B79A82C}"/>
    <cellStyle name="Normal 10 5" xfId="1489" xr:uid="{D35474BC-1C84-4103-A374-94029B221547}"/>
    <cellStyle name="Normal 10 5 2" xfId="2537" xr:uid="{076EE514-40FE-41C4-8886-2825A3EE1F37}"/>
    <cellStyle name="Normal 10 6" xfId="1490" xr:uid="{C1143C85-0DA2-4E8C-A644-8DA1FDD93979}"/>
    <cellStyle name="Normal 10_100" xfId="1491" xr:uid="{1A5A9A8E-1A48-4219-8F43-39B797DB9C97}"/>
    <cellStyle name="Normal 100" xfId="1492" xr:uid="{8AF46900-98FD-4F27-B83C-288EDE642196}"/>
    <cellStyle name="Normal 100 2" xfId="1493" xr:uid="{3D88228C-C641-404D-AE36-B0F3DE04B89D}"/>
    <cellStyle name="Normal 100 2 2" xfId="1494" xr:uid="{41AEFCFE-4758-4E59-9CA7-C6B896D4FB6F}"/>
    <cellStyle name="Normal 100 2 2 2" xfId="2540" xr:uid="{2778D94B-15C4-4389-B90A-17B4F04A0A16}"/>
    <cellStyle name="Normal 100 2 3" xfId="2539" xr:uid="{49C50DDF-D629-489B-91CB-713EAE347F8B}"/>
    <cellStyle name="Normal 100 3" xfId="2538" xr:uid="{69734F6C-1A42-4A9B-9D6B-605956446DC1}"/>
    <cellStyle name="Normal 101" xfId="1495" xr:uid="{B8785D89-A28F-4DDC-91F9-24E124F04660}"/>
    <cellStyle name="Normal 101 2" xfId="2541" xr:uid="{6FB8C829-3BF8-4134-8669-A44CFADABF9B}"/>
    <cellStyle name="Normal 102" xfId="1496" xr:uid="{D9309853-8581-4AEC-AED0-C87F36A35038}"/>
    <cellStyle name="Normal 103" xfId="1497" xr:uid="{422DCF81-4485-4013-8E43-B6FDFE6946F8}"/>
    <cellStyle name="Normal 104" xfId="1498" xr:uid="{1542AD63-3F85-4231-9DCE-3768FE2E0C79}"/>
    <cellStyle name="Normal 105" xfId="1499" xr:uid="{6CCEF5E7-A747-4368-9C5D-AF83C7182F5A}"/>
    <cellStyle name="Normal 106" xfId="1500" xr:uid="{95763026-B6C0-4ACC-82A4-81EFCD257D36}"/>
    <cellStyle name="Normal 107" xfId="1501" xr:uid="{E36F7D20-5BB0-4E18-9BF8-510514EE43C4}"/>
    <cellStyle name="Normal 108" xfId="1502" xr:uid="{81B33BE3-2734-4B30-A01C-3355081CB65C}"/>
    <cellStyle name="Normal 109" xfId="1503" xr:uid="{C205B174-2AE1-4584-9E5C-4BEF0A0A23B0}"/>
    <cellStyle name="Normal 11" xfId="1504" xr:uid="{3D1F0A8F-8548-4CA5-80E8-6E51A5925030}"/>
    <cellStyle name="Normal 11 2" xfId="1505" xr:uid="{8951623F-90D7-4356-9BA8-F323813A34C3}"/>
    <cellStyle name="Normal 11 3" xfId="1506" xr:uid="{AE93D941-FDC0-4F17-9858-CDB5CC03144C}"/>
    <cellStyle name="Normal 11 3 2" xfId="2542" xr:uid="{9A72EECF-DE19-433C-9AB5-45CFEFF24928}"/>
    <cellStyle name="Normal 11 4" xfId="1507" xr:uid="{5A721E09-6643-48F7-8702-455B898F00D6}"/>
    <cellStyle name="Normal 11_Detail Asset TCC Q2'53" xfId="1508" xr:uid="{A70BA8F9-EBC8-4A51-947E-BFFD405FF870}"/>
    <cellStyle name="Normal 110" xfId="1509" xr:uid="{10783066-D60C-4EBD-A05A-74A0E3E3CD86}"/>
    <cellStyle name="Normal 110 2" xfId="2543" xr:uid="{C46794BA-00D0-4B33-8218-D4A8AF6E1109}"/>
    <cellStyle name="Normal 111" xfId="1510" xr:uid="{1EA2BF77-A02D-4B90-B82E-815989D19B5D}"/>
    <cellStyle name="Normal 111 2" xfId="2544" xr:uid="{B1C0EBA8-985B-472C-A698-5168A86F3F8A}"/>
    <cellStyle name="Normal 112" xfId="1511" xr:uid="{88435752-4467-4AAB-B2FC-11EDD7067899}"/>
    <cellStyle name="Normal 112 2" xfId="2545" xr:uid="{9FC2EBDF-3551-4D07-B324-2EC81F5793A0}"/>
    <cellStyle name="Normal 113" xfId="1512" xr:uid="{757114C1-04A8-4D04-B79F-4C7B1AAD6B66}"/>
    <cellStyle name="Normal 113 2" xfId="2546" xr:uid="{E7006F42-8AC2-4969-90F5-5F8FA939DE5B}"/>
    <cellStyle name="Normal 114" xfId="1513" xr:uid="{22A8058F-F46D-4058-B690-D247853622FD}"/>
    <cellStyle name="Normal 114 2" xfId="2547" xr:uid="{7ED4AF9D-3F0D-42B9-A76E-C4D6899967A5}"/>
    <cellStyle name="Normal 115" xfId="1514" xr:uid="{37D5D35A-E763-4F6D-A944-B2AD330EA6F7}"/>
    <cellStyle name="Normal 115 2" xfId="2548" xr:uid="{48309188-6C0B-4675-ACE7-97367955F273}"/>
    <cellStyle name="Normal 116" xfId="1515" xr:uid="{FE644E90-7AC3-4FB2-982D-F942B647F84C}"/>
    <cellStyle name="Normal 116 2" xfId="2549" xr:uid="{C9DBFF16-758C-4447-B718-FEAC958FD0D4}"/>
    <cellStyle name="Normal 117" xfId="1516" xr:uid="{FBBF5446-7336-4B5F-86FB-BD34854263F0}"/>
    <cellStyle name="Normal 117 2" xfId="2550" xr:uid="{1706D806-2A46-4EF5-9045-F0EC1378CDF1}"/>
    <cellStyle name="Normal 118" xfId="1517" xr:uid="{011B0A7A-368F-4A6E-BA19-51A9D859D2D2}"/>
    <cellStyle name="Normal 118 2" xfId="2551" xr:uid="{36385EE5-30E6-4066-99D9-30E47E986D07}"/>
    <cellStyle name="Normal 119" xfId="1518" xr:uid="{E1B495EB-D890-407F-9BAB-592D826771B1}"/>
    <cellStyle name="Normal 119 2" xfId="2552" xr:uid="{A112CBAB-8933-4041-8374-3C065F2D4056}"/>
    <cellStyle name="Normal 12" xfId="1519" xr:uid="{57E34989-94FA-429B-BDB7-9989357A0273}"/>
    <cellStyle name="Normal 12 2" xfId="1520" xr:uid="{DF50A951-DDA0-4FA4-B9AC-7FD64AE475E1}"/>
    <cellStyle name="Normal 12 2 2" xfId="1521" xr:uid="{946C3CD9-A682-4769-A0C5-43B8304F36EE}"/>
    <cellStyle name="Normal 12 3" xfId="1522" xr:uid="{67B55841-96E8-4086-B6D0-E24E5F5E6FA4}"/>
    <cellStyle name="Normal 12 3 2" xfId="2553" xr:uid="{CC110031-E7C6-4F2F-B31E-94D3A805DEFE}"/>
    <cellStyle name="Normal 12 4" xfId="1523" xr:uid="{59A81543-9243-44B6-971E-ADCE86366F1E}"/>
    <cellStyle name="Normal 12 6" xfId="1524" xr:uid="{22E41FEF-18A8-486A-8F5A-5548FB553BDD}"/>
    <cellStyle name="Normal 12_Detail Asset TCC Q2'53" xfId="1525" xr:uid="{4D5349A9-8895-41EB-AEE2-1312A9DEE473}"/>
    <cellStyle name="Normal 120" xfId="1526" xr:uid="{015038D3-B39E-4EDD-A4B5-784DE3C57ADA}"/>
    <cellStyle name="Normal 120 2" xfId="2554" xr:uid="{19B1FAF4-FF54-40F5-9D3B-6CBA72F14238}"/>
    <cellStyle name="Normal 121" xfId="1527" xr:uid="{EFB435F3-404B-4F0E-86B0-7F97433AE893}"/>
    <cellStyle name="Normal 121 2" xfId="2555" xr:uid="{B5498C59-B578-4E13-9EF0-98B9D790091A}"/>
    <cellStyle name="Normal 122" xfId="1528" xr:uid="{29E244B4-F6D3-44FC-BBC8-DFAE816708E8}"/>
    <cellStyle name="Normal 122 2" xfId="2556" xr:uid="{1E2E79C4-AF8B-419F-A092-22DCA969394B}"/>
    <cellStyle name="Normal 123" xfId="1529" xr:uid="{43AF2918-95A3-4787-8E37-92F8412985CE}"/>
    <cellStyle name="Normal 123 2" xfId="2557" xr:uid="{B98F4167-6C28-4BE9-9057-841379CE23E5}"/>
    <cellStyle name="Normal 125" xfId="2639" xr:uid="{9648AACD-D3D4-4FBB-AE6B-E0BEDDD69062}"/>
    <cellStyle name="Normal 125 3" xfId="2640" xr:uid="{F7238347-8A13-49B9-9FAF-807FBA93C983}"/>
    <cellStyle name="Normal 13" xfId="1530" xr:uid="{778F392C-75AB-4653-9E44-7991A16D1A27}"/>
    <cellStyle name="Normal 13 2" xfId="1531" xr:uid="{AD1D8E43-CCEB-4485-8E17-D9013E9E0756}"/>
    <cellStyle name="Normal 139" xfId="1532" xr:uid="{FA9FB76E-ABD5-417E-B850-CD08F7A4F8CC}"/>
    <cellStyle name="Normal 14" xfId="1533" xr:uid="{E079EBCB-3A97-458F-B331-37F43384B527}"/>
    <cellStyle name="Normal 14 2" xfId="1534" xr:uid="{69461736-E1C1-4BA0-BCBF-39BB8AA47CB2}"/>
    <cellStyle name="Normal 14 2 2" xfId="2558" xr:uid="{0446D8D6-1993-4D4A-8450-BF0F3D5A8318}"/>
    <cellStyle name="Normal 14 2 2 2 2" xfId="1535" xr:uid="{588FDA04-5061-42BA-B905-27C1E2DA221D}"/>
    <cellStyle name="Normal 14 2 2 2 2 2" xfId="2559" xr:uid="{CC48C065-B0A7-406B-B6DB-AD82D2284264}"/>
    <cellStyle name="Normal 14 3" xfId="1536" xr:uid="{ED3FD772-2BC6-4C26-A40F-7F6A71086E63}"/>
    <cellStyle name="Normal 15" xfId="1537" xr:uid="{D7A015C6-D201-4A54-A297-CC95444CF0D0}"/>
    <cellStyle name="Normal 15 2" xfId="1538" xr:uid="{90A11A25-6778-43CD-BF94-AF4DD8103A0F}"/>
    <cellStyle name="Normal 15 3" xfId="1539" xr:uid="{37CD4801-E749-4FF5-A24C-A777A0E7FC92}"/>
    <cellStyle name="Normal 15 4" xfId="1540" xr:uid="{8A880145-74FB-46F3-B158-1EF046026F77}"/>
    <cellStyle name="Normal 15_Detail Asset TCC Q2'53" xfId="1541" xr:uid="{7C92C292-B408-4E0B-8EDC-AE38643A4058}"/>
    <cellStyle name="Normal 154" xfId="2636" xr:uid="{00FF1BF4-B924-405A-9B69-D6E7E5D77F21}"/>
    <cellStyle name="Normal 16" xfId="1542" xr:uid="{1A90B620-AB2D-4099-BFEE-1D6BC639DC60}"/>
    <cellStyle name="Normal 16 2" xfId="1543" xr:uid="{C2A56569-35D6-45C6-A7BA-709BBECC5283}"/>
    <cellStyle name="Normal 16 3" xfId="1544" xr:uid="{731F7C7A-37DB-403D-9240-F97399024220}"/>
    <cellStyle name="Normal 16_Detail Asset TCC Q2'53" xfId="1545" xr:uid="{BE8BC7FD-5352-43B5-9104-55C7A22AD811}"/>
    <cellStyle name="Normal 17" xfId="1546" xr:uid="{BD8E4C10-A7EB-4E52-AB95-57B7908617D3}"/>
    <cellStyle name="Normal 17 2" xfId="1547" xr:uid="{CDEE18C1-84BE-4965-9EFE-A1AE8C16F3D9}"/>
    <cellStyle name="Normal 171 2" xfId="1548" xr:uid="{B5DBE858-E28A-40F6-A3DD-291E6B968FBD}"/>
    <cellStyle name="Normal 171 2 2" xfId="2560" xr:uid="{7B73784E-518F-4DA2-9831-E67CE6AE7469}"/>
    <cellStyle name="Normal 18" xfId="1549" xr:uid="{079F8C1D-6497-414C-88ED-6F77F993009D}"/>
    <cellStyle name="Normal 18 2" xfId="1550" xr:uid="{D99BAC68-FD20-4621-B5CD-12260AA03AB4}"/>
    <cellStyle name="Normal 18 3" xfId="1551" xr:uid="{2401AB43-2F36-46EF-A390-BF9871F6FC30}"/>
    <cellStyle name="Normal 18_Detail Asset TCC Q2'53" xfId="1552" xr:uid="{EE7CCFE2-7042-425C-AB87-E16D12D98BA7}"/>
    <cellStyle name="Normal 19" xfId="1553" xr:uid="{7793A8DE-E81C-4C3E-B9B3-7A96AA2181AE}"/>
    <cellStyle name="Normal 19 2" xfId="1554" xr:uid="{EC7FF4FE-24BE-4A5F-9CC4-6DBC43BAB726}"/>
    <cellStyle name="Normal 19 3" xfId="1555" xr:uid="{47D83894-04C3-4F2B-8CD2-5CFC49286168}"/>
    <cellStyle name="Normal 2" xfId="2" xr:uid="{C25F6924-4790-4DCB-ADE2-EE42535E5C48}"/>
    <cellStyle name="Normal 2 10" xfId="1557" xr:uid="{E0FF9B3D-85DE-42B3-8F14-A97079D8AE37}"/>
    <cellStyle name="Normal 2 10 2" xfId="1558" xr:uid="{CB509306-F12B-4545-8DF1-EC7E9FFCD5DE}"/>
    <cellStyle name="Normal 2 11" xfId="1559" xr:uid="{FCBD3A6A-8ADB-45E0-BBCB-1454F505C6FC}"/>
    <cellStyle name="Normal 2 11 2" xfId="1560" xr:uid="{64577D24-6615-4583-A063-2BF8C10773F1}"/>
    <cellStyle name="Normal 2 12" xfId="1561" xr:uid="{6F708D89-76F8-42A3-AC49-15784F692CEC}"/>
    <cellStyle name="Normal 2 13" xfId="1562" xr:uid="{097A1FB0-9ACB-4E58-B0A6-C253D32E218F}"/>
    <cellStyle name="Normal 2 14" xfId="1563" xr:uid="{7D0B91AE-DDD4-44CB-A45C-0C86BB04F73D}"/>
    <cellStyle name="Normal 2 15" xfId="1564" xr:uid="{25CE9512-5A87-4A09-ACE0-CB02E779A911}"/>
    <cellStyle name="Normal 2 16" xfId="1565" xr:uid="{13C041EF-AD2F-4B9C-A553-CFD0C8ADA83B}"/>
    <cellStyle name="Normal 2 17" xfId="1566" xr:uid="{F557A680-B7BF-4A83-9C41-CE9CBAC4F1CD}"/>
    <cellStyle name="Normal 2 18" xfId="1567" xr:uid="{DAE9CF75-FE74-4746-ADFA-EEEA74A6ABC2}"/>
    <cellStyle name="Normal 2 19" xfId="1568" xr:uid="{9DA739D7-08AE-4127-A92F-DBF4342AA11C}"/>
    <cellStyle name="Normal 2 2" xfId="1569" xr:uid="{823A485E-4A0C-45A7-A0BD-9AAAFCA45CE4}"/>
    <cellStyle name="Normal 2 2 10" xfId="1570" xr:uid="{FEE55AB0-3A11-4534-B947-E1EC62C0234E}"/>
    <cellStyle name="Normal 2 2 11" xfId="1571" xr:uid="{8980B820-4BE7-4DF6-91CC-7E8F3D57D54D}"/>
    <cellStyle name="Normal 2 2 2" xfId="1572" xr:uid="{62F9E736-FA88-4108-B891-E460DD0BBEF4}"/>
    <cellStyle name="Normal 2 2 2 10" xfId="1573" xr:uid="{5ABDC02E-023E-42BE-8912-C61A70B86138}"/>
    <cellStyle name="Normal 2 2 2 2" xfId="1574" xr:uid="{3C4E8B35-06BB-4C6C-ADCD-CC51E64387F0}"/>
    <cellStyle name="Normal 2 2 2 3" xfId="1575" xr:uid="{331A0587-7634-4964-831C-F16970D6E59F}"/>
    <cellStyle name="Normal 2 2 2 4" xfId="1576" xr:uid="{35B968FA-20C0-4937-88D2-42CE470619DE}"/>
    <cellStyle name="Normal 2 2 2 5" xfId="1577" xr:uid="{C71E8870-7559-4EF8-B1B4-65BE267F699B}"/>
    <cellStyle name="Normal 2 2 2 6" xfId="1578" xr:uid="{7C33FCDA-2A35-4A6E-91A9-1AE37863BEBD}"/>
    <cellStyle name="Normal 2 2 2 7" xfId="1579" xr:uid="{983CC7F0-9B7D-4703-B069-4CB767127DCC}"/>
    <cellStyle name="Normal 2 2 2 8" xfId="1580" xr:uid="{4A0CFC01-0024-49DE-A5FF-726EF7DEC923}"/>
    <cellStyle name="Normal 2 2 2 8 2" xfId="1581" xr:uid="{75508CDC-8E0A-4267-825A-BA7266CA57B1}"/>
    <cellStyle name="Normal 2 2 2 9" xfId="1582" xr:uid="{AE6C7D1D-FC15-436C-BAB3-39DF3A172BE0}"/>
    <cellStyle name="Normal 2 2 3" xfId="1583" xr:uid="{28EBE12B-6960-4EE3-8911-12FF72009C51}"/>
    <cellStyle name="Normal 2 2 3 2" xfId="1584" xr:uid="{B96D7F41-EA00-4FC1-9ED7-5B66088AB5D0}"/>
    <cellStyle name="Normal 2 2 4" xfId="1585" xr:uid="{9B25D0BD-D5A3-4575-BB94-C95E257A60A1}"/>
    <cellStyle name="Normal 2 2 4 2" xfId="1586" xr:uid="{067155C8-8912-487F-902C-6589C6ED8308}"/>
    <cellStyle name="Normal 2 2 4 3" xfId="1587" xr:uid="{B15EE8E1-606E-429C-A077-7E5644E370DF}"/>
    <cellStyle name="Normal 2 2 5" xfId="1588" xr:uid="{B79C26EB-CFB4-447F-93BE-E79335C3A3D9}"/>
    <cellStyle name="Normal 2 2 5 2" xfId="1589" xr:uid="{A4B8348E-3113-4034-8CF5-DE815E089C5D}"/>
    <cellStyle name="Normal 2 2 6" xfId="1590" xr:uid="{1E0DEAF2-BBCA-4A9F-8191-B093E6BA3350}"/>
    <cellStyle name="Normal 2 2 7" xfId="1591" xr:uid="{DA1EAF0B-FB33-4167-861F-F80DD9BA3E55}"/>
    <cellStyle name="Normal 2 2 8" xfId="1592" xr:uid="{AFD1D0EE-C425-4A3A-812E-401A14390E2C}"/>
    <cellStyle name="Normal 2 2 9" xfId="1593" xr:uid="{FAA836C0-0CC7-4275-8D41-AA9D14AC9DB6}"/>
    <cellStyle name="Normal 2 2_A1- Q3'10" xfId="1594" xr:uid="{2B7C2CE5-BB3D-4480-A027-2F4E7467F167}"/>
    <cellStyle name="Normal 2 20" xfId="1595" xr:uid="{519B394F-666A-4192-9BFA-CA60B284B287}"/>
    <cellStyle name="Normal 2 21" xfId="1596" xr:uid="{64C798AB-9D40-483B-9EAD-5E98658FD4D3}"/>
    <cellStyle name="Normal 2 21 2" xfId="2561" xr:uid="{5272CD18-02F5-44A9-9582-EAECC6A00584}"/>
    <cellStyle name="Normal 2 22" xfId="1597" xr:uid="{A71C1D6E-9072-4184-A2DD-6613CEE35362}"/>
    <cellStyle name="Normal 2 22 2" xfId="2562" xr:uid="{B80AF912-91FB-4E88-BB5C-16E1071D3AC0}"/>
    <cellStyle name="Normal 2 23" xfId="1598" xr:uid="{285F62CA-6E66-493C-AFCC-42AE7A9B67F6}"/>
    <cellStyle name="Normal 2 23 2" xfId="2563" xr:uid="{CC428C9A-B653-4BA3-A98E-00914E8C2D8F}"/>
    <cellStyle name="Normal 2 24" xfId="1599" xr:uid="{DC210377-F0CD-47F8-9FDE-78442A79C20A}"/>
    <cellStyle name="Normal 2 24 2" xfId="2564" xr:uid="{EE3E4CEA-4935-4AF3-B34F-613D4562567F}"/>
    <cellStyle name="Normal 2 25" xfId="1600" xr:uid="{63913BE2-507B-42E6-B50E-0929E5F2C6C9}"/>
    <cellStyle name="Normal 2 25 2" xfId="2565" xr:uid="{C2CCD751-A2F3-42F0-9A3E-938EA6FDEC68}"/>
    <cellStyle name="Normal 2 26" xfId="1601" xr:uid="{3E33F663-092E-4456-9E38-083C5983C35B}"/>
    <cellStyle name="Normal 2 27" xfId="1556" xr:uid="{3D1972E2-F837-4D47-9311-829BF6BF0863}"/>
    <cellStyle name="Normal 2 3" xfId="1602" xr:uid="{E348711C-3C7A-496F-9FB7-F2D385F569D5}"/>
    <cellStyle name="Normal 2 3 13" xfId="1603" xr:uid="{FE021539-DA43-4589-BBAA-5D4BE0686CF6}"/>
    <cellStyle name="Normal 2 3 2" xfId="1604" xr:uid="{CD8121CF-D995-4DE0-99D1-B08A112C8099}"/>
    <cellStyle name="Normal 2 3 2 5" xfId="1605" xr:uid="{0204C939-2397-4206-82DD-D4F201159AE6}"/>
    <cellStyle name="Normal 2 3 2 5 2" xfId="2566" xr:uid="{40CC1C38-CFD9-4F51-9DA1-F8137FDF71B3}"/>
    <cellStyle name="Normal 2 3 3" xfId="1606" xr:uid="{771880C3-38AB-4BA4-8D55-2E41BB17EFDC}"/>
    <cellStyle name="Normal 2 4" xfId="11" xr:uid="{6FE53E9B-5A84-4ED2-BF34-A9EE057EDB9C}"/>
    <cellStyle name="Normal 2 4 2" xfId="1608" xr:uid="{A3753F3D-6CE3-4954-9EA4-DEFF33091352}"/>
    <cellStyle name="Normal 2 4 3" xfId="1609" xr:uid="{5D28B647-32BB-47B5-82E2-D966F3E5954B}"/>
    <cellStyle name="Normal 2 4 4" xfId="1607" xr:uid="{CB0E5011-9D89-4B49-9FD7-9BA727924E71}"/>
    <cellStyle name="Normal 2 5" xfId="1610" xr:uid="{56CC9158-05B7-405A-8D5F-E691E970A38C}"/>
    <cellStyle name="Normal 2 5 2" xfId="1611" xr:uid="{53FD6FD8-E101-45F9-A3E0-C8C12D3BD5B5}"/>
    <cellStyle name="Normal 2 6" xfId="1612" xr:uid="{1091BE89-0BBE-45F6-B83F-313A643C55B7}"/>
    <cellStyle name="Normal 2 6 2" xfId="1613" xr:uid="{6CB0AD1A-0F40-4098-9A6A-6B756E3EA3AD}"/>
    <cellStyle name="Normal 2 7" xfId="1614" xr:uid="{06664D95-BC18-4A09-BB53-E380B4E8EBA3}"/>
    <cellStyle name="Normal 2 7 2" xfId="1615" xr:uid="{60A48601-D5BD-453E-A70A-7BBC8E37D565}"/>
    <cellStyle name="Normal 2 8" xfId="1616" xr:uid="{72B2BEB3-2B44-494A-A436-2C80623020A6}"/>
    <cellStyle name="Normal 2 8 2" xfId="1617" xr:uid="{BC2B0C06-573E-49EB-B922-B71332675496}"/>
    <cellStyle name="Normal 2 9" xfId="1618" xr:uid="{9FAF3345-73BB-4C6A-9632-9236AAECE3CF}"/>
    <cellStyle name="Normal 2 9 2" xfId="1619" xr:uid="{3B3477AE-4EB6-4E19-88A3-2F0A32AE1886}"/>
    <cellStyle name="Normal 2_A1- Q3'10" xfId="1620" xr:uid="{97249A6A-9EEE-44B8-A726-CCFDD7C0F58B}"/>
    <cellStyle name="Normal 20" xfId="1621" xr:uid="{4DED5545-DB4E-4CBD-A5F8-F0910F1078A3}"/>
    <cellStyle name="Normal 20 2" xfId="1622" xr:uid="{E2EDC025-F4DB-40CF-99A8-DF2F53FFAE6E}"/>
    <cellStyle name="Normal 21" xfId="1623" xr:uid="{25F216B5-561D-49B6-956E-EDE7A8E8890D}"/>
    <cellStyle name="Normal 21 2" xfId="1624" xr:uid="{AA098087-C69C-416B-A1B1-1040FD283D05}"/>
    <cellStyle name="Normal 21 3" xfId="1625" xr:uid="{827F1D92-19E3-47DE-9D0F-24B05CC85B43}"/>
    <cellStyle name="Normal 21_TCC_WP_04'52" xfId="1626" xr:uid="{C1B6A53B-6A5F-4305-B533-5B7984DC7A90}"/>
    <cellStyle name="Normal 22" xfId="1627" xr:uid="{17BB85FD-7235-4BD9-BAA4-D43ED7BF67FF}"/>
    <cellStyle name="Normal 22 2" xfId="1628" xr:uid="{F7F2EB83-C6E8-49C6-A421-A3D6F79EAAAA}"/>
    <cellStyle name="Normal 22 3" xfId="1629" xr:uid="{CA9EE56C-F066-4523-A722-7AFD1F1883A0}"/>
    <cellStyle name="Normal 23" xfId="1630" xr:uid="{C3D98573-2E2F-43F4-B9B8-0604A027EFFE}"/>
    <cellStyle name="Normal 23 2" xfId="1631" xr:uid="{4D05207A-F3DE-42BE-9789-E56DE28E9351}"/>
    <cellStyle name="Normal 23 3" xfId="1632" xr:uid="{CD3C8051-3DFB-4373-9EEA-CFC70D628273}"/>
    <cellStyle name="Normal 24" xfId="1633" xr:uid="{73B7E8C9-2186-4464-A793-C7476FC8A188}"/>
    <cellStyle name="Normal 24 2" xfId="1634" xr:uid="{AB8CCD00-83AF-41C3-9C37-422AE1323D05}"/>
    <cellStyle name="Normal 25" xfId="1635" xr:uid="{E5D6CDEA-D8C4-42A0-9382-DA384DD221DB}"/>
    <cellStyle name="Normal 25 2" xfId="1636" xr:uid="{973A4755-88F1-4FF9-B8B4-C6B458FD4DCF}"/>
    <cellStyle name="Normal 25 3" xfId="1637" xr:uid="{AC797320-7F16-479A-B86F-8C13C0048777}"/>
    <cellStyle name="Normal 26" xfId="1638" xr:uid="{9003F62D-0785-4B7B-89A4-47F0AA2FC439}"/>
    <cellStyle name="Normal 26 2" xfId="1639" xr:uid="{86E4F645-EC93-4EC3-A717-FA8B1617FAE6}"/>
    <cellStyle name="Normal 26 3" xfId="1640" xr:uid="{539D18D0-F55E-4914-97C7-574B6AB71139}"/>
    <cellStyle name="Normal 27" xfId="1641" xr:uid="{84D44E02-44B7-47E3-9A3E-4E4F82D39E58}"/>
    <cellStyle name="Normal 27 2" xfId="1642" xr:uid="{31A0C530-CE4D-489E-A234-B3B0C78653E1}"/>
    <cellStyle name="Normal 27 2 2" xfId="1643" xr:uid="{7F6F56F2-ACC4-41B0-AB77-4A8E06D3BAA0}"/>
    <cellStyle name="Normal 27 2 2 2" xfId="1644" xr:uid="{8C2EED0D-115D-4086-AD67-7BD1347C9721}"/>
    <cellStyle name="Normal 27 2 2 2 2" xfId="2569" xr:uid="{A28BBB03-F343-4683-A330-3C021EB37E01}"/>
    <cellStyle name="Normal 27 2 2 3" xfId="2568" xr:uid="{EF27DBA1-C6B1-4920-821C-C34A5F8B86AD}"/>
    <cellStyle name="Normal 27 2 3" xfId="1645" xr:uid="{670E500E-C4D0-4D66-8EC9-1E6EEF374BC1}"/>
    <cellStyle name="Normal 27 2 3 2" xfId="1646" xr:uid="{E9EE2BB3-3C55-485D-AC76-2F3ABFED886E}"/>
    <cellStyle name="Normal 27 2 3 2 2" xfId="2571" xr:uid="{4D680737-A73C-4548-8EC7-049F7C6CF9CD}"/>
    <cellStyle name="Normal 27 2 3 3" xfId="2570" xr:uid="{F85F9CCB-D384-4F28-89CF-C70AB1897CD7}"/>
    <cellStyle name="Normal 27 2 4" xfId="1647" xr:uid="{1A6E4540-B372-4EE4-9791-F300CE97802B}"/>
    <cellStyle name="Normal 27 2 4 2" xfId="1648" xr:uid="{A69FA267-7DFB-45BA-A923-0674A5D25A64}"/>
    <cellStyle name="Normal 27 2 4 2 2" xfId="2573" xr:uid="{17BFA7C2-EB15-4B7E-811A-8881FEAAEBA3}"/>
    <cellStyle name="Normal 27 2 4 3" xfId="2572" xr:uid="{AB695686-7C01-4A22-8FAA-EEDDC2C42A58}"/>
    <cellStyle name="Normal 27 2 5" xfId="1649" xr:uid="{65916303-F51A-4D56-AFA8-E8B88C73A124}"/>
    <cellStyle name="Normal 27 2 5 2" xfId="2574" xr:uid="{EC4422F3-CBDF-4C26-8103-08AAFDC8122B}"/>
    <cellStyle name="Normal 27 2 6" xfId="2567" xr:uid="{BC1DC134-7FE5-49B4-8D5C-171E6EFFD577}"/>
    <cellStyle name="Normal 27 3" xfId="1650" xr:uid="{6DF8781D-A722-4A6E-9B16-D9FDD31DD6D0}"/>
    <cellStyle name="Normal 27 3 2" xfId="1651" xr:uid="{62801855-CD89-4640-A4A8-C40439F87DA8}"/>
    <cellStyle name="Normal 27 3 2 2" xfId="2576" xr:uid="{F5F52B39-D57B-42CA-AEB8-1BA4DBE2DA0E}"/>
    <cellStyle name="Normal 27 3 3" xfId="2575" xr:uid="{BE5F085D-ED20-4619-AC9F-684660264F0B}"/>
    <cellStyle name="Normal 27 4" xfId="1652" xr:uid="{AAB3E916-7F29-4A3E-B961-2CBA0C148949}"/>
    <cellStyle name="Normal 27 4 2" xfId="1653" xr:uid="{0449AED0-E797-4837-871E-5401045734E7}"/>
    <cellStyle name="Normal 27 4 2 2" xfId="2578" xr:uid="{82E75FE7-3F53-4229-A99D-51C1CBF4612D}"/>
    <cellStyle name="Normal 27 4 3" xfId="2577" xr:uid="{7A0A46FB-EF2D-4040-9F5D-8D281E4AB859}"/>
    <cellStyle name="Normal 27 5" xfId="1654" xr:uid="{E99ADE98-F592-4D5E-8CF0-E2D32212B271}"/>
    <cellStyle name="Normal 27 5 2" xfId="1655" xr:uid="{6E5FB0EF-476C-4322-94D9-C30E6FF758A7}"/>
    <cellStyle name="Normal 27 5 2 2" xfId="2580" xr:uid="{788B4603-5E27-4ED4-890A-A3D36182BCE7}"/>
    <cellStyle name="Normal 27 5 3" xfId="2579" xr:uid="{DF119F80-6207-4426-8BB2-89EAD3927A25}"/>
    <cellStyle name="Normal 27 6" xfId="1656" xr:uid="{AF28505A-9E49-461D-9877-3B43B97528CF}"/>
    <cellStyle name="Normal 27 6 2" xfId="2581" xr:uid="{88805C42-B486-42C8-B5E3-D9FACE8B95CA}"/>
    <cellStyle name="Normal 27 7" xfId="1657" xr:uid="{A727D117-442A-4A15-888E-4D2260824F23}"/>
    <cellStyle name="Normal 27 7 2" xfId="2582" xr:uid="{FF3636C6-A12F-473D-A6E6-455BDCAC6388}"/>
    <cellStyle name="Normal 27_Bank Recon_SCB" xfId="1658" xr:uid="{DB6FF9B3-2AD7-4541-818C-FE66E233F3AF}"/>
    <cellStyle name="Normal 28" xfId="1659" xr:uid="{67C6EEAE-AD98-44D0-B4B5-6A9FD2CAD25E}"/>
    <cellStyle name="Normal 28 2" xfId="1660" xr:uid="{322DC42B-37D7-4365-A4CD-D391A0C72D95}"/>
    <cellStyle name="Normal 29" xfId="1661" xr:uid="{ED3779E2-8560-4BAC-9AA1-4D1DB2EC8543}"/>
    <cellStyle name="Normal 29 2" xfId="1662" xr:uid="{C241654D-DE8E-4C5C-A0AF-3E52730906E0}"/>
    <cellStyle name="Normal 29 3" xfId="1663" xr:uid="{F0536724-51E6-4DC6-B50C-201E9DFCCAFA}"/>
    <cellStyle name="Normal 3" xfId="1664" xr:uid="{1EC5447E-295E-4ABA-B082-7951DD39D2D2}"/>
    <cellStyle name="Normal 3 10" xfId="1665" xr:uid="{9199BD47-6AE2-428E-A958-5C6C84A3B35B}"/>
    <cellStyle name="Normal 3 11" xfId="1666" xr:uid="{FE6D5162-52E1-41E1-81C0-5712E923B395}"/>
    <cellStyle name="Normal 3 11 4" xfId="1667" xr:uid="{B66DDD8B-5D3C-43C6-854B-0567C71AFF30}"/>
    <cellStyle name="Normal 3 12" xfId="1668" xr:uid="{6FEF3EAD-62A3-43F2-92DC-37DBC86CA052}"/>
    <cellStyle name="Normal 3 13" xfId="1669" xr:uid="{BEF6CD17-959F-4F46-B5E4-AB6A27824FF1}"/>
    <cellStyle name="Normal 3 14" xfId="1670" xr:uid="{5F6F0B5B-5CF9-4225-8558-3F2C6268E81F}"/>
    <cellStyle name="Normal 3 15" xfId="1671" xr:uid="{3328A6BB-43B1-4C59-888A-E4799F25FC54}"/>
    <cellStyle name="Normal 3 16" xfId="1672" xr:uid="{E1256A6C-B3FE-45FD-9BB1-0CA1392A46B3}"/>
    <cellStyle name="Normal 3 2" xfId="1673" xr:uid="{D271E310-0E14-4DFF-8E34-7BC49C35DE0F}"/>
    <cellStyle name="Normal 3 2 10" xfId="1674" xr:uid="{3135377D-6F15-4415-88D8-8E30568AC19F}"/>
    <cellStyle name="Normal 3 2 11" xfId="1675" xr:uid="{5D1428DC-2E09-4737-A7E9-B06C3B16D752}"/>
    <cellStyle name="Normal 3 2 2" xfId="1676" xr:uid="{00700981-44DE-4B78-9063-1098967A8500}"/>
    <cellStyle name="Normal 3 2 2 2" xfId="1677" xr:uid="{A480C8C3-C0E9-4CE8-9BB6-B11F0B0C6B9D}"/>
    <cellStyle name="Normal 3 2 2 3" xfId="1678" xr:uid="{1493291D-2B12-49D9-A29C-CFAFAA96B91B}"/>
    <cellStyle name="Normal 3 2 3" xfId="1679" xr:uid="{D6518E89-874E-4010-BD8E-4ACE5F54F663}"/>
    <cellStyle name="Normal 3 2 4" xfId="1680" xr:uid="{35EC1CAE-DF70-4859-A092-3A6CA413B8BF}"/>
    <cellStyle name="Normal 3 2 5" xfId="1681" xr:uid="{8222463E-4F2C-4E7B-97CE-FB78E913B876}"/>
    <cellStyle name="Normal 3 2 6" xfId="1682" xr:uid="{79E6D4EB-73D4-48F0-A0C4-606D8B15E329}"/>
    <cellStyle name="Normal 3 2 7" xfId="1683" xr:uid="{BA202100-99EA-42B9-AE8B-110F77399778}"/>
    <cellStyle name="Normal 3 2 8" xfId="1684" xr:uid="{1E0BB28F-62D6-4161-A9E0-7BA9ED631E95}"/>
    <cellStyle name="Normal 3 2 9" xfId="1685" xr:uid="{DF7391A5-5AA1-49EF-9719-61247A968318}"/>
    <cellStyle name="Normal 3 2_FAM GTEF_Lead 31.7.10" xfId="1686" xr:uid="{C02F73F9-EFDA-409E-A335-B253BD512677}"/>
    <cellStyle name="Normal 3 3" xfId="1687" xr:uid="{D5EBB94F-9C2A-4CC1-A51F-08E66D0DDBB8}"/>
    <cellStyle name="Normal 3 3 2" xfId="1688" xr:uid="{DBC37E56-FB60-4BC7-9717-9612E6157F5D}"/>
    <cellStyle name="Normal 3 3 2 2" xfId="2583" xr:uid="{A32BF3B0-FCDA-4184-B257-3775A0001A45}"/>
    <cellStyle name="Normal 3 3 3" xfId="1689" xr:uid="{9D99B16E-5623-4886-988A-970AFB5EA47F}"/>
    <cellStyle name="Normal 3 4" xfId="1690" xr:uid="{3D6EE9D2-D7AB-4DC2-879A-0EF6AF2119B2}"/>
    <cellStyle name="Normal 3 4 2" xfId="1691" xr:uid="{FF348E3E-DCCB-4BED-AE1C-3DD69483EDB6}"/>
    <cellStyle name="Normal 3 5" xfId="1692" xr:uid="{FAE167E4-E50C-4C31-A9F7-59D0BAAF8586}"/>
    <cellStyle name="Normal 3 6" xfId="1693" xr:uid="{38FE6D4C-E0C4-4951-AA20-533DFD69E165}"/>
    <cellStyle name="Normal 3 7" xfId="1694" xr:uid="{331CADB6-0409-4C4C-AE60-DAEDC2FFC968}"/>
    <cellStyle name="Normal 3 8" xfId="1695" xr:uid="{859980E3-7CA0-42F6-8717-39F7B2D29D2A}"/>
    <cellStyle name="Normal 3 9" xfId="1696" xr:uid="{B177079D-E9E4-4677-B959-A39A84229557}"/>
    <cellStyle name="Normal 3_100" xfId="1697" xr:uid="{6A1E83CA-3D84-4A3D-8124-76A5610691C4}"/>
    <cellStyle name="Normal 30" xfId="1698" xr:uid="{41C6A010-0173-430F-9B4F-F4FA886ACEA0}"/>
    <cellStyle name="Normal 30 2" xfId="1699" xr:uid="{A035AC4B-0031-47EB-BAAB-725AB7AB9BFD}"/>
    <cellStyle name="Normal 30 3" xfId="1700" xr:uid="{F6A90D47-11DC-41BC-82F2-E9E26D0AF759}"/>
    <cellStyle name="Normal 30 4" xfId="1701" xr:uid="{594552BE-5454-4170-9C6B-BDCBFDB4BA9E}"/>
    <cellStyle name="Normal 30_WP_SUN Q4'52_Lister+GS" xfId="1702" xr:uid="{7E70DC26-E79F-41BB-9CE9-56D379B8AF9E}"/>
    <cellStyle name="Normal 31" xfId="1703" xr:uid="{EC984D5B-C836-49EE-AFC6-15935919942B}"/>
    <cellStyle name="Normal 31 2" xfId="1704" xr:uid="{8BE7469C-8310-4F07-B251-438259601700}"/>
    <cellStyle name="Normal 32" xfId="1705" xr:uid="{DF3B0B6C-916F-4E54-BC9D-B0EB55813FD1}"/>
    <cellStyle name="Normal 32 2" xfId="1706" xr:uid="{A181D873-93C6-4A85-B49D-F4AB76D9EA91}"/>
    <cellStyle name="Normal 33" xfId="1707" xr:uid="{0678182D-04CD-4C68-9217-CEEA89778FF8}"/>
    <cellStyle name="Normal 33 2" xfId="1708" xr:uid="{DC52033E-411E-4BE5-925F-135F60EF28FD}"/>
    <cellStyle name="Normal 34" xfId="1709" xr:uid="{297CF120-5EB4-40B2-8C3D-2D072BA55EB0}"/>
    <cellStyle name="Normal 34 2" xfId="1710" xr:uid="{63961B47-70B4-4185-8AFA-F228B0B5561E}"/>
    <cellStyle name="Normal 35" xfId="1711" xr:uid="{D600E715-6F5C-4BC0-BC11-C6A52D92777F}"/>
    <cellStyle name="Normal 35 2" xfId="1712" xr:uid="{0D83DA9C-173C-4152-9339-9368C8F6875E}"/>
    <cellStyle name="Normal 36" xfId="1713" xr:uid="{D44C0B02-67C8-498C-8BE0-6AB80A68ABFA}"/>
    <cellStyle name="Normal 36 2" xfId="1714" xr:uid="{472622A1-F265-4DBD-867D-748FDEC94590}"/>
    <cellStyle name="Normal 37" xfId="1715" xr:uid="{F9EDA4C8-68E0-47B0-8158-77EEBDACC1EE}"/>
    <cellStyle name="Normal 37 2" xfId="1716" xr:uid="{4B080378-D342-47EC-9F2B-404A16281757}"/>
    <cellStyle name="Normal 37 2 2" xfId="2584" xr:uid="{F53562A4-7DD1-4423-BE34-379B1AED2834}"/>
    <cellStyle name="Normal 38" xfId="1717" xr:uid="{97CFF26B-FF4F-4BC4-ACD3-D59943E1E979}"/>
    <cellStyle name="Normal 38 2" xfId="2585" xr:uid="{ECB1FDD8-0F48-41EB-95F4-849FC7483AA6}"/>
    <cellStyle name="Normal 39" xfId="1718" xr:uid="{A669418C-2107-4CCC-996C-CF29C27C56C2}"/>
    <cellStyle name="Normal 39 2" xfId="2586" xr:uid="{A1F449F6-0925-4A6C-B68A-7C1A8B022F12}"/>
    <cellStyle name="Normal 4" xfId="1719" xr:uid="{974BCC40-0B49-4372-875D-A92183264FB0}"/>
    <cellStyle name="Normal 4 2" xfId="1720" xr:uid="{38F78CF8-35F7-49A2-8691-D39297A0C6DE}"/>
    <cellStyle name="Normal 4 2 2" xfId="1721" xr:uid="{9D33B7BE-2FE9-427F-ADC7-86BC37C5DFE3}"/>
    <cellStyle name="Normal 4 3" xfId="1722" xr:uid="{5213B69E-8291-4606-BE26-802C80D641B5}"/>
    <cellStyle name="Normal 4 4" xfId="1723" xr:uid="{99A1E6B0-4C22-474B-BF35-771CC678284D}"/>
    <cellStyle name="Normal 4 5" xfId="1724" xr:uid="{7C82602F-22E5-4CDD-B5DF-F96C0F36B748}"/>
    <cellStyle name="Normal 4_Current Investment" xfId="1725" xr:uid="{EA12204F-C0D5-437A-8D07-E0D34B6CEF93}"/>
    <cellStyle name="Normal 40" xfId="1726" xr:uid="{9B99763C-5FF0-486D-BDE7-F92E804F7B94}"/>
    <cellStyle name="Normal 40 2" xfId="2587" xr:uid="{BF2C5D5A-69DE-4876-A2EE-34C124F9C6A2}"/>
    <cellStyle name="Normal 41" xfId="1727" xr:uid="{D16B34C8-3EE4-4208-BDCB-09EDC48A9109}"/>
    <cellStyle name="Normal 42" xfId="1728" xr:uid="{934C4138-1EAA-4E56-BA5B-44D3AA7E6CB4}"/>
    <cellStyle name="Normal 42 2" xfId="2588" xr:uid="{B1794E2D-785D-4517-BC23-9100024068EA}"/>
    <cellStyle name="Normal 43" xfId="1729" xr:uid="{1757AD3B-FAB5-4EA4-A747-15A6269A52BA}"/>
    <cellStyle name="Normal 44" xfId="4" xr:uid="{80E52507-0692-45E0-927B-A7B5D3812DE2}"/>
    <cellStyle name="Normal 44 2" xfId="1730" xr:uid="{F4F074D8-26EC-4A6A-A48C-800351D49BE6}"/>
    <cellStyle name="Normal 45" xfId="1731" xr:uid="{6B6BAF9E-6458-4BBB-866E-C3C4EDF636E5}"/>
    <cellStyle name="Normal 46" xfId="1732" xr:uid="{1681E29A-4A94-41B3-B24C-46DF5D63F98F}"/>
    <cellStyle name="Normal 47" xfId="1733" xr:uid="{79CD47F1-C3F5-45FD-9628-4FB541DEBC30}"/>
    <cellStyle name="Normal 48" xfId="1734" xr:uid="{23511B73-08CC-448C-9552-224F89EAC8ED}"/>
    <cellStyle name="Normal 49" xfId="1735" xr:uid="{23DDF12A-E6AA-44FB-B1CB-63D62C0C9402}"/>
    <cellStyle name="Normal 5" xfId="1736" xr:uid="{B5400EA5-4802-4E16-84D9-0758EF7C26EC}"/>
    <cellStyle name="Normal 5 10" xfId="1737" xr:uid="{56BED55F-E0D3-4983-AA47-F514E4477017}"/>
    <cellStyle name="Normal 5 11" xfId="1738" xr:uid="{3B2F2CE6-9BD3-425D-8832-96762D525E48}"/>
    <cellStyle name="Normal 5 12" xfId="1739" xr:uid="{1B803886-44D1-42E4-BA21-31E18589336E}"/>
    <cellStyle name="Normal 5 2" xfId="1740" xr:uid="{697E3D41-AFC3-4672-928B-59F38D0B6C10}"/>
    <cellStyle name="Normal 5 2 2" xfId="1741" xr:uid="{78D9B843-2A57-45A4-AAED-D94FA2CB94EF}"/>
    <cellStyle name="Normal 5 2 3" xfId="1742" xr:uid="{27319CAA-3C5C-4F32-AF5C-6F361B645E1D}"/>
    <cellStyle name="Normal 5 3" xfId="1743" xr:uid="{B6F5CAF9-330B-490B-886B-C21F379133F7}"/>
    <cellStyle name="Normal 5 3 2" xfId="1744" xr:uid="{3854F364-7196-4C67-9689-160BB24E7BF6}"/>
    <cellStyle name="Normal 5 4" xfId="1745" xr:uid="{17BDE989-6E8A-43C0-B84F-6AB1456DFF0E}"/>
    <cellStyle name="Normal 5 4 2" xfId="1746" xr:uid="{D38E08CC-004B-4F9B-B69C-500B52574212}"/>
    <cellStyle name="Normal 5 5" xfId="1747" xr:uid="{ACA53DB0-6C93-487D-9981-00AAD0E01E65}"/>
    <cellStyle name="Normal 5 5 2" xfId="1748" xr:uid="{2BE4311A-A055-4768-B949-4E1E22DC8613}"/>
    <cellStyle name="Normal 5 5 2 2" xfId="2589" xr:uid="{54F1CE78-FFA1-4BF5-9516-2A73CBAFA5FA}"/>
    <cellStyle name="Normal 5 6" xfId="1749" xr:uid="{1502DAC5-EAB0-45A6-BD52-8D9579C14E0A}"/>
    <cellStyle name="Normal 5 7" xfId="1750" xr:uid="{3355ED49-7842-4275-8674-47F0D6F6C01B}"/>
    <cellStyle name="Normal 5 8" xfId="1751" xr:uid="{ACF7AA9B-F0B7-404C-BF7D-E0CBCAAB19FC}"/>
    <cellStyle name="Normal 5 9" xfId="1752" xr:uid="{AEC75FBD-4329-40F7-A81D-07157031ED0D}"/>
    <cellStyle name="Normal 5_Book1" xfId="1753" xr:uid="{C3FA08CD-CEB8-4EB4-9DEE-AFE85055933B}"/>
    <cellStyle name="Normal 50" xfId="1754" xr:uid="{49AC3D67-25EB-417A-AEA6-81AE94641CE5}"/>
    <cellStyle name="Normal 51" xfId="1755" xr:uid="{5AE70516-9785-40CB-A04E-0DA99A8FE8B0}"/>
    <cellStyle name="Normal 52" xfId="1756" xr:uid="{F2F8B29E-0F93-4FA9-ADA0-4098CA5D420A}"/>
    <cellStyle name="Normal 53" xfId="1757" xr:uid="{15EA5DCC-E790-4302-BB1D-FCB7ADC81B1E}"/>
    <cellStyle name="Normal 54" xfId="1758" xr:uid="{E9793873-0B42-4D70-8055-5D98C2A71542}"/>
    <cellStyle name="Normal 55" xfId="1759" xr:uid="{F7AA3ABB-3F5B-4F34-8677-6117D4CEA6D9}"/>
    <cellStyle name="Normal 56" xfId="1760" xr:uid="{E9D18AF0-C1F9-4B1B-82AC-67DA0AC22112}"/>
    <cellStyle name="Normal 57" xfId="1761" xr:uid="{F044CBEA-466C-406B-A966-6DCA2FD82767}"/>
    <cellStyle name="Normal 58" xfId="1762" xr:uid="{1FE97797-95DD-49EA-A3A1-74D72798FC1D}"/>
    <cellStyle name="Normal 59" xfId="1763" xr:uid="{183D6CCD-63D2-42C5-8047-0FCE63EA256E}"/>
    <cellStyle name="Normal 6" xfId="1764" xr:uid="{546394EE-1A03-479A-8C59-445E2043C25D}"/>
    <cellStyle name="Normal 6 2" xfId="1765" xr:uid="{979624C3-AD62-4C97-8480-5A8E311D4756}"/>
    <cellStyle name="Normal 6 2 2" xfId="1766" xr:uid="{54F26023-F091-4498-8CD8-BD9560404DB8}"/>
    <cellStyle name="Normal 6 3" xfId="1767" xr:uid="{D321FE96-A60C-4E96-A3EF-6D9AA9C691BE}"/>
    <cellStyle name="Normal 6 3 2" xfId="1768" xr:uid="{10C8899B-E088-4762-B124-BEBF4C57A7A3}"/>
    <cellStyle name="Normal 6 3 2 2" xfId="2590" xr:uid="{AFF8596C-5302-4594-B6B0-437E80E85C3E}"/>
    <cellStyle name="Normal 6 4" xfId="1769" xr:uid="{74783784-5978-4B57-AF6F-4E5F0D0C01E3}"/>
    <cellStyle name="Normal 6 5" xfId="1770" xr:uid="{23AEC48F-FCA0-420F-AA6C-812198E1A778}"/>
    <cellStyle name="Normal 60" xfId="1771" xr:uid="{6751960B-A9BF-4A30-ADAE-04FD241032E0}"/>
    <cellStyle name="Normal 61" xfId="1772" xr:uid="{19EC4DD6-5BE7-4F3C-AD97-3913994F6595}"/>
    <cellStyle name="Normal 62" xfId="1773" xr:uid="{FED3FEC1-B1F7-4826-9563-09973F8FFB91}"/>
    <cellStyle name="Normal 63" xfId="1774" xr:uid="{F5E25F39-6A78-4B63-BD16-D6932B163431}"/>
    <cellStyle name="Normal 63 2" xfId="1775" xr:uid="{4FA88036-12F2-4269-8DC2-E6D873371F42}"/>
    <cellStyle name="Normal 64" xfId="1776" xr:uid="{BFE37C5D-CA0B-4EB1-960A-B65C24CB6771}"/>
    <cellStyle name="Normal 65" xfId="1777" xr:uid="{ED9D11E6-C3E9-4373-8B73-F1600F2034E2}"/>
    <cellStyle name="Normal 66" xfId="1778" xr:uid="{DEFFAAFB-3AE8-4456-98DD-A4DA21880A77}"/>
    <cellStyle name="Normal 67" xfId="1779" xr:uid="{5F92E81F-0036-4A95-828F-016C1A62C5F7}"/>
    <cellStyle name="Normal 68" xfId="1780" xr:uid="{90D726E5-F052-4F2E-BCCE-3E5A179D0F6A}"/>
    <cellStyle name="Normal 69" xfId="1781" xr:uid="{2371F15E-DA25-4CAE-B205-6E927435CA00}"/>
    <cellStyle name="Normal 7" xfId="1782" xr:uid="{CBF27DC4-91F7-4749-BA42-70642E629DC0}"/>
    <cellStyle name="Normal 7 2" xfId="1783" xr:uid="{B9AE047D-BACC-43AA-8D26-232443F92B5D}"/>
    <cellStyle name="Normal 7 2 2" xfId="1784" xr:uid="{A51164BC-062D-4461-99EB-F0A3C1570A28}"/>
    <cellStyle name="Normal 7 3" xfId="1785" xr:uid="{7AD0CCCA-AE5E-4732-B4EA-F9A2E14CCB46}"/>
    <cellStyle name="Normal 7 3 2" xfId="1786" xr:uid="{97AABE18-8FD6-43E4-9582-CE84031A1C56}"/>
    <cellStyle name="Normal 7 3 2 2" xfId="2591" xr:uid="{626D6067-09E7-4DDA-BF75-A700C0BFD3AE}"/>
    <cellStyle name="Normal 7 3 3" xfId="1787" xr:uid="{4B0F4663-2094-48BA-B0B1-DC5B14BFF145}"/>
    <cellStyle name="Normal 7 3 3 2" xfId="2592" xr:uid="{0C218CA7-3FA4-4FE7-96CE-33A853D7EBA9}"/>
    <cellStyle name="Normal 7 4" xfId="1788" xr:uid="{564B8443-2F9D-46A4-86D9-91F00297368C}"/>
    <cellStyle name="Normal 7 4 2" xfId="2593" xr:uid="{6DF8E7B2-6DFF-40E3-9EE2-917C0A239721}"/>
    <cellStyle name="Normal 7 5" xfId="1789" xr:uid="{9469279D-2786-4432-8D17-FB23F0E3AFFD}"/>
    <cellStyle name="Normal 7_Book1" xfId="1790" xr:uid="{E14C21AE-29AE-44D8-869A-30EA3B5E2CB5}"/>
    <cellStyle name="Normal 70" xfId="1791" xr:uid="{FF2D7A82-0223-47FA-8578-89AD6B3FA420}"/>
    <cellStyle name="Normal 71" xfId="1792" xr:uid="{A600DCE9-810F-4ABE-BE8F-6BDE36F269E0}"/>
    <cellStyle name="Normal 72" xfId="1793" xr:uid="{3617DA01-34AB-46DD-8396-26E87301A3A8}"/>
    <cellStyle name="Normal 73" xfId="1794" xr:uid="{B04B6535-D8C6-4C54-A844-14E77C6F3D5D}"/>
    <cellStyle name="Normal 74" xfId="1795" xr:uid="{5B1FD3D5-6D71-44F6-94A6-300E619FDBFF}"/>
    <cellStyle name="Normal 75" xfId="1796" xr:uid="{1BA6B842-3DC9-4BE2-B8BE-DE28D531EB4B}"/>
    <cellStyle name="Normal 76" xfId="1797" xr:uid="{BB2E8823-5E98-4C39-884B-9E77A38FD5E7}"/>
    <cellStyle name="Normal 77" xfId="1798" xr:uid="{D350F63C-6FF7-4F1D-9BE6-102A3C171A77}"/>
    <cellStyle name="Normal 78" xfId="1799" xr:uid="{9DC078BA-5185-4738-8612-EFB9BDF21FA8}"/>
    <cellStyle name="Normal 79" xfId="1800" xr:uid="{4C2BD019-2AB6-4BCD-9ED9-4FDC9BC6DD09}"/>
    <cellStyle name="Normal 8" xfId="1801" xr:uid="{E17D0CF2-AB86-4EE5-95F6-B855DA0071A1}"/>
    <cellStyle name="Normal 8 2" xfId="1802" xr:uid="{F80CD52F-56C3-459D-AF30-84E4F25FC395}"/>
    <cellStyle name="Normal 8 2 2" xfId="1803" xr:uid="{97EE2A11-91DB-438D-A647-4C8E4C7BB2BE}"/>
    <cellStyle name="Normal 8 3" xfId="1804" xr:uid="{90B482C4-C2C7-46AA-93E3-F0463E61A830}"/>
    <cellStyle name="Normal 8_Book1" xfId="1805" xr:uid="{575D8303-6178-44A2-BDBB-26B47233372C}"/>
    <cellStyle name="Normal 80" xfId="1806" xr:uid="{56F7BB4C-1120-4A7B-B3A5-9E97091D33A0}"/>
    <cellStyle name="Normal 81" xfId="1807" xr:uid="{FD5ADFD3-79E9-4474-B0F6-C20904CE0310}"/>
    <cellStyle name="Normal 82" xfId="1808" xr:uid="{19C49C9D-2564-46D2-B7E5-EE83C82F5209}"/>
    <cellStyle name="Normal 83" xfId="1809" xr:uid="{076E3CB6-F20E-4226-90B8-9831D752998E}"/>
    <cellStyle name="Normal 84" xfId="1810" xr:uid="{273DEA9C-E08D-418E-871D-37443FEC3B14}"/>
    <cellStyle name="Normal 85" xfId="1811" xr:uid="{E0E03505-1F64-476C-9A4D-CFE78FF4AF0A}"/>
    <cellStyle name="Normal 86" xfId="1812" xr:uid="{C1DB8F41-56E3-4BF2-8B9A-139F93E6F40E}"/>
    <cellStyle name="Normal 87" xfId="1813" xr:uid="{8370A6B7-4B02-49A7-A8D9-E5E229125BD4}"/>
    <cellStyle name="Normal 88" xfId="1814" xr:uid="{1872C21A-F7F7-4063-8B02-F2146BBC0965}"/>
    <cellStyle name="Normal 89" xfId="1815" xr:uid="{6C8EE80C-94C8-4FD4-8B67-331FA9D3FF4D}"/>
    <cellStyle name="Normal 9" xfId="1816" xr:uid="{F5FACEDB-2ED6-4502-A5B5-B6C424B007BF}"/>
    <cellStyle name="Normal 9 2" xfId="1817" xr:uid="{51308858-538B-4AF9-A9D0-82DF8719353C}"/>
    <cellStyle name="Normal 9 2 2" xfId="1818" xr:uid="{84C1392E-F181-4EC3-A1B1-F0B78E57DFA3}"/>
    <cellStyle name="Normal 9 2 2 2" xfId="2594" xr:uid="{203E5C82-3192-4D99-9068-AB67DDA8BB40}"/>
    <cellStyle name="Normal 9 2 3" xfId="1819" xr:uid="{92A5C5B1-6733-4763-85BF-2F26995C8EA1}"/>
    <cellStyle name="Normal 9 3" xfId="1820" xr:uid="{4389C418-9FA8-401E-B1D3-818B7DAB976E}"/>
    <cellStyle name="Normal 9 3 2" xfId="2595" xr:uid="{8671F661-1364-4379-B456-D7E85B279CA0}"/>
    <cellStyle name="Normal 9 4" xfId="1821" xr:uid="{47217B5E-5A43-4499-A91E-98252D7E92AD}"/>
    <cellStyle name="Normal 90" xfId="1822" xr:uid="{01FCB0F4-863A-4CBC-AD6B-48AE7960F376}"/>
    <cellStyle name="Normal 91" xfId="1823" xr:uid="{583A46AB-1F83-4CB5-91D2-E9E967BF489A}"/>
    <cellStyle name="Normal 92" xfId="1824" xr:uid="{ED4E1515-E169-4688-B75F-B29295B59FEC}"/>
    <cellStyle name="Normal 93" xfId="1825" xr:uid="{3D1BC0B7-0397-4B02-8803-9C9FC245212A}"/>
    <cellStyle name="Normal 94" xfId="1826" xr:uid="{DB3D4DE6-D862-4AD2-978C-51F7FC49A045}"/>
    <cellStyle name="Normal 95" xfId="1827" xr:uid="{67307D18-3E2C-410F-8E6A-BD2213724916}"/>
    <cellStyle name="Normal 95 2" xfId="2596" xr:uid="{9B9EE70A-F356-47DB-A5D8-8F8477AC5665}"/>
    <cellStyle name="Normal 96" xfId="1828" xr:uid="{CAF7BD91-D0A8-4A2B-9680-AEF41DCA760D}"/>
    <cellStyle name="Normal 96 2" xfId="2597" xr:uid="{91211E2C-B736-400B-9635-D0173761E346}"/>
    <cellStyle name="Normal 97" xfId="1829" xr:uid="{165217BF-2B64-4747-B914-F4C31CE60882}"/>
    <cellStyle name="Normal 98" xfId="1830" xr:uid="{2EDAF988-476A-4C5C-A5DF-F441068EA620}"/>
    <cellStyle name="Normal 98 2" xfId="2598" xr:uid="{B2ACF86F-2DE5-44A4-8FF3-873E1073981A}"/>
    <cellStyle name="Normal 99" xfId="1831" xr:uid="{05CFA7D5-0FF1-4F23-920F-996B8DF825FC}"/>
    <cellStyle name="Normal 99 2" xfId="2599" xr:uid="{D8382888-2EC3-4FBC-A804-159A67D7E792}"/>
    <cellStyle name="Normale_9639A02C" xfId="1832" xr:uid="{10B20B83-1488-4DBC-BE29-B571FB452689}"/>
    <cellStyle name="Note 10" xfId="1833" xr:uid="{4149631F-C92D-4041-81BE-58FEFC5F767F}"/>
    <cellStyle name="Note 11" xfId="1834" xr:uid="{888AE444-8198-42B7-9C6A-AEF8A14E7C9D}"/>
    <cellStyle name="Note 12" xfId="1835" xr:uid="{DB7E2114-F253-427E-AC07-7213CC48F8A0}"/>
    <cellStyle name="Note 13" xfId="1836" xr:uid="{4A34629B-F4CF-4F15-B1D1-20CD585EF046}"/>
    <cellStyle name="Note 14" xfId="1837" xr:uid="{2DE83491-C9B7-4733-AE1D-9895FE31F544}"/>
    <cellStyle name="Note 15" xfId="1838" xr:uid="{723E36AC-7750-4387-B70D-394B10FB2448}"/>
    <cellStyle name="Note 16" xfId="1839" xr:uid="{40637CAC-6E00-427C-AD3B-9F71B4A28D68}"/>
    <cellStyle name="Note 2" xfId="1840" xr:uid="{B277BA7B-A182-48F3-8BF1-F23D3721C471}"/>
    <cellStyle name="Note 2 2" xfId="1841" xr:uid="{E8DAB42F-A476-4307-A19E-8F5F22AE89F0}"/>
    <cellStyle name="Note 2 2 2" xfId="1842" xr:uid="{1B7AA5C6-EF20-498F-9814-051E56751BE0}"/>
    <cellStyle name="Note 2 2 2 2" xfId="1843" xr:uid="{6C0E0378-9FE3-4013-AFF2-A636CBEDB1D6}"/>
    <cellStyle name="Note 2 2 2 2 2" xfId="1844" xr:uid="{3C157E29-B65C-40F2-8F61-F495C89D120B}"/>
    <cellStyle name="Note 2 2 2 2 2 2" xfId="2600" xr:uid="{093FB45C-65F2-4010-A84B-6C345F2D6076}"/>
    <cellStyle name="Note 2 2 2 3" xfId="1845" xr:uid="{CE57E62A-81E3-4516-A120-A3BEF5F648B7}"/>
    <cellStyle name="Note 2 2 2 3 2" xfId="2601" xr:uid="{68B13D11-6E66-4C5E-A3AC-02319FDFFC0C}"/>
    <cellStyle name="Note 2 2 3" xfId="1846" xr:uid="{0B024C14-9A06-4364-B80D-88F39AD079F4}"/>
    <cellStyle name="Note 2 2 3 2" xfId="1847" xr:uid="{0ADFC729-CE42-4DFF-88B8-872B8BA14592}"/>
    <cellStyle name="Note 2 2 3 2 2" xfId="1848" xr:uid="{AA57C915-F5E6-4CF8-AC18-0A9D806EAC8C}"/>
    <cellStyle name="Note 2 2 3 2 2 2" xfId="2602" xr:uid="{2230AA18-66FE-40E7-8EC8-3CE78464EAD8}"/>
    <cellStyle name="Note 2 2 3 3" xfId="1849" xr:uid="{24AE360C-323E-4157-9D1D-599A41C712E6}"/>
    <cellStyle name="Note 2 2 3 3 2" xfId="2603" xr:uid="{E6942DE9-7E9D-4F66-A690-7D2306B42376}"/>
    <cellStyle name="Note 2 2 4" xfId="1850" xr:uid="{B2437C7E-CA15-4560-978F-1B319D652BD9}"/>
    <cellStyle name="Note 2 2 4 2" xfId="1851" xr:uid="{DB65A885-AEEF-42C2-A73C-0AEDE7A3C967}"/>
    <cellStyle name="Note 2 2 4 2 2" xfId="1852" xr:uid="{16EDD948-5867-4BF2-A2EB-CF1A06F3FB73}"/>
    <cellStyle name="Note 2 2 4 2 2 2" xfId="2604" xr:uid="{965C3A22-3B94-4D76-8F8D-1AE666CDA1CB}"/>
    <cellStyle name="Note 2 2 4 3" xfId="1853" xr:uid="{16765B13-4082-47A4-8059-CA666A1A3E4F}"/>
    <cellStyle name="Note 2 2 4 3 2" xfId="2605" xr:uid="{6F99D4B9-B15F-4B71-9CF0-1B9A688E0D80}"/>
    <cellStyle name="Note 2 2 5" xfId="1854" xr:uid="{B7BC03EA-C6FC-46BD-9262-A6419742ACF1}"/>
    <cellStyle name="Note 2 2 5 2" xfId="1855" xr:uid="{3E9701C8-FE5D-4B32-A454-79749471E33B}"/>
    <cellStyle name="Note 2 2 5 2 2" xfId="2606" xr:uid="{A4AD140F-F640-476A-B5BE-8903701DABAF}"/>
    <cellStyle name="Note 2 3" xfId="1856" xr:uid="{0E39FD4F-408E-4121-A1C5-836C69E291E4}"/>
    <cellStyle name="Note 2 3 2" xfId="1857" xr:uid="{79B62F22-A368-47B2-B97A-DDFE4237D22A}"/>
    <cellStyle name="Note 2 3 2 2" xfId="1858" xr:uid="{ACF6BD7B-7AA1-4B5B-A740-F865DAA288E6}"/>
    <cellStyle name="Note 2 3 2 2 2" xfId="2607" xr:uid="{E7660808-56EF-4E10-9963-15361ADB8BD7}"/>
    <cellStyle name="Note 2 3 3" xfId="1859" xr:uid="{4EAB515D-D21B-4C4A-A653-22EEFDF6D64D}"/>
    <cellStyle name="Note 2 3 3 2" xfId="2608" xr:uid="{E95D2654-8FB9-46C8-AE1B-1B3C73FCCD40}"/>
    <cellStyle name="Note 2 4" xfId="1860" xr:uid="{FDE8EAE4-3450-439F-A918-7488A2427AC6}"/>
    <cellStyle name="Note 2 4 2" xfId="1861" xr:uid="{F5471BCD-DAE4-455A-B96A-67FA664652A5}"/>
    <cellStyle name="Note 2 4 2 2" xfId="1862" xr:uid="{32F21B61-D376-42E5-B1BE-0476E4DB9C6D}"/>
    <cellStyle name="Note 2 4 2 2 2" xfId="2609" xr:uid="{F9829BEE-89B0-4906-9F91-2785C2E87F06}"/>
    <cellStyle name="Note 2 4 3" xfId="1863" xr:uid="{77299E8F-D8C4-408A-9599-26119579209A}"/>
    <cellStyle name="Note 2 4 3 2" xfId="2610" xr:uid="{8639F0A2-CF86-404C-83F1-DE38FBDC419E}"/>
    <cellStyle name="Note 2 5" xfId="1864" xr:uid="{A0EF170E-E979-4B35-8F04-FE0161E8C387}"/>
    <cellStyle name="Note 2 5 2" xfId="1865" xr:uid="{273D53BF-4CA1-41FC-939D-EA9134942DAA}"/>
    <cellStyle name="Note 2 5 2 2" xfId="1866" xr:uid="{BFA263CE-B9A8-443D-9B77-B500418EC391}"/>
    <cellStyle name="Note 2 5 2 2 2" xfId="2611" xr:uid="{2181D7BD-3331-4216-A553-B55A74EBCD36}"/>
    <cellStyle name="Note 2 5 3" xfId="1867" xr:uid="{D3571342-5C16-4242-9993-1279291271D6}"/>
    <cellStyle name="Note 2 5 3 2" xfId="2612" xr:uid="{76E5835A-15E3-46F8-85CA-CE23453AEEC2}"/>
    <cellStyle name="Note 2 6" xfId="1868" xr:uid="{4EE3E7EA-B149-46C8-9EDD-441DA0128099}"/>
    <cellStyle name="Note 2 6 2" xfId="1869" xr:uid="{6BC0EF4E-3E46-40B5-A129-0D5F9428E005}"/>
    <cellStyle name="Note 2 6 2 2" xfId="2613" xr:uid="{5D0CB969-49C6-4687-AE1E-55B59344AFF3}"/>
    <cellStyle name="Note 2 7" xfId="1870" xr:uid="{9C7E6528-3204-4B5B-8DC4-7CB3FDE064C0}"/>
    <cellStyle name="Note 3" xfId="1871" xr:uid="{3D7AE41A-4D73-4DB6-B4AD-620A754C2520}"/>
    <cellStyle name="Note 3 2" xfId="1872" xr:uid="{C791FFBA-1B49-4240-80D5-3E15FD899CDC}"/>
    <cellStyle name="Note 4" xfId="1873" xr:uid="{67EBC8C5-94AE-4EF5-8603-2284DFDF9A85}"/>
    <cellStyle name="Note 4 2" xfId="1874" xr:uid="{3D0C90C8-26F2-463E-A76F-8100DC9002C4}"/>
    <cellStyle name="Note 4 2 2" xfId="1875" xr:uid="{B1B5CD77-8B94-480E-A86A-B407E29EDFDF}"/>
    <cellStyle name="Note 4 2 2 2" xfId="2614" xr:uid="{6B933EB7-40BB-490C-B456-3662FC0FD94B}"/>
    <cellStyle name="Note 4 3" xfId="1876" xr:uid="{D9B2A53E-FC90-4964-83B0-1C262BE67CBB}"/>
    <cellStyle name="Note 5" xfId="1877" xr:uid="{82EC2780-BE33-40E6-8B61-18E484D0AF8B}"/>
    <cellStyle name="Note 5 2" xfId="1878" xr:uid="{6DE38013-99E2-489E-B926-749C62775482}"/>
    <cellStyle name="Note 5 2 2" xfId="1879" xr:uid="{A355B5E5-3693-4495-A6D1-04A285A3C271}"/>
    <cellStyle name="Note 5 2 2 2" xfId="2615" xr:uid="{9A617781-C2CA-48DF-971A-805850E20C8F}"/>
    <cellStyle name="Note 5 3" xfId="1880" xr:uid="{5657BD85-BB6E-4403-B826-E9D6B70D9EEB}"/>
    <cellStyle name="Note 6" xfId="1881" xr:uid="{60582716-CB77-4392-B381-E8ABE07C5D8E}"/>
    <cellStyle name="Note 6 2" xfId="1882" xr:uid="{DCE5B264-1538-4112-943A-47535A1A5BEF}"/>
    <cellStyle name="Note 7" xfId="1883" xr:uid="{2FB3EF4D-0A6B-47CF-BB7B-8634340A1106}"/>
    <cellStyle name="Note 7 2" xfId="1884" xr:uid="{C8678976-1426-47C7-9E83-EAF87A26FA30}"/>
    <cellStyle name="Note 8" xfId="1885" xr:uid="{48DD542D-583A-4B57-B688-56AA4A2E3C3F}"/>
    <cellStyle name="Note 8 2" xfId="1886" xr:uid="{33959F8C-94E0-4766-956D-F47B17D89EE2}"/>
    <cellStyle name="Note 9" xfId="1887" xr:uid="{127CB550-7E59-429F-8705-6EDC278CDA73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88" xr:uid="{97EB00F5-8358-42B3-ACA5-7465E22FEDBD}"/>
    <cellStyle name="Œ…‹æØ‚è [0.00]_4m stock" xfId="1889" xr:uid="{8FB03F1C-7B0C-4102-BC12-8DF5065EDE87}"/>
    <cellStyle name="Œ…‹æØ‚è_4m stock" xfId="1890" xr:uid="{2907DBB6-8C20-4F77-9F4F-E3A6334D3252}"/>
    <cellStyle name="oft Excel]_x000d__x000a_Comment=The open=/f lines load custom functions into the Paste Function list._x000d__x000a_Maximized=3_x000d__x000a_Basics=1_x000d__x000a_A" xfId="1891" xr:uid="{4DCEC5AB-2D8D-4053-A98D-A78508572AA0}"/>
    <cellStyle name="oft Excel]_x000d__x000a_Comment=The open=/f lines load custom functions into the Paste Function list._x000d__x000a_Maximized=3_x000d__x000a_Basics=1_x000d__x000a_A 10" xfId="1892" xr:uid="{DDBF6EF5-B313-4173-A409-11E28874FCC9}"/>
    <cellStyle name="oft Excel]_x000d__x000a_Comment=The open=/f lines load custom functions into the Paste Function list._x000d__x000a_Maximized=3_x000d__x000a_Basics=1_x000d__x000a_A 11" xfId="1893" xr:uid="{BB5F6CAB-E75C-4CC0-A701-E409C2FB6E25}"/>
    <cellStyle name="oft Excel]_x000d__x000a_Comment=The open=/f lines load custom functions into the Paste Function list._x000d__x000a_Maximized=3_x000d__x000a_Basics=1_x000d__x000a_A 12" xfId="1894" xr:uid="{FF100F80-2DA5-4B0F-8DD1-B38B96CA5511}"/>
    <cellStyle name="oft Excel]_x000d__x000a_Comment=The open=/f lines load custom functions into the Paste Function list._x000d__x000a_Maximized=3_x000d__x000a_Basics=1_x000d__x000a_A 13" xfId="1895" xr:uid="{A19737C7-EA8B-48E1-BCB1-ECEBD2E5708C}"/>
    <cellStyle name="oft Excel]_x000d__x000a_Comment=The open=/f lines load custom functions into the Paste Function list._x000d__x000a_Maximized=3_x000d__x000a_Basics=1_x000d__x000a_A 14" xfId="1896" xr:uid="{50C31A97-8812-4572-B949-31B55DD20C2F}"/>
    <cellStyle name="oft Excel]_x000d__x000a_Comment=The open=/f lines load custom functions into the Paste Function list._x000d__x000a_Maximized=3_x000d__x000a_Basics=1_x000d__x000a_A 15" xfId="1897" xr:uid="{DDBC539D-9E2D-430A-8CBD-F789CBEC7272}"/>
    <cellStyle name="oft Excel]_x000d__x000a_Comment=The open=/f lines load custom functions into the Paste Function list._x000d__x000a_Maximized=3_x000d__x000a_Basics=1_x000d__x000a_A 16" xfId="1898" xr:uid="{E60FD720-5D25-4742-927F-314786A664E2}"/>
    <cellStyle name="oft Excel]_x000d__x000a_Comment=The open=/f lines load custom functions into the Paste Function list._x000d__x000a_Maximized=3_x000d__x000a_Basics=1_x000d__x000a_A 17" xfId="1899" xr:uid="{91AFB909-87FE-4029-A8B6-6A0172FBF439}"/>
    <cellStyle name="oft Excel]_x000d__x000a_Comment=The open=/f lines load custom functions into the Paste Function list._x000d__x000a_Maximized=3_x000d__x000a_Basics=1_x000d__x000a_A 18" xfId="1900" xr:uid="{57DE8510-B2AE-418F-B3A4-B4A968C9EC2B}"/>
    <cellStyle name="oft Excel]_x000d__x000a_Comment=The open=/f lines load custom functions into the Paste Function list._x000d__x000a_Maximized=3_x000d__x000a_Basics=1_x000d__x000a_A 19" xfId="1901" xr:uid="{A8B5ED73-28E3-4F6A-91D7-A56C361BB29B}"/>
    <cellStyle name="oft Excel]_x000d__x000a_Comment=The open=/f lines load custom functions into the Paste Function list._x000d__x000a_Maximized=3_x000d__x000a_Basics=1_x000d__x000a_A 2" xfId="1902" xr:uid="{64E06FB8-BEB7-4319-AEF2-E0133D964FCF}"/>
    <cellStyle name="oft Excel]_x000d__x000a_Comment=The open=/f lines load custom functions into the Paste Function list._x000d__x000a_Maximized=3_x000d__x000a_Basics=1_x000d__x000a_A 20" xfId="1903" xr:uid="{7743D3C2-4D90-4705-945D-9E03C3D29A0A}"/>
    <cellStyle name="oft Excel]_x000d__x000a_Comment=The open=/f lines load custom functions into the Paste Function list._x000d__x000a_Maximized=3_x000d__x000a_Basics=1_x000d__x000a_A 21" xfId="1904" xr:uid="{059A4460-028D-4A0A-B7AF-D9B0D902BD29}"/>
    <cellStyle name="oft Excel]_x000d__x000a_Comment=The open=/f lines load custom functions into the Paste Function list._x000d__x000a_Maximized=3_x000d__x000a_Basics=1_x000d__x000a_A 3" xfId="1905" xr:uid="{6B2C90D5-4D90-47F6-9E04-2831326878F7}"/>
    <cellStyle name="oft Excel]_x000d__x000a_Comment=The open=/f lines load custom functions into the Paste Function list._x000d__x000a_Maximized=3_x000d__x000a_Basics=1_x000d__x000a_A 4" xfId="1906" xr:uid="{728879C4-B173-482C-8CF9-292A9C5F9EE0}"/>
    <cellStyle name="oft Excel]_x000d__x000a_Comment=The open=/f lines load custom functions into the Paste Function list._x000d__x000a_Maximized=3_x000d__x000a_Basics=1_x000d__x000a_A 5" xfId="1907" xr:uid="{7A710D97-D40C-41BF-804B-443EBD1D4A7E}"/>
    <cellStyle name="oft Excel]_x000d__x000a_Comment=The open=/f lines load custom functions into the Paste Function list._x000d__x000a_Maximized=3_x000d__x000a_Basics=1_x000d__x000a_A 6" xfId="1908" xr:uid="{FC0005D3-6FCD-494D-BA85-211E8A5914BA}"/>
    <cellStyle name="oft Excel]_x000d__x000a_Comment=The open=/f lines load custom functions into the Paste Function list._x000d__x000a_Maximized=3_x000d__x000a_Basics=1_x000d__x000a_A 7" xfId="1909" xr:uid="{82ABF18A-4559-4521-BAF6-FF3263514803}"/>
    <cellStyle name="oft Excel]_x000d__x000a_Comment=The open=/f lines load custom functions into the Paste Function list._x000d__x000a_Maximized=3_x000d__x000a_Basics=1_x000d__x000a_A 8" xfId="1910" xr:uid="{8BEF1254-9BC3-4104-9F8A-D08AF9E820A7}"/>
    <cellStyle name="oft Excel]_x000d__x000a_Comment=The open=/f lines load custom functions into the Paste Function list._x000d__x000a_Maximized=3_x000d__x000a_Basics=1_x000d__x000a_A 9" xfId="1911" xr:uid="{F50C7B10-B845-4E16-B273-FB16AFDDAF65}"/>
    <cellStyle name="Output 10" xfId="1912" xr:uid="{89E8CB83-51D5-4AF6-BB0C-E00C29FBAC8C}"/>
    <cellStyle name="Output 11" xfId="1913" xr:uid="{84A492D1-12A1-4635-BCD8-6C5F6320327E}"/>
    <cellStyle name="Output 12" xfId="1914" xr:uid="{7494508D-C9C0-4AD9-8BCB-A78604F33AC9}"/>
    <cellStyle name="Output 13" xfId="1915" xr:uid="{D26B83A4-09C1-4E3B-8428-753B59F6733B}"/>
    <cellStyle name="Output 14" xfId="1916" xr:uid="{48419191-350B-4F7B-9CBF-3186A080A38B}"/>
    <cellStyle name="Output 2" xfId="1917" xr:uid="{DFCE7FA5-673F-41B8-9647-5BAB7B9C4476}"/>
    <cellStyle name="Output 2 2" xfId="1918" xr:uid="{AEE6D117-3A53-4665-AB3E-FEBEFE54B41B}"/>
    <cellStyle name="Output 3" xfId="1919" xr:uid="{D3B36BA3-0586-4697-B193-A47B2B3E7062}"/>
    <cellStyle name="Output 3 2" xfId="1920" xr:uid="{41F11B21-9985-4C42-B095-8BB6177F7902}"/>
    <cellStyle name="Output 4" xfId="1921" xr:uid="{662F9821-5FD9-4745-BB15-6912009734EB}"/>
    <cellStyle name="Output 4 2" xfId="1922" xr:uid="{2D6FE279-6916-4566-9A8D-B70F8D36560D}"/>
    <cellStyle name="Output 5" xfId="1923" xr:uid="{E5E3BD55-7EC9-411B-BD61-BBA2F56D90C5}"/>
    <cellStyle name="Output 5 2" xfId="1924" xr:uid="{D2B24359-F5C9-4763-8CF2-FDC3A27AADD5}"/>
    <cellStyle name="Output 6" xfId="1925" xr:uid="{0B45AF11-C3EC-4694-A027-B1330EE7A77A}"/>
    <cellStyle name="Output 6 2" xfId="1926" xr:uid="{E59FA508-E112-49DD-971C-DB378F4C90BB}"/>
    <cellStyle name="Output 7" xfId="1927" xr:uid="{7CFCB355-10F0-46DE-9DE5-65678831DE39}"/>
    <cellStyle name="Output 8" xfId="1928" xr:uid="{BFF38317-A8BF-4839-AF29-2FF106475B7C}"/>
    <cellStyle name="Output 9" xfId="1929" xr:uid="{435169A7-39F2-46FE-A1C7-55D664BEECA7}"/>
    <cellStyle name="Percent [0]" xfId="1930" xr:uid="{214BB9DD-C65D-4FA1-97E1-F931A138C74A}"/>
    <cellStyle name="Percent [00]" xfId="1931" xr:uid="{229F35F1-0A33-4A43-8A6D-46979D7DA910}"/>
    <cellStyle name="Percent [2]" xfId="1932" xr:uid="{58564C3A-6B11-40D2-B62E-BBCEE677A099}"/>
    <cellStyle name="Percent [2] 10" xfId="1933" xr:uid="{17F5D484-4188-43A9-BE6A-758858BD461B}"/>
    <cellStyle name="Percent [2] 11" xfId="1934" xr:uid="{BD7AB65F-7671-45DC-A49C-196179F3A6DF}"/>
    <cellStyle name="Percent [2] 12" xfId="1935" xr:uid="{DF6DB01B-6012-4CDA-A4FC-753EA58B2933}"/>
    <cellStyle name="Percent [2] 13" xfId="1936" xr:uid="{718E6BB9-46F7-4251-BFAB-6D8CAC89E41A}"/>
    <cellStyle name="Percent [2] 14" xfId="1937" xr:uid="{58DF0D58-3741-41D4-8D5B-0C0BB54ADF7F}"/>
    <cellStyle name="Percent [2] 15" xfId="1938" xr:uid="{7D5605D1-711E-4310-B560-9CC019145FD4}"/>
    <cellStyle name="Percent [2] 16" xfId="1939" xr:uid="{F2B38127-78E4-4CE2-A733-071D0E131784}"/>
    <cellStyle name="Percent [2] 17" xfId="1940" xr:uid="{66DE315E-C84E-4E74-BDBC-737BDA6E626B}"/>
    <cellStyle name="Percent [2] 18" xfId="1941" xr:uid="{D043A2C3-91BC-4E1E-9F15-B739461FD0A9}"/>
    <cellStyle name="Percent [2] 19" xfId="1942" xr:uid="{1ED31296-176B-487D-9308-0A209A58EEC8}"/>
    <cellStyle name="Percent [2] 2" xfId="1943" xr:uid="{70AFB1C8-C045-4BB2-B4FF-66CBBA1733D9}"/>
    <cellStyle name="Percent [2] 2 2" xfId="1944" xr:uid="{6EDF86CE-55C2-4E73-A55C-7496622006D6}"/>
    <cellStyle name="Percent [2] 2 3" xfId="1945" xr:uid="{47F29652-ED72-408A-A808-992762CAA38E}"/>
    <cellStyle name="Percent [2] 2 4" xfId="1946" xr:uid="{FFC019AE-3DB1-47D3-9B9E-912B857F8DD7}"/>
    <cellStyle name="Percent [2] 20" xfId="1947" xr:uid="{1F8AD4A6-5AD4-4C55-BDAA-338627DC709A}"/>
    <cellStyle name="Percent [2] 21" xfId="1948" xr:uid="{40F9A60F-51C7-42E1-9EE8-C9A67D36DE78}"/>
    <cellStyle name="Percent [2] 3" xfId="1949" xr:uid="{D16FC2C4-6C3E-4D37-8C79-35C609EEC7A2}"/>
    <cellStyle name="Percent [2] 3 2" xfId="1950" xr:uid="{53BA07E2-D4DD-4BCB-9144-D19E1C61A151}"/>
    <cellStyle name="Percent [2] 4" xfId="1951" xr:uid="{5292FFCD-6E01-4FC4-9CCE-02D67FD96F84}"/>
    <cellStyle name="Percent [2] 5" xfId="1952" xr:uid="{DAE16C74-766F-4CC3-96E4-4CEA3B7117FD}"/>
    <cellStyle name="Percent [2] 6" xfId="1953" xr:uid="{C8DE7C3E-9D83-4327-BD99-0CB5CC491F36}"/>
    <cellStyle name="Percent [2] 7" xfId="1954" xr:uid="{0AA45A4C-93F0-4033-89B5-F5DB6F6322DA}"/>
    <cellStyle name="Percent [2] 8" xfId="1955" xr:uid="{D6CCF1A9-9F4D-40E2-B31D-B543CDC1BC75}"/>
    <cellStyle name="Percent [2] 9" xfId="1956" xr:uid="{637E7335-B0E7-4489-B9A1-E70F0DFD8F0D}"/>
    <cellStyle name="Percent 10" xfId="1957" xr:uid="{C2E4D416-E3B1-43F0-A518-A8B364049D23}"/>
    <cellStyle name="Percent 10 2" xfId="1958" xr:uid="{07EAD95D-F5F9-4DF9-84C7-2861026A3C0D}"/>
    <cellStyle name="Percent 10 3" xfId="1959" xr:uid="{9CDA0F98-6F01-4ACB-928B-1620A800F619}"/>
    <cellStyle name="Percent 10 3 2" xfId="1960" xr:uid="{2188D73C-E570-46A9-93EB-C8FFA8B1143E}"/>
    <cellStyle name="Percent 10 4" xfId="1961" xr:uid="{FC0B8196-8D30-4114-AAAD-CB2DD6473994}"/>
    <cellStyle name="Percent 10 5" xfId="1962" xr:uid="{D4788185-D813-4353-BEA9-900C9C01F7C2}"/>
    <cellStyle name="Percent 10 5 2" xfId="2616" xr:uid="{C5F8880E-C813-472C-9897-61C3752F2C79}"/>
    <cellStyle name="Percent 11" xfId="1963" xr:uid="{93FDE7E3-8219-488B-ABBA-D8B5B3CE022A}"/>
    <cellStyle name="Percent 11 2" xfId="1964" xr:uid="{A041EF08-DBB9-4B18-A716-F6D7DC60FC69}"/>
    <cellStyle name="Percent 12" xfId="1965" xr:uid="{0CEF3DD1-3F03-420C-8447-6F29DF35720A}"/>
    <cellStyle name="Percent 12 2" xfId="1966" xr:uid="{614ADC5F-359E-43BB-A5DD-F55CE37F3496}"/>
    <cellStyle name="Percent 13" xfId="1967" xr:uid="{492FD8C5-77B9-4E15-97A0-5C2F55A58878}"/>
    <cellStyle name="Percent 13 2" xfId="1968" xr:uid="{2B37B0F5-3445-49BA-8EDF-8C819C9EF83B}"/>
    <cellStyle name="Percent 14" xfId="1969" xr:uid="{2A9FF8BA-1A29-4DBB-8E00-5F1BC3090CEB}"/>
    <cellStyle name="Percent 14 2" xfId="1970" xr:uid="{37D36CA9-F481-4DFD-BF84-072653F24654}"/>
    <cellStyle name="Percent 15" xfId="1971" xr:uid="{E9840B39-19AB-4858-AD6C-067BB8EA42DF}"/>
    <cellStyle name="Percent 16" xfId="1972" xr:uid="{2AD3BE81-2639-4860-A979-2815DA9743FF}"/>
    <cellStyle name="Percent 17" xfId="1973" xr:uid="{4E3419CA-9DE2-4D7E-8B18-74BB8947DF2B}"/>
    <cellStyle name="Percent 18" xfId="1974" xr:uid="{DC6677CD-C40D-410A-A52C-DE8F9A09BB54}"/>
    <cellStyle name="Percent 19" xfId="1975" xr:uid="{8E8C57B8-5B57-412B-8596-16F36767DFF2}"/>
    <cellStyle name="Percent 2" xfId="7" xr:uid="{0A96255E-7FC5-4A0B-BEEB-694B2527F098}"/>
    <cellStyle name="Percent 2 2" xfId="1977" xr:uid="{DC1F776C-3CB7-465D-87EA-9C95897E33C9}"/>
    <cellStyle name="Percent 2 2 2" xfId="1978" xr:uid="{F9DBC5AA-8AB0-4A8A-AC27-6B945FC5B6F2}"/>
    <cellStyle name="Percent 2 3" xfId="1979" xr:uid="{9FE761C4-2818-454B-AE00-464A4548343C}"/>
    <cellStyle name="Percent 2 4" xfId="1980" xr:uid="{C203C687-228E-44A4-B240-EFECF4865460}"/>
    <cellStyle name="Percent 2 5" xfId="1981" xr:uid="{A13F6B28-1167-4111-BF23-AFC07CE897B4}"/>
    <cellStyle name="Percent 2 5 2" xfId="1982" xr:uid="{E5E0C543-E382-463C-B2E4-6216A41EC92A}"/>
    <cellStyle name="Percent 2 5 2 2" xfId="1983" xr:uid="{717120B7-D45D-4B0B-9DCA-5A345DADF828}"/>
    <cellStyle name="Percent 2 5 2 2 2" xfId="2617" xr:uid="{883A96F2-29B3-41B7-B35A-301643AEE6E4}"/>
    <cellStyle name="Percent 2 6" xfId="1976" xr:uid="{04B1E40A-3EC1-403B-8257-139F74C2DE73}"/>
    <cellStyle name="Percent 20" xfId="1984" xr:uid="{3CC37F6F-3FBF-425B-9649-F82D339459B2}"/>
    <cellStyle name="Percent 21" xfId="1985" xr:uid="{78106BFE-27FD-42A6-A454-59DB4D6B9077}"/>
    <cellStyle name="Percent 22" xfId="1986" xr:uid="{2EC4564D-5171-48A1-8D22-099A77FBE68C}"/>
    <cellStyle name="Percent 23" xfId="1987" xr:uid="{1D4CCBBC-0BE2-4E2F-8BB1-55A696D6F987}"/>
    <cellStyle name="Percent 24" xfId="1988" xr:uid="{3CC9AEC5-7EB0-4B4C-B5E3-C9051DC194CA}"/>
    <cellStyle name="Percent 25" xfId="1989" xr:uid="{103116BE-8C71-4962-95BB-182E0000C7AE}"/>
    <cellStyle name="Percent 26" xfId="1990" xr:uid="{585662D1-2FA1-4D10-BF96-2F512418A470}"/>
    <cellStyle name="Percent 27" xfId="1991" xr:uid="{CC421D1A-6732-414C-8DD0-3EE0D73DE76A}"/>
    <cellStyle name="Percent 28" xfId="1992" xr:uid="{2409F20E-0D25-4A38-9139-1BC98EC29BAA}"/>
    <cellStyle name="Percent 29" xfId="1993" xr:uid="{012F4925-4544-4729-AE16-EF91FEFDFCFD}"/>
    <cellStyle name="Percent 3" xfId="1994" xr:uid="{09991089-F051-4FED-989C-5E5E46ABB239}"/>
    <cellStyle name="Percent 3 2" xfId="1995" xr:uid="{EB8A10C5-9C66-44BE-A806-A38F9F9F7C7E}"/>
    <cellStyle name="Percent 3 2 2" xfId="1996" xr:uid="{AC4C278B-8CC6-4048-939F-102DD555733B}"/>
    <cellStyle name="Percent 3 3" xfId="1997" xr:uid="{4615CB0D-991C-4898-B8A8-5241BD5C8D12}"/>
    <cellStyle name="Percent 3 4" xfId="1998" xr:uid="{69DA7D21-6F00-4245-978E-32186143980D}"/>
    <cellStyle name="Percent 30" xfId="1999" xr:uid="{D85BDDFE-6329-44D0-BC4D-64D5622F1357}"/>
    <cellStyle name="Percent 31" xfId="2000" xr:uid="{2D17F9D6-FB93-4E7A-BD41-7BC6607B55E8}"/>
    <cellStyle name="Percent 31 2" xfId="2618" xr:uid="{1EFA7DF7-CB50-482F-920B-B0CFECF477B3}"/>
    <cellStyle name="Percent 32" xfId="2001" xr:uid="{6DFC81B8-33A9-4939-8E40-32387A6F2ABF}"/>
    <cellStyle name="Percent 32 2" xfId="2619" xr:uid="{4DC9426D-70E5-4674-A0B7-762D88510A83}"/>
    <cellStyle name="Percent 33" xfId="2002" xr:uid="{DC45E2EC-2AEC-4675-904A-1EE794CBEDDC}"/>
    <cellStyle name="Percent 33 2" xfId="2620" xr:uid="{16BAC9CF-675B-4C5A-AABE-87F3C0F93500}"/>
    <cellStyle name="Percent 34" xfId="2003" xr:uid="{DB5709EE-3E95-4273-B8BF-BAC0D503CBD6}"/>
    <cellStyle name="Percent 34 2" xfId="2621" xr:uid="{CCFB1799-143A-4B3D-8597-813FAB81F99C}"/>
    <cellStyle name="Percent 35" xfId="2004" xr:uid="{BB97388E-DFB2-42A9-AF2A-DA0C92D85B2D}"/>
    <cellStyle name="Percent 35 2" xfId="2622" xr:uid="{E3ED3CD0-88CC-4F7E-854A-E8A637E62009}"/>
    <cellStyle name="Percent 36" xfId="2005" xr:uid="{A27C8D1D-6A5F-4022-92B2-F8E6C9403E5E}"/>
    <cellStyle name="Percent 37" xfId="2006" xr:uid="{B4A2BEBF-86D2-42F6-B438-2A7898B6D9ED}"/>
    <cellStyle name="Percent 38" xfId="2007" xr:uid="{33203EEE-E21D-456C-9BF8-CC165A94BE0A}"/>
    <cellStyle name="Percent 39" xfId="2008" xr:uid="{D9C0630F-BE0A-4F81-AAD5-35922590B2C2}"/>
    <cellStyle name="Percent 4" xfId="2009" xr:uid="{EDB3ED4C-89A9-4E68-9A9C-D993D54B818F}"/>
    <cellStyle name="Percent 40" xfId="2010" xr:uid="{EB4D33A4-9949-4DC0-81ED-8C41316C108B}"/>
    <cellStyle name="Percent 41" xfId="2011" xr:uid="{416B5C74-EF38-4427-9C26-07BE38889880}"/>
    <cellStyle name="Percent 42" xfId="2012" xr:uid="{7982C94E-6037-4E53-AB9F-274F066E3DBF}"/>
    <cellStyle name="Percent 43" xfId="2013" xr:uid="{7951E303-51C3-4189-9338-B4C425EA4E5D}"/>
    <cellStyle name="Percent 44" xfId="2014" xr:uid="{8CE819B5-CF63-4378-8327-5890D9D995B1}"/>
    <cellStyle name="Percent 5" xfId="2015" xr:uid="{E5389187-7BD4-4FC7-9271-4DF68885345E}"/>
    <cellStyle name="Percent 5 2" xfId="2016" xr:uid="{522627B0-01E6-45A7-AEF2-3689AC7F3253}"/>
    <cellStyle name="Percent 6" xfId="2017" xr:uid="{86277CBE-EB08-4918-8C6B-95686A59DC67}"/>
    <cellStyle name="Percent 6 2" xfId="2018" xr:uid="{06260042-5FDD-496E-87EB-F1EC71BB5FCC}"/>
    <cellStyle name="Percent 7" xfId="2019" xr:uid="{581E0C9E-C43A-48FA-8DB1-D39DD989C8B8}"/>
    <cellStyle name="Percent 7 2" xfId="2020" xr:uid="{889BB50C-7131-4667-AEFF-18570C008E07}"/>
    <cellStyle name="Percent 7 2 2" xfId="2021" xr:uid="{81466363-553A-4374-B8C8-870BEE0C9B49}"/>
    <cellStyle name="Percent 8" xfId="2022" xr:uid="{8EED6456-BC3C-48C6-A967-54B4C131CAA3}"/>
    <cellStyle name="Percent 8 2" xfId="2023" xr:uid="{BF44D28B-0F1C-4482-B8A5-CFB7D4465CAE}"/>
    <cellStyle name="Percent 9" xfId="2024" xr:uid="{0E86C5DC-626A-4545-8BEA-8D6D920863A7}"/>
    <cellStyle name="Percent 9 2" xfId="2025" xr:uid="{E4C041C7-F629-48E7-B7A3-97F6AF57989C}"/>
    <cellStyle name="Percent 9 3" xfId="2026" xr:uid="{63788521-5775-4066-8824-2250B5F9ED9C}"/>
    <cellStyle name="PERCENTAGE" xfId="2027" xr:uid="{409F9C35-1A07-4DD3-8089-BB7F5AF11BAD}"/>
    <cellStyle name="PrePop Currency (0)" xfId="2028" xr:uid="{A7BABF57-6B59-46BC-81B5-76CB7FA99449}"/>
    <cellStyle name="PrePop Currency (2)" xfId="2029" xr:uid="{54082E8B-17CD-4231-8D5E-7FA9B88316C1}"/>
    <cellStyle name="PrePop Units (0)" xfId="2030" xr:uid="{370087F8-05B6-4BA7-BE36-705F33F83BBA}"/>
    <cellStyle name="PrePop Units (0) 2" xfId="2031" xr:uid="{47FF1B65-A39E-40AA-A840-C5FDC4303F9A}"/>
    <cellStyle name="PrePop Units (1)" xfId="2032" xr:uid="{943BA3A5-374B-436B-8350-49EC9328EDBA}"/>
    <cellStyle name="PrePop Units (2)" xfId="2033" xr:uid="{4DEBBAFD-C1E2-4D04-8914-832B09A8C138}"/>
    <cellStyle name="price" xfId="2034" xr:uid="{BCC04F08-A069-4C09-BAE6-8415611C104C}"/>
    <cellStyle name="price 2" xfId="2035" xr:uid="{72D87A1F-54A6-4CAF-903C-9C21807E6AE3}"/>
    <cellStyle name="pwstyle" xfId="2036" xr:uid="{775DDF0D-8933-4BA3-A63B-72FAFB5C9AC0}"/>
    <cellStyle name="Quantity" xfId="2037" xr:uid="{0F7C718A-EAB2-4E73-9A62-7A6841D7635E}"/>
    <cellStyle name="Quantity 10" xfId="2038" xr:uid="{6EDB5E37-D119-4860-987C-EDEC47478593}"/>
    <cellStyle name="Quantity 11" xfId="2039" xr:uid="{C6F1F280-3DD9-4609-9392-30B9BBD2E751}"/>
    <cellStyle name="Quantity 12" xfId="2040" xr:uid="{54372CB7-0EAB-4D0D-9429-A1F66D0583DA}"/>
    <cellStyle name="Quantity 13" xfId="2041" xr:uid="{B13DADD4-180C-47DC-879E-8CF1E1816381}"/>
    <cellStyle name="Quantity 14" xfId="2042" xr:uid="{8DCDE983-F41A-439C-9992-5E61119CD740}"/>
    <cellStyle name="Quantity 15" xfId="2043" xr:uid="{FCAF34E2-3A30-4071-B747-97E5E9D27E0C}"/>
    <cellStyle name="Quantity 16" xfId="2044" xr:uid="{813C353E-4DC1-40E9-8ECC-8DD882FAB12C}"/>
    <cellStyle name="Quantity 17" xfId="2045" xr:uid="{CE622D4B-F824-4F57-8791-A71FDDCF42CD}"/>
    <cellStyle name="Quantity 18" xfId="2046" xr:uid="{535F6871-99C3-44C3-A8DC-42EB7A1A174C}"/>
    <cellStyle name="Quantity 19" xfId="2047" xr:uid="{68B546BA-466F-4E72-9583-7FDA7D1630C6}"/>
    <cellStyle name="Quantity 2" xfId="2048" xr:uid="{D9B3B3EB-AB0F-4AE0-9582-F4463800578C}"/>
    <cellStyle name="Quantity 2 2" xfId="2049" xr:uid="{5071783C-E271-48EB-B079-0EE28770ED7D}"/>
    <cellStyle name="Quantity 2 3" xfId="2050" xr:uid="{C9F9A04A-7210-47FF-9D26-21E1977AE182}"/>
    <cellStyle name="Quantity 2 4" xfId="2051" xr:uid="{83397BA0-54DC-46D3-8717-1F4E63527B85}"/>
    <cellStyle name="Quantity 2_I(8M)-ASP" xfId="2052" xr:uid="{F006A222-1918-42CE-9FEC-AF0FD1B5B1B0}"/>
    <cellStyle name="Quantity 20" xfId="2053" xr:uid="{DBA2D198-D316-4F80-A645-A3EC5979AD73}"/>
    <cellStyle name="Quantity 21" xfId="2054" xr:uid="{0108CFBA-E1C8-485C-B3D1-A19EDDBFE0AF}"/>
    <cellStyle name="Quantity 3" xfId="2055" xr:uid="{4672D528-94E6-4FEA-9D95-91F84EA64E43}"/>
    <cellStyle name="Quantity 3 2" xfId="2056" xr:uid="{3EDE9E34-6800-4DCE-B747-9EBCE89BA31C}"/>
    <cellStyle name="Quantity 4" xfId="2057" xr:uid="{F72260E2-8CFB-4256-B22F-23E7894EBD0B}"/>
    <cellStyle name="Quantity 5" xfId="2058" xr:uid="{58827AEE-B5D6-433A-8E1B-9FE018A654D1}"/>
    <cellStyle name="Quantity 6" xfId="2059" xr:uid="{FF970E7C-376E-43F4-88A9-E53FBE88121F}"/>
    <cellStyle name="Quantity 7" xfId="2060" xr:uid="{9BB13195-189B-4350-93E5-82030C5C520C}"/>
    <cellStyle name="Quantity 8" xfId="2061" xr:uid="{A4F422B1-8A21-48DC-B270-E0B52D2993CF}"/>
    <cellStyle name="Quantity 9" xfId="2062" xr:uid="{8C934EDE-55AC-4DB2-A070-2DFD06D44827}"/>
    <cellStyle name="Quantity_100" xfId="2063" xr:uid="{E92B31AC-07ED-45C7-BCD5-DEBE8967DFB7}"/>
    <cellStyle name="RevList" xfId="2064" xr:uid="{C5B7D5A9-21D8-4C67-B23D-0842727F07DF}"/>
    <cellStyle name="Rittichai" xfId="2065" xr:uid="{A30A7E1F-BE1E-4B23-8884-F00C18328804}"/>
    <cellStyle name="Rittichai 2" xfId="2066" xr:uid="{7A0AB46D-1C8D-43E4-AA9D-E0DDD920B5F9}"/>
    <cellStyle name="Rittichai 2 2" xfId="2067" xr:uid="{05EA8A28-B741-4FAD-A723-A78FC132A998}"/>
    <cellStyle name="Rittichai 2 3" xfId="2068" xr:uid="{4C36BE47-6FAD-400F-84EB-A1528DC3EFAC}"/>
    <cellStyle name="Rittichai 2 4" xfId="2069" xr:uid="{0111FD73-A22A-4FBE-B444-85945444F43B}"/>
    <cellStyle name="Rittichai 3" xfId="2070" xr:uid="{4F32D065-1084-421A-B28C-8C4630B5BCD5}"/>
    <cellStyle name="Rittichai 3 2" xfId="2071" xr:uid="{6FF13595-FC6B-4874-B6F9-EA78E5CDB881}"/>
    <cellStyle name="Rittichai 4" xfId="2072" xr:uid="{00DA108F-0F22-4686-8AA0-07B4D5F4E126}"/>
    <cellStyle name="rob" xfId="2073" xr:uid="{88F5D900-45D7-4EDB-A9DB-30F6D112E492}"/>
    <cellStyle name="rob 2" xfId="2074" xr:uid="{84565611-E6E9-461D-BC43-8FBF9DFC6514}"/>
    <cellStyle name="rowStyleNumber" xfId="2075" xr:uid="{57D273D0-E9E6-4897-9B74-ED3C0E4CAE6D}"/>
    <cellStyle name="rowStyleNumber 10" xfId="2076" xr:uid="{05453C2D-D1A3-4DBB-9A17-19F6E2981B89}"/>
    <cellStyle name="rowStyleNumber 2" xfId="2077" xr:uid="{BFF52963-2A97-4E51-A878-0EB4D637B333}"/>
    <cellStyle name="rowStyleNumber 3" xfId="2078" xr:uid="{2A907B1D-0E70-4F38-9F97-A71EC0E45C34}"/>
    <cellStyle name="rowStyleNumber 4" xfId="2079" xr:uid="{C4D0EF04-21C8-4EFF-9D74-C00C79E4B982}"/>
    <cellStyle name="rowStyleNumber 5" xfId="2080" xr:uid="{F62946AD-2741-4C3F-8BB2-67FE5F9484C1}"/>
    <cellStyle name="rowStyleNumber 6" xfId="2081" xr:uid="{54577D44-9E21-40F0-873C-56B7CC01F578}"/>
    <cellStyle name="rowStyleNumber 7" xfId="2082" xr:uid="{C349B3E3-03CF-48F7-889D-CDC318315C4E}"/>
    <cellStyle name="rowStyleNumber 8" xfId="2083" xr:uid="{7C9A7C3C-FA75-45DF-AEC1-C870ED90BD55}"/>
    <cellStyle name="rowStyleNumber 9" xfId="2084" xr:uid="{D721BE9C-1021-451D-9004-71DF21F27F92}"/>
    <cellStyle name="rowStyleNumber_Book1" xfId="2085" xr:uid="{D0F18BC0-8DD7-40ED-874D-272ECE97C48F}"/>
    <cellStyle name="rowStyleStringLeft" xfId="2086" xr:uid="{62FF686F-52B5-43FC-8B9F-C50CA3B643CB}"/>
    <cellStyle name="rowStyleStringLeft 10" xfId="2087" xr:uid="{12696438-070B-40D3-9703-742DF54E6CDA}"/>
    <cellStyle name="rowStyleStringLeft 2" xfId="2088" xr:uid="{56AD8B63-F2F4-4378-97F4-F0A30FECEDC5}"/>
    <cellStyle name="rowStyleStringLeft 3" xfId="2089" xr:uid="{EFA674D3-55BE-41FA-9869-D512BDE50FBE}"/>
    <cellStyle name="rowStyleStringLeft 4" xfId="2090" xr:uid="{E2096BCE-DAC4-4084-B828-D06239239A75}"/>
    <cellStyle name="rowStyleStringLeft 5" xfId="2091" xr:uid="{5608D729-611F-495E-A633-BFF675AB892E}"/>
    <cellStyle name="rowStyleStringLeft 6" xfId="2092" xr:uid="{EBFCFA48-EE46-468D-A6BE-B9DEF55AF7E3}"/>
    <cellStyle name="rowStyleStringLeft 7" xfId="2093" xr:uid="{9F89C35E-ACC1-498A-AEF8-7C267D5169EB}"/>
    <cellStyle name="rowStyleStringLeft 8" xfId="2094" xr:uid="{F307C91C-6952-4A0E-A15C-714EA97787ED}"/>
    <cellStyle name="rowStyleStringLeft 9" xfId="2095" xr:uid="{888FCCDD-646F-4E80-85DA-D9C54BE476E1}"/>
    <cellStyle name="rowStyleStringLeft_Book1" xfId="2096" xr:uid="{52B22599-153F-4884-88B0-368B5D820BB2}"/>
    <cellStyle name="sbt2" xfId="2097" xr:uid="{3B72167C-85F0-4E2F-A308-2C4BC05E46F8}"/>
    <cellStyle name="Sheet Title" xfId="2098" xr:uid="{74D68F07-F72A-417E-897D-7A572907505E}"/>
    <cellStyle name="SS Col Hdr" xfId="2099" xr:uid="{5FBBD7C5-D50B-466C-BCD5-E954803AC316}"/>
    <cellStyle name="SS Dim 1 Blank" xfId="2100" xr:uid="{27664A0C-4D0B-486D-9287-EE670585A25B}"/>
    <cellStyle name="SS Dim 1 Title" xfId="2101" xr:uid="{8742F105-2F62-455D-9189-0F13E6E71B99}"/>
    <cellStyle name="SS Dim 1 Value" xfId="2102" xr:uid="{FCDB8CAC-5643-45C3-847F-F5FE1ADDC79E}"/>
    <cellStyle name="SS Dim 2 Blank" xfId="2103" xr:uid="{6AE0AF26-4615-4021-95F3-A1DFCF3055E1}"/>
    <cellStyle name="SS Dim 2 Title" xfId="2104" xr:uid="{7AF0A1BC-2DAB-41C7-8D15-4C7AD30F7EB7}"/>
    <cellStyle name="SS Dim 2 Value" xfId="2105" xr:uid="{72B8BD3F-D334-4356-96AF-325BE0317B60}"/>
    <cellStyle name="SS Dim 3 Blank" xfId="2106" xr:uid="{D59C3649-3718-4794-BD8A-447CF3D6D01E}"/>
    <cellStyle name="SS Dim 3 Title" xfId="2107" xr:uid="{F4A8E9DB-7042-423A-ACD9-8415F7B0098A}"/>
    <cellStyle name="SS Dim 3 Value" xfId="2108" xr:uid="{D6C92E64-C131-47D9-8CB6-2CE552AE6FB6}"/>
    <cellStyle name="SS Dim 4 Blank" xfId="2109" xr:uid="{B19A55E5-F68E-445A-808A-928DE1785332}"/>
    <cellStyle name="SS Dim 4 Title" xfId="2110" xr:uid="{CB02ACB2-2F78-4A53-801F-1410BEEA1487}"/>
    <cellStyle name="SS Dim 4 Value" xfId="2111" xr:uid="{BC38CE87-E7A3-4EE0-B8D0-1D31A531E023}"/>
    <cellStyle name="SS Dim 5 Blank" xfId="2112" xr:uid="{5B36A970-8BF4-4801-9FFF-23772875585B}"/>
    <cellStyle name="SS Dim 5 Title" xfId="2113" xr:uid="{9C0AA427-2030-4FE4-BFCD-870CEDDC0C4D}"/>
    <cellStyle name="SS Dim 5 Value" xfId="2114" xr:uid="{87A9ACF2-1867-4887-9C67-4BC080710DBD}"/>
    <cellStyle name="SS Other Measure" xfId="2115" xr:uid="{EDEE2672-5BB0-4B2E-9254-EFBC7E345D77}"/>
    <cellStyle name="SS Sum Measure" xfId="2116" xr:uid="{06A9A6CA-FA48-4C02-96E6-29AC3DA70455}"/>
    <cellStyle name="SS Unbound Dim" xfId="2117" xr:uid="{062FE747-4ECC-458F-90F8-38E4F61ECD91}"/>
    <cellStyle name="SS WAvg Measure" xfId="2118" xr:uid="{FFF19BE7-E78F-4330-9322-E2CC16A8F45D}"/>
    <cellStyle name="Standard_Anpassen der Amortisation" xfId="2119" xr:uid="{C713F138-3328-4817-A23F-205A6B305C83}"/>
    <cellStyle name="Style 1" xfId="2120" xr:uid="{15B49606-28C9-4AA6-80E6-0C8E1242C4F3}"/>
    <cellStyle name="Style 1 10" xfId="2121" xr:uid="{DFABAF96-4E9C-4EDD-ABBC-620C50F44991}"/>
    <cellStyle name="Style 1 11" xfId="2122" xr:uid="{6D95C910-335A-4F26-952E-DAB2E809EF67}"/>
    <cellStyle name="Style 1 12" xfId="2123" xr:uid="{3232FFC5-421A-4773-B6C9-A084FAC2A1B8}"/>
    <cellStyle name="Style 1 13" xfId="2124" xr:uid="{34FD8048-9451-4132-8190-88000EEBABF8}"/>
    <cellStyle name="Style 1 14" xfId="2125" xr:uid="{D7F45AE6-83A2-479F-AB11-4FB39D993E6C}"/>
    <cellStyle name="Style 1 15" xfId="2126" xr:uid="{9191B4E5-3D2E-42BF-8625-111DFABE68BE}"/>
    <cellStyle name="Style 1 16" xfId="2127" xr:uid="{0494740F-D0B6-4B6C-9CB9-A1621758E7AC}"/>
    <cellStyle name="Style 1 17" xfId="2128" xr:uid="{E6CB46EA-79DE-49BF-BE23-E9B759A3B4F6}"/>
    <cellStyle name="Style 1 18" xfId="2129" xr:uid="{7AE5BA18-4746-4019-9216-7BFC59313DC9}"/>
    <cellStyle name="Style 1 19" xfId="2130" xr:uid="{A22BCFA7-944E-4C17-833F-C29267ECE324}"/>
    <cellStyle name="Style 1 2" xfId="2131" xr:uid="{CB869226-DCF9-4F21-AC6F-32A98DDFE888}"/>
    <cellStyle name="Style 1 20" xfId="2132" xr:uid="{B4844F3E-C1C2-4BB7-9FDB-9462C037B109}"/>
    <cellStyle name="Style 1 21" xfId="2133" xr:uid="{3D451881-303C-42A8-AE91-9D173E6FF4EA}"/>
    <cellStyle name="Style 1 22" xfId="2134" xr:uid="{3EE179AC-17DE-40FB-B100-CF044FADB2BF}"/>
    <cellStyle name="Style 1 3" xfId="2135" xr:uid="{B28856C1-9CD0-400D-B0AF-4A91C7877BEA}"/>
    <cellStyle name="Style 1 4" xfId="2136" xr:uid="{65A3353A-E832-48E9-952B-0BA2941AB183}"/>
    <cellStyle name="Style 1 5" xfId="2137" xr:uid="{94D4A255-9A6E-4B49-A67D-8EEDA51F686A}"/>
    <cellStyle name="Style 1 6" xfId="2138" xr:uid="{D667BBCB-8925-4C88-9752-501CF2274609}"/>
    <cellStyle name="Style 1 7" xfId="2139" xr:uid="{435D7CB2-BD68-456C-B9EC-6B65157A016A}"/>
    <cellStyle name="Style 1 8" xfId="2140" xr:uid="{ED768E8C-40C5-4BDB-9F15-24E0AC9817B1}"/>
    <cellStyle name="Style 1 9" xfId="2141" xr:uid="{9967712E-C636-45C3-9968-D658F5AB6B47}"/>
    <cellStyle name="Style 1_A-MFCA Lead_Q3'10 (NEW-HW) (version 1)" xfId="2142" xr:uid="{823AB346-FA8D-4AD1-B2FD-534921D06B00}"/>
    <cellStyle name="Style 2" xfId="2143" xr:uid="{B857BE51-6CAD-4102-B71B-226E63556E61}"/>
    <cellStyle name="Style 3" xfId="2144" xr:uid="{31FF0BEC-3534-442D-AEF9-78601AC6DC90}"/>
    <cellStyle name="Style 4" xfId="2145" xr:uid="{4B03C820-1615-4757-85B3-2E3EF9B852FD}"/>
    <cellStyle name="Style 5" xfId="2146" xr:uid="{6854D63D-CD78-424C-A2E5-E8A25924441B}"/>
    <cellStyle name="Style 6" xfId="2147" xr:uid="{B699EBDD-4C76-4615-994D-D4EF005DE4D5}"/>
    <cellStyle name="Style 7" xfId="2148" xr:uid="{E810488E-F09A-482C-A448-5EB0D337B5A6}"/>
    <cellStyle name="Style 8" xfId="2149" xr:uid="{C0E2D85C-F006-47EE-988B-71348D79640B}"/>
    <cellStyle name="style1" xfId="2150" xr:uid="{A7E7DC2C-77DD-45C3-977A-112CFFB7D3D0}"/>
    <cellStyle name="subt1" xfId="2151" xr:uid="{4CC88228-AD58-4338-AC9D-049B751B3138}"/>
    <cellStyle name="Subtotal" xfId="2152" xr:uid="{3B9D3F4A-87C5-4BAB-B840-73073868F16D}"/>
    <cellStyle name="t" xfId="2153" xr:uid="{F6236312-6EF3-414F-9532-903E0860FAF7}"/>
    <cellStyle name="Table" xfId="2154" xr:uid="{DD7E92E4-FB42-49FE-8086-E148B60374C1}"/>
    <cellStyle name="Table 2" xfId="2155" xr:uid="{8E0AEC7B-4C8C-491C-B3B1-8A6F7F8A18BE}"/>
    <cellStyle name="Table 2 2" xfId="2156" xr:uid="{A622E6DC-0929-4BE8-9755-FFAF7BBEAC09}"/>
    <cellStyle name="Table 2 3" xfId="2157" xr:uid="{CC6FC737-9EE5-496B-BB97-20D4FE649318}"/>
    <cellStyle name="Table 2 4" xfId="2158" xr:uid="{CC09F753-8A8C-4C13-8F0F-398D4C72917F}"/>
    <cellStyle name="Table 3" xfId="2159" xr:uid="{26B8E274-F2DA-4B41-9F18-8C9552381E3A}"/>
    <cellStyle name="Table 3 2" xfId="2160" xr:uid="{3FEE58DA-F1F8-4663-98BB-EB0C62D50C90}"/>
    <cellStyle name="Table 4" xfId="2161" xr:uid="{A38CD6D5-4501-400A-B108-86B4B03C8377}"/>
    <cellStyle name="Text Indent A" xfId="2162" xr:uid="{A3B3B4D2-1935-47B0-8E58-71AB4C0D6797}"/>
    <cellStyle name="Text Indent B" xfId="2163" xr:uid="{2153F8FB-EE8F-4230-A3B9-A485140F63D7}"/>
    <cellStyle name="Text Indent C" xfId="2164" xr:uid="{08390CBB-37BE-4CE9-ACA8-51066741463C}"/>
    <cellStyle name="Times New Roman" xfId="2165" xr:uid="{2D52EE00-D974-47D1-AEC7-FBA5AE5A50EB}"/>
    <cellStyle name="Timing Schedule" xfId="2166" xr:uid="{030986FB-1476-4574-8544-BE0D7D5593FD}"/>
    <cellStyle name="Title 10" xfId="2167" xr:uid="{764EB97A-A4E9-426D-9E73-EF23E2F2DF87}"/>
    <cellStyle name="Title 11" xfId="2168" xr:uid="{8E93D4D0-6F30-417C-8EEE-01655C22AAE8}"/>
    <cellStyle name="Title 12" xfId="2169" xr:uid="{0170184C-9ECF-48DF-871A-0F5A037090F9}"/>
    <cellStyle name="Title 13" xfId="2170" xr:uid="{9BE40581-0BDF-4BC8-97B1-84F84F340893}"/>
    <cellStyle name="Title 14" xfId="2171" xr:uid="{5ADADCE9-8D85-436B-A340-9D1F4CF9313D}"/>
    <cellStyle name="Title 2" xfId="2172" xr:uid="{3843A49B-9AFD-481A-AB64-6DDBBD29C1F5}"/>
    <cellStyle name="Title 2 2" xfId="2173" xr:uid="{669AF84F-1405-4F47-990B-AFFDE08D55F8}"/>
    <cellStyle name="Title 3" xfId="2174" xr:uid="{B1EA4387-37E7-4A5B-8DF9-8402019709B7}"/>
    <cellStyle name="Title 3 2" xfId="2175" xr:uid="{EA720441-BBDD-4301-8FC0-D39EA464AACB}"/>
    <cellStyle name="Title 4" xfId="2176" xr:uid="{C7875A8A-5600-4CDD-9235-BE202DF6AF52}"/>
    <cellStyle name="Title 4 2" xfId="2177" xr:uid="{C267E206-FD93-48B2-BEF6-D5425FAFDE6E}"/>
    <cellStyle name="Title 4 2 2" xfId="2178" xr:uid="{A448648B-93F6-45F6-9711-3BE01D022141}"/>
    <cellStyle name="Title 5" xfId="2179" xr:uid="{EB4A6D3F-396F-4439-9B58-425C9A980734}"/>
    <cellStyle name="Title 5 2" xfId="2180" xr:uid="{9040B3DB-BB9D-4EE3-9867-4136C080A1AD}"/>
    <cellStyle name="Title 5 2 2" xfId="2181" xr:uid="{C1E46464-7DA4-49BA-91D5-7F7E70468B4D}"/>
    <cellStyle name="Title 6" xfId="2182" xr:uid="{B1E56BCC-D28C-4900-A2BC-C7A2A9D04781}"/>
    <cellStyle name="Title 6 2" xfId="2183" xr:uid="{8A1290BE-3C38-49DB-AA50-6418B2E114B6}"/>
    <cellStyle name="Title 6 3" xfId="2184" xr:uid="{BE920837-C40C-4D8C-A859-7FAD5A427577}"/>
    <cellStyle name="Title 7" xfId="2185" xr:uid="{164FA5C6-3D8A-46FB-83DF-63C02440FDC1}"/>
    <cellStyle name="Title 8" xfId="2186" xr:uid="{99927254-FAD8-499A-9C9F-832AAA9CFF86}"/>
    <cellStyle name="Title 9" xfId="2187" xr:uid="{C33ACD2A-D4FD-451F-8152-B04F0A04098E}"/>
    <cellStyle name="Total 10" xfId="2188" xr:uid="{102287EF-9A04-4500-8755-A03EEB51C9C5}"/>
    <cellStyle name="Total 11" xfId="2189" xr:uid="{8A586E07-4D14-41B1-B9C4-87555DCE44A0}"/>
    <cellStyle name="Total 12" xfId="2190" xr:uid="{D6DB10B8-806C-444B-BE58-7E8EFE5ABF14}"/>
    <cellStyle name="Total 13" xfId="2191" xr:uid="{5780302E-7BDE-4C75-958D-3D75CB558326}"/>
    <cellStyle name="Total 14" xfId="2192" xr:uid="{D21132C1-431D-4A02-BC13-4DEF33134EB8}"/>
    <cellStyle name="Total 2" xfId="2193" xr:uid="{22C8AC76-76E9-4D84-8C60-517EA8819FA6}"/>
    <cellStyle name="Total 2 2" xfId="2194" xr:uid="{8092A357-0B59-497C-A3CC-39BDCB5EBC7B}"/>
    <cellStyle name="Total 2 3" xfId="2195" xr:uid="{46293D4F-6DA3-42AA-8A45-1A940CAD3ADD}"/>
    <cellStyle name="Total 2_WP A100-A200" xfId="2196" xr:uid="{0BC505F5-9F1A-4AC9-AB5D-360F67BA4675}"/>
    <cellStyle name="Total 3" xfId="2197" xr:uid="{D8DC5B58-363B-49E8-A2A1-3EF0C0C041E4}"/>
    <cellStyle name="Total 3 2" xfId="2198" xr:uid="{702F2240-015C-42B9-9F42-C560DBD050A4}"/>
    <cellStyle name="Total 4" xfId="2199" xr:uid="{2DE896C3-B77C-483A-B259-7B29912BD44E}"/>
    <cellStyle name="Total 4 2" xfId="2200" xr:uid="{D4F89B50-80FC-4199-BF0F-C9D09DDD53D8}"/>
    <cellStyle name="Total 5" xfId="2201" xr:uid="{A615A649-691E-4FE4-B39C-64291FF4B6C2}"/>
    <cellStyle name="Total 5 2" xfId="2202" xr:uid="{2910791B-81DF-41F0-80BB-64EB2A6F78E0}"/>
    <cellStyle name="Total 6" xfId="2203" xr:uid="{C8DEDA96-C568-4B91-979F-C246C9AF126E}"/>
    <cellStyle name="Total 6 2" xfId="2204" xr:uid="{A4C300BD-C20C-473B-BC92-FF39ADD21E4C}"/>
    <cellStyle name="Total 7" xfId="2205" xr:uid="{1E48B1C5-8E3D-4234-B1EA-0CB728EAC587}"/>
    <cellStyle name="Total 8" xfId="2206" xr:uid="{DD318148-7A21-4C6F-B140-337B9B7199D1}"/>
    <cellStyle name="Total 9" xfId="2207" xr:uid="{F85B7C89-EAFB-4CF3-93FF-176CF2E8339D}"/>
    <cellStyle name="Tusental_A-listan (fixad)" xfId="2208" xr:uid="{C9AEB6E8-2E4B-4236-8703-3D1FA51F1661}"/>
    <cellStyle name="ule1_guyan" xfId="2209" xr:uid="{F79875B6-0EC4-4F0C-B443-9775431709AB}"/>
    <cellStyle name="ux_guyan" xfId="2210" xr:uid="{91146183-522C-47B1-A65D-B2FBC3795E95}"/>
    <cellStyle name="Valuta_NPV" xfId="2211" xr:uid="{35EE76C7-0FB2-426A-B72B-D25EDF0B9DB4}"/>
    <cellStyle name="Währung [0]_Compiling Utility Macros" xfId="2212" xr:uid="{BF9902F3-BFEA-49BC-AA49-1A26D3287EB6}"/>
    <cellStyle name="Währung_Compiling Utility Macros" xfId="2213" xr:uid="{905F6D2B-23AF-443C-A8A4-9F5CF53A06DF}"/>
    <cellStyle name="Warning Text 10" xfId="2214" xr:uid="{864817EC-833D-4305-B88F-F68C2D42DABC}"/>
    <cellStyle name="Warning Text 11" xfId="2215" xr:uid="{0BD44637-5D45-47C3-A2DA-4E3D53540D7B}"/>
    <cellStyle name="Warning Text 12" xfId="2216" xr:uid="{331E2442-8CA0-4743-B8F6-02739D6FFE2B}"/>
    <cellStyle name="Warning Text 13" xfId="2217" xr:uid="{5D543329-8109-4307-9332-F763F1F9276C}"/>
    <cellStyle name="Warning Text 14" xfId="2218" xr:uid="{265EB16A-55AF-4D6D-B3F7-3177FAD70412}"/>
    <cellStyle name="Warning Text 2" xfId="2219" xr:uid="{25AB06AC-2142-4084-84B7-DF76550446FB}"/>
    <cellStyle name="Warning Text 2 2" xfId="2220" xr:uid="{38318EE0-F9A6-4CC4-A40F-836CD0900B12}"/>
    <cellStyle name="Warning Text 3" xfId="2221" xr:uid="{D52C41DA-9C13-4606-A8A0-AD2F0E8C9C79}"/>
    <cellStyle name="Warning Text 3 2" xfId="2222" xr:uid="{3C974107-2CD8-407E-BA21-ED815D85F708}"/>
    <cellStyle name="Warning Text 4" xfId="2223" xr:uid="{2E663770-03AE-4442-8EFC-FEBC66541DC7}"/>
    <cellStyle name="Warning Text 4 2" xfId="2224" xr:uid="{475F1BB5-8E68-4F38-A61D-55C2358F81AE}"/>
    <cellStyle name="Warning Text 5" xfId="2225" xr:uid="{23AE49EC-E1CC-44D2-BA78-9AE30B648B12}"/>
    <cellStyle name="Warning Text 5 2" xfId="2226" xr:uid="{63F799E2-E70B-4622-859D-70B33EFF622A}"/>
    <cellStyle name="Warning Text 6" xfId="2227" xr:uid="{380F9ADB-BA18-4C11-BA0E-10CE50BD2F67}"/>
    <cellStyle name="Warning Text 6 2" xfId="2228" xr:uid="{9F5A27B5-CD75-498C-AEB4-622A0AF0AB3B}"/>
    <cellStyle name="Warning Text 7" xfId="2229" xr:uid="{9920C5D3-1D1B-4675-BE3F-F8F124C0FB4F}"/>
    <cellStyle name="Warning Text 8" xfId="2230" xr:uid="{DFC22516-435F-4D3F-A7D4-EB0E40C4E6E3}"/>
    <cellStyle name="Warning Text 9" xfId="2231" xr:uid="{DFC2F9F5-A84F-4CAC-9FD5-865496746C75}"/>
    <cellStyle name="WHead - Style2" xfId="2232" xr:uid="{A6A6565E-5399-46A7-8756-E1BC0BD4462C}"/>
    <cellStyle name="wrap" xfId="2233" xr:uid="{C1C37B14-8E34-4969-ADAD-3E7F9D10EDC3}"/>
    <cellStyle name="Wไhrung [0]_35ERI8T2gbIEMixb4v26icuOo" xfId="2234" xr:uid="{D001528B-7430-4A83-A7FA-8F656E521F11}"/>
    <cellStyle name="Wไhrung_35ERI8T2gbIEMixb4v26icuOo" xfId="2235" xr:uid="{E71E194C-4FE2-4C79-BBF6-5F2C332E0840}"/>
    <cellStyle name="yan" xfId="2236" xr:uid="{4230E5CF-28C0-4F4F-A633-0F146C6CBAD9}"/>
    <cellStyle name="เครื่องหมายจุลภาค 10" xfId="2237" xr:uid="{686251C6-2C9B-4C8D-B66D-FC12861EAAFD}"/>
    <cellStyle name="เครื่องหมายจุลภาค 10 2" xfId="2238" xr:uid="{2D314B26-491E-42DE-802A-B75CEAEBD688}"/>
    <cellStyle name="เครื่องหมายจุลภาค 10 2 2" xfId="2623" xr:uid="{9E2B11AB-EB48-46DF-B541-5FE7CF2DCD94}"/>
    <cellStyle name="เครื่องหมายจุลภาค 2 10" xfId="2239" xr:uid="{2E216E2A-B25E-4F15-A09D-8A44AF23AD0A}"/>
    <cellStyle name="เครื่องหมายจุลภาค 2 2" xfId="2240" xr:uid="{6CFF4DDB-BFFD-4117-8C49-BD1DAB78C0BD}"/>
    <cellStyle name="เครื่องหมายจุลภาค 2 3" xfId="2241" xr:uid="{D1770D0D-E3C7-4671-92B4-B62026CC5B42}"/>
    <cellStyle name="เครื่องหมายจุลภาค 2 4" xfId="2242" xr:uid="{E9804A30-9FE6-4486-B594-35B830D7A2B9}"/>
    <cellStyle name="เครื่องหมายจุลภาค 2 5" xfId="2243" xr:uid="{38D9801D-084B-490B-9008-4DBFAB17C5ED}"/>
    <cellStyle name="เครื่องหมายจุลภาค 3 2" xfId="2244" xr:uid="{BAE7E854-BA88-4C00-B20C-8DA4172A532B}"/>
    <cellStyle name="เครื่องหมายจุลภาค 3 2 2" xfId="2245" xr:uid="{389C2C7B-4985-404D-A315-BCA384076CF8}"/>
    <cellStyle name="เครื่องหมายจุลภาค 3 2 3" xfId="2246" xr:uid="{B96E7F2D-CBA2-4CCD-8803-3DED7FE8610C}"/>
    <cellStyle name="เครื่องหมายจุลภาค 4 2" xfId="2247" xr:uid="{7E3A4E2F-9E51-48B2-AFB3-ABE3FB447245}"/>
    <cellStyle name="เครื่องหมายจุลภาค 4 3" xfId="2248" xr:uid="{0911F898-254F-4B66-86BB-51C67270D90B}"/>
    <cellStyle name="เครื่องหมายจุลภาค 5" xfId="2249" xr:uid="{9CF18664-2C11-4AAE-8FAB-2F70B5C5962F}"/>
    <cellStyle name="เครื่องหมายจุลภาค 5 2" xfId="2250" xr:uid="{D3CBE92C-6334-4205-885D-C6515B245C27}"/>
    <cellStyle name="เครื่องหมายจุลภาค 5 2 2" xfId="2251" xr:uid="{031B81D6-8875-498B-A127-5925968F1866}"/>
    <cellStyle name="เครื่องหมายจุลภาค 5 2 3" xfId="2252" xr:uid="{9351BDA9-886E-4D5F-A51E-373275E01D29}"/>
    <cellStyle name="เครื่องหมายจุลภาค 5 2 3 2" xfId="2624" xr:uid="{0A52D2A5-E341-4165-A67E-707E31F5E0D0}"/>
    <cellStyle name="เครื่องหมายจุลภาค 5_Copy of UOB S 36.1 LEAD จุ๋ม" xfId="2253" xr:uid="{7F334B8D-ECD9-4635-8F70-ED5A4C199C10}"/>
    <cellStyle name="เครื่องหมายจุลภาค 6" xfId="2254" xr:uid="{03DC351A-15F7-4FBD-BC35-B93FA5A897E0}"/>
    <cellStyle name="เครื่องหมายจุลภาค 6 10" xfId="2255" xr:uid="{3D8500C4-088D-46FD-8FDD-6AB77D802FA1}"/>
    <cellStyle name="เครื่องหมายจุลภาค 6 2" xfId="2256" xr:uid="{4DB2429D-311C-414F-9DE4-B56D6AE77798}"/>
    <cellStyle name="เครื่องหมายจุลภาค 6 2 2" xfId="2257" xr:uid="{F0FD262F-52F1-4FE1-B667-9778C0F0392A}"/>
    <cellStyle name="เครื่องหมายจุลภาค 6 3" xfId="2258" xr:uid="{514DBD13-4D67-4948-8E10-BEA0F12BA0A3}"/>
    <cellStyle name="เครื่องหมายจุลภาค 6 3 2" xfId="2259" xr:uid="{5B2FD728-8F0F-4AB1-AE2D-21C8B07AAA1E}"/>
    <cellStyle name="เครื่องหมายจุลภาค 6 4" xfId="2260" xr:uid="{D5ED5E8C-768B-40C8-8DA4-FD352969AEE4}"/>
    <cellStyle name="เครื่องหมายจุลภาค 6 5" xfId="2261" xr:uid="{02F7630C-1527-4F42-85B9-86FF0F416B5C}"/>
    <cellStyle name="เครื่องหมายจุลภาค 6 6" xfId="2262" xr:uid="{DEE36213-DD67-4673-972C-9C955579EEA0}"/>
    <cellStyle name="เครื่องหมายจุลภาค 6 7" xfId="2263" xr:uid="{66FB7877-37D2-45D4-ADCD-85499F69F27B}"/>
    <cellStyle name="เครื่องหมายจุลภาค 6 8" xfId="2264" xr:uid="{B04EB592-3E7C-4791-89E8-3F9197571A01}"/>
    <cellStyle name="เครื่องหมายจุลภาค 6 9" xfId="2265" xr:uid="{9ACCE62C-E413-4DF9-9137-CD0866209BFE}"/>
    <cellStyle name="เครื่องหมายจุลภาค 7" xfId="2266" xr:uid="{C9B64AFC-E349-4F50-B725-81A14B96A33D}"/>
    <cellStyle name="เครื่องหมายจุลภาค 7 2" xfId="2267" xr:uid="{EB062A52-3D8F-4E7F-9A8C-6A49488513F9}"/>
    <cellStyle name="เครื่องหมายจุลภาค 7 2 2" xfId="2268" xr:uid="{11A22EB6-EBC7-4A6F-9CEE-F490B1C55C30}"/>
    <cellStyle name="เครื่องหมายจุลภาค 7 3" xfId="2269" xr:uid="{9795FA4C-1FE0-4D81-B514-F6E8B44C3D64}"/>
    <cellStyle name="เครื่องหมายจุลภาค 7_Copy of UOB S 36.1 LEAD จุ๋ม" xfId="2270" xr:uid="{19F5F328-7D50-4DC6-9E05-F1EF3D24F37D}"/>
    <cellStyle name="เครื่องหมายจุลภาค 8" xfId="2271" xr:uid="{B3114A85-2E07-4F78-B743-4A0B53E1BA19}"/>
    <cellStyle name="เครื่องหมายจุลภาค 8 10" xfId="2272" xr:uid="{E0C28735-3328-463F-BFD3-AE12227D2CD8}"/>
    <cellStyle name="เครื่องหมายจุลภาค 8 2" xfId="2273" xr:uid="{70D7E646-C9CA-4E97-9D06-DF07D6449D87}"/>
    <cellStyle name="เครื่องหมายจุลภาค 8 3" xfId="2274" xr:uid="{7976BDB9-AC6F-4AFC-97C7-7DB05280C3AC}"/>
    <cellStyle name="เครื่องหมายจุลภาค 8 4" xfId="2275" xr:uid="{2979055E-0145-48CA-ABDC-0CEA826D43FD}"/>
    <cellStyle name="เครื่องหมายจุลภาค 8 5" xfId="2276" xr:uid="{3F7A89C9-E843-42ED-A1DA-92DF53805583}"/>
    <cellStyle name="เครื่องหมายจุลภาค 8 6" xfId="2277" xr:uid="{13DF436C-073D-4506-9952-ABA94A360534}"/>
    <cellStyle name="เครื่องหมายจุลภาค 8 7" xfId="2278" xr:uid="{4E653BF7-AA82-407B-9F0A-86A4D41F4A4F}"/>
    <cellStyle name="เครื่องหมายจุลภาค 8 8" xfId="2279" xr:uid="{73A64417-88C5-44B7-AFE6-1A308B045157}"/>
    <cellStyle name="เครื่องหมายจุลภาค 8 9" xfId="2280" xr:uid="{E4C462CB-0A70-4366-928A-F224C2A6BA7F}"/>
    <cellStyle name="เครื่องหมายจุลภาค 9" xfId="2281" xr:uid="{9E738714-AF4A-4E87-BEB3-E7DA1D7EC5B6}"/>
    <cellStyle name="เครื่องหมายเปอร์เซ็นต์_Book2" xfId="2282" xr:uid="{40B0FED7-60BC-4598-AC01-68F782D66ABA}"/>
    <cellStyle name="เครื่องหมายสกุลเงิน [0] 2" xfId="2283" xr:uid="{740E376A-26F2-478C-9E3D-70BD5E215380}"/>
    <cellStyle name="เครื่องหมายสกุลเงิน [0] 2 2" xfId="2284" xr:uid="{F1BAF042-CBE1-4AF6-99E8-0D2C46A13B16}"/>
    <cellStyle name="เครื่องหมายสกุลเงิน [0] 2 3" xfId="2285" xr:uid="{83DD2B93-8E51-4806-B5FA-EECB59355127}"/>
    <cellStyle name="เครื่องหมายสกุลเงิน_MTC -Q4'43- detail" xfId="2286" xr:uid="{D816B464-ECC1-416E-91E6-480C49B7C2CB}"/>
    <cellStyle name="จุลภาค" xfId="1" builtinId="3"/>
    <cellStyle name="จุลภาค 10" xfId="2638" xr:uid="{73ADC414-18AE-4021-9A33-4A92EDAEFA93}"/>
    <cellStyle name="จุลภาค 2" xfId="2287" xr:uid="{1FDB58E3-8115-4A36-98E1-EEA521405019}"/>
    <cellStyle name="จุลภาค 2 2" xfId="2288" xr:uid="{D39740D4-895F-4CE2-A615-12A9E8040266}"/>
    <cellStyle name="จุลภาค 3" xfId="2289" xr:uid="{817381AB-C4B0-43AD-8B25-C2063F988A4A}"/>
    <cellStyle name="จุลภาค 4" xfId="2290" xr:uid="{95AE68BF-A5A8-4AE5-803E-6AB1EFE12A50}"/>
    <cellStyle name="จุลภาค 4 2" xfId="2291" xr:uid="{93B5EEA8-68FF-47CA-89EB-73D24A9C7805}"/>
    <cellStyle name="จุลภาค 4 2 2" xfId="2625" xr:uid="{89550CF6-54C5-4450-B7B8-7721CFC50DA8}"/>
    <cellStyle name="จุลภาค 5" xfId="2292" xr:uid="{68A93869-9F44-4096-8381-278BF7619DC2}"/>
    <cellStyle name="จุลภาค 5 2" xfId="2293" xr:uid="{6068BA62-29B1-4FCC-8498-71B4E276813A}"/>
    <cellStyle name="จุลภาค 5 2 2" xfId="2626" xr:uid="{9DF823BB-6059-4227-A142-4520F0C2EBDD}"/>
    <cellStyle name="จุลภาค 6" xfId="2294" xr:uid="{BA03D463-069F-46D6-8DC9-B2FDC3DEDDB1}"/>
    <cellStyle name="จุลภาค 6 2" xfId="2295" xr:uid="{6A27EDB5-B26C-4418-83C7-57EA3FC7ADA0}"/>
    <cellStyle name="จุลภาค 6 2 2" xfId="2627" xr:uid="{71688431-2045-4872-AC4D-A4EEEE132192}"/>
    <cellStyle name="จุลภาค 7" xfId="2296" xr:uid="{A7DC3F6F-3664-4639-9B8F-8C2FD32E13CF}"/>
    <cellStyle name="จุลภาค 7 2" xfId="2297" xr:uid="{FDF50AB0-65C4-4610-B69F-4AD1189EAEAB}"/>
    <cellStyle name="จุลภาค 7 2 2" xfId="2628" xr:uid="{4C42700A-83B7-4666-B0B0-A0FADB7FDC7B}"/>
    <cellStyle name="จุลภาค 8" xfId="742" xr:uid="{23CDCBC7-BDDB-4FFA-B781-16C27F38C307}"/>
    <cellStyle name="เชื่อมโยงหลายมิติ" xfId="2298" xr:uid="{685C5352-A9D6-4133-B053-8430E6308555}"/>
    <cellStyle name="เชื่อมโยงหลายมิติ 2" xfId="2299" xr:uid="{4428E083-2564-4EA5-A647-9475FFE2CD1B}"/>
    <cellStyle name="เชื่อมโยงหลายมิติ 2 2" xfId="2300" xr:uid="{77E47D9B-B428-42F6-BD0B-8093646C3CF3}"/>
    <cellStyle name="เชื่อมโยงหลายมิติ 3" xfId="2301" xr:uid="{059EAF71-421F-42BE-8C94-77890BD4C8DD}"/>
    <cellStyle name="เชื่อมโยงหลายมิติ 3 2" xfId="2302" xr:uid="{4AEC3CE4-7E10-4B6D-9388-53A1C0505A70}"/>
    <cellStyle name="เชื่อมโยงหลายมิติ 4" xfId="2303" xr:uid="{57F19A22-B164-4C41-86CA-684E72C52627}"/>
    <cellStyle name="เชื่อมโยงหลายมิติ 4 2" xfId="2304" xr:uid="{998FA923-5140-4C6F-B72E-E696E8454063}"/>
    <cellStyle name="เชื่อมโยงหลายมิติ 5" xfId="2305" xr:uid="{67866DCF-B529-4543-899F-161D4DA13365}"/>
    <cellStyle name="เชื่อมโยงหลายมิติ 6" xfId="2306" xr:uid="{4DC00CAD-16A5-425F-AF53-BBE87C7DB634}"/>
    <cellStyle name="เชื่อมโยงหลายมิติ 7" xfId="2307" xr:uid="{78B347E2-3D98-4CE0-9412-FDADC9C3816E}"/>
    <cellStyle name="เชื่อมโยงหลายมิติ_W.P. SUN Q4'52 - X1" xfId="2308" xr:uid="{56029E1B-C8F1-495F-9928-670099F85BBF}"/>
    <cellStyle name="ตามการเชื่อมโยงหลายมิติ" xfId="2309" xr:uid="{FED33712-1999-4618-A0B2-B922B7843F97}"/>
    <cellStyle name="ตามการเชื่อมโยงหลายมิติ 2" xfId="2310" xr:uid="{33D413B5-1299-4976-ADE1-B122AE01A6FC}"/>
    <cellStyle name="ตามการเชื่อมโยงหลายมิติ 2 2" xfId="2311" xr:uid="{0892797C-D697-4AF9-B30C-44B489A67FCD}"/>
    <cellStyle name="ตามการเชื่อมโยงหลายมิติ 3" xfId="2312" xr:uid="{30722825-8F7A-4F2C-9CFF-B5BEAC4B4E1E}"/>
    <cellStyle name="ตามการเชื่อมโยงหลายมิติ 3 2" xfId="2313" xr:uid="{83E19614-9AE7-4A4B-B581-294E52F8F918}"/>
    <cellStyle name="ตามการเชื่อมโยงหลายมิติ 4" xfId="2314" xr:uid="{64F4C889-D7D6-4DA2-A06A-26E5C57C70C7}"/>
    <cellStyle name="ตามการเชื่อมโยงหลายมิติ 4 2" xfId="2315" xr:uid="{EF5D895D-FD7D-4198-A500-061AA39C8F19}"/>
    <cellStyle name="ตามการเชื่อมโยงหลายมิติ 5" xfId="2316" xr:uid="{18B661ED-98C5-45EB-8C1D-F0801AB0EF70}"/>
    <cellStyle name="ตามการเชื่อมโยงหลายมิติ 6" xfId="2317" xr:uid="{601969F0-018A-4317-B766-77C6BF7EAC77}"/>
    <cellStyle name="ตามการเชื่อมโยงหลายมิติ 7" xfId="2318" xr:uid="{A883A621-FBDF-46D2-8B11-BBA13D8B4C4D}"/>
    <cellStyle name="ตามการเชื่อมโยงหลายมิติ_TCC_WP_04'52" xfId="2319" xr:uid="{9263B2AA-689A-46EA-99CF-7577692FD75A}"/>
    <cellStyle name="น้บะภฒ_95" xfId="2320" xr:uid="{F28372A3-60B3-4015-B748-ACE004505AEF}"/>
    <cellStyle name="ปกติ" xfId="0" builtinId="0"/>
    <cellStyle name="ปกติ 10" xfId="2321" xr:uid="{6C2FA4E4-D271-4074-9416-723F8795515D}"/>
    <cellStyle name="ปกติ 10 2" xfId="2629" xr:uid="{90BFF753-2C16-431B-A88E-B5DDA73D0A88}"/>
    <cellStyle name="ปกติ 2" xfId="12" xr:uid="{CC7675DE-6A65-4672-8BC0-C807AB0B6A06}"/>
    <cellStyle name="ปกติ 2 10" xfId="2322" xr:uid="{A356AB40-2E3E-4B4D-B6D9-7A539B81A106}"/>
    <cellStyle name="ปกติ 2 11" xfId="2323" xr:uid="{ADA048F6-3C17-4457-880F-A775FA8CF38E}"/>
    <cellStyle name="ปกติ 2 12" xfId="2637" xr:uid="{54C8A3A8-66FB-4501-9799-665528C28395}"/>
    <cellStyle name="ปกติ 2 2" xfId="2324" xr:uid="{C813C574-BD71-4862-B907-F0B8A27C5A3E}"/>
    <cellStyle name="ปกติ 2 2 2" xfId="2325" xr:uid="{DE7E6889-3BD0-44D4-ACCD-31ECEEC7CA1C}"/>
    <cellStyle name="ปกติ 2 2 3" xfId="2326" xr:uid="{CDCCD883-54BF-4274-A174-C3F5A5404B54}"/>
    <cellStyle name="ปกติ 2 2_B100 &amp; B200" xfId="2327" xr:uid="{4E825101-5E4D-4A32-90C7-F4DA3B3F13A8}"/>
    <cellStyle name="ปกติ 2 3" xfId="2328" xr:uid="{E209A2E3-366B-40BD-AEBC-9C83D36A55EE}"/>
    <cellStyle name="ปกติ 2 3 2" xfId="2329" xr:uid="{A5364879-2114-474C-B474-BA1327F0AD12}"/>
    <cellStyle name="ปกติ 2 4" xfId="2330" xr:uid="{6A5827CB-3483-4DB3-A5AE-A38FA5050778}"/>
    <cellStyle name="ปกติ 2 4 2" xfId="2331" xr:uid="{E507E73C-AAFA-4F37-B1AC-DC7E8F642FF4}"/>
    <cellStyle name="ปกติ 2 5" xfId="2332" xr:uid="{69F9B468-4C8C-42E0-A22B-891EE6AF90E4}"/>
    <cellStyle name="ปกติ 2 6" xfId="2333" xr:uid="{AF37E685-6F13-4594-8E11-EDB7530D1564}"/>
    <cellStyle name="ปกติ 2 6 2" xfId="2334" xr:uid="{26F71B90-4BCF-47F2-900F-9E1EF902AFBC}"/>
    <cellStyle name="ปกติ 2 6 3" xfId="2335" xr:uid="{234668F6-4BEC-4222-885F-53B89A6A389D}"/>
    <cellStyle name="ปกติ 2 7" xfId="2336" xr:uid="{BE107B63-1646-4747-9D00-722F3908EE87}"/>
    <cellStyle name="ปกติ 2 8" xfId="2337" xr:uid="{752E6854-1EF8-457D-A156-BB4026C29C75}"/>
    <cellStyle name="ปกติ 2 9" xfId="2338" xr:uid="{FDBAB515-144B-4CEC-9469-A34B220A7795}"/>
    <cellStyle name="ปกติ 3 2" xfId="2339" xr:uid="{68409920-ACD6-430E-AC51-5FBD514FC7CE}"/>
    <cellStyle name="ปกติ 3 2 2" xfId="2340" xr:uid="{C73CBFBC-5880-4576-B7EA-1FAA10EBC1BD}"/>
    <cellStyle name="ปกติ 3 2 2 2" xfId="2630" xr:uid="{666D26EF-8608-4C91-B407-0198B3DBE428}"/>
    <cellStyle name="ปกติ 3 3" xfId="2341" xr:uid="{3984D405-2D59-4263-AE2A-D9EABA06C7F0}"/>
    <cellStyle name="ปกติ 3 3 2" xfId="2342" xr:uid="{837E7D25-CD8B-45F1-B2FD-2DD2AA61F645}"/>
    <cellStyle name="ปกติ 3 3 3" xfId="2343" xr:uid="{A421B73C-C261-43F4-AC37-A93D7790C164}"/>
    <cellStyle name="ปกติ 3 4" xfId="2344" xr:uid="{9DBB64A5-4B7F-445E-ACED-CD304FF9DC48}"/>
    <cellStyle name="ปกติ 4 2" xfId="2345" xr:uid="{EB4CB5BB-FE5C-4C29-8398-BC74AD9916D7}"/>
    <cellStyle name="ปกติ 4 2 2" xfId="2346" xr:uid="{D90455C6-D8FF-4193-B5F4-8C6EFF29CBA3}"/>
    <cellStyle name="ปกติ 4 2 2 2" xfId="2631" xr:uid="{640A6ECB-5835-4F17-A10E-D0ECD6663F40}"/>
    <cellStyle name="ปกติ 4 3" xfId="2347" xr:uid="{9C7E9323-723E-4CEF-A88C-5EAD92371CE5}"/>
    <cellStyle name="ปกติ 4 4" xfId="2348" xr:uid="{7A94A75B-96E3-4309-8588-8B9819142DB1}"/>
    <cellStyle name="ปกติ 4 5" xfId="2349" xr:uid="{EA7A1C1A-A1DD-4FA0-977E-B8A448ED9BEE}"/>
    <cellStyle name="ปกติ 4 6" xfId="2350" xr:uid="{1F54B5BD-CE6F-4F52-9BEC-2889C90B13F3}"/>
    <cellStyle name="ปกติ 5" xfId="2351" xr:uid="{ED094E4B-9300-494F-8630-B73744722019}"/>
    <cellStyle name="ปกติ 5 2" xfId="2352" xr:uid="{7AB4AE9F-B65D-4A7A-8EA5-C48996B63862}"/>
    <cellStyle name="ปกติ 5 3" xfId="2353" xr:uid="{C3EB898F-6E4F-4CB8-9AFC-3411E601A586}"/>
    <cellStyle name="ปกติ 6 2" xfId="2354" xr:uid="{DC5CB1EA-53C8-40D4-AFA8-ED3EC6330F40}"/>
    <cellStyle name="ปกติ 6 2 2" xfId="2632" xr:uid="{83EB5F81-E800-4962-A6AD-C3C997900666}"/>
    <cellStyle name="ปกติ 7" xfId="2355" xr:uid="{8764DD2D-6C9F-4D27-93EB-AD6D6B741418}"/>
    <cellStyle name="ปกติ 7 2" xfId="2633" xr:uid="{2139AAD4-39A7-456A-A39B-8D1A76E4F094}"/>
    <cellStyle name="ปกติ 8" xfId="2356" xr:uid="{35528EE4-8585-4F8B-AD89-FC67C925EC9D}"/>
    <cellStyle name="ปกติ 8 2" xfId="2634" xr:uid="{499018AA-1FFC-40E9-A658-2E3EDEBE0D77}"/>
    <cellStyle name="ปกติ 9" xfId="2357" xr:uid="{FAEEE740-10C4-400B-AFD4-A36DEB73ACA8}"/>
    <cellStyle name="ปกติ 9 2" xfId="2635" xr:uid="{A107BF63-0346-469A-9B76-1A58D13B0DA1}"/>
    <cellStyle name="ปกติ_GK-P Y'50 Fs" xfId="9" xr:uid="{31452FBE-6529-487C-B668-9689D9010193}"/>
    <cellStyle name="เปอร์เซ็นต์ 2" xfId="10" xr:uid="{F8A7A932-0C9F-4E70-AE3A-0DB1A91E8E90}"/>
    <cellStyle name="เปอร์เซ็นต์ 2 2" xfId="2359" xr:uid="{D9C5958C-37A4-4E50-896C-86D0E7F042A9}"/>
    <cellStyle name="เปอร์เซ็นต์ 2 2 2" xfId="2360" xr:uid="{7D34DE5A-0B0F-4640-9E9A-EC878D92403E}"/>
    <cellStyle name="เปอร์เซ็นต์ 2 3" xfId="2361" xr:uid="{079CCF16-6102-4340-A16A-DCE3F490C702}"/>
    <cellStyle name="เปอร์เซ็นต์ 2 3 2" xfId="2362" xr:uid="{B5B48BAD-FA9B-45C4-98B4-51E18013B7FF}"/>
    <cellStyle name="เปอร์เซ็นต์ 2 3 3" xfId="2363" xr:uid="{660B3B27-4EDD-4C13-9808-072D35820598}"/>
    <cellStyle name="เปอร์เซ็นต์ 2 4" xfId="2358" xr:uid="{47B42513-82F4-455F-89C8-DB751B63ECF7}"/>
    <cellStyle name="เปอร์เซ็นต์ 3" xfId="2364" xr:uid="{178A5591-0077-4D8D-AC36-3160C78A4CCC}"/>
    <cellStyle name="เปอร์เซ็นต์ 4" xfId="2365" xr:uid="{54F13E4F-18BA-49DB-A221-824F4D4689E2}"/>
    <cellStyle name="เปอร์เซ็นต์ 4 2" xfId="2366" xr:uid="{E23B0F27-61C2-43D7-9A91-6B96C985BB63}"/>
    <cellStyle name="ฤธถ [0]_95" xfId="2367" xr:uid="{D0F99A77-FC54-44C5-B4CB-0D38432E2096}"/>
    <cellStyle name="ฤธถ_95" xfId="2368" xr:uid="{38603187-B8C0-4442-8746-51DEEDCA2966}"/>
    <cellStyle name="ล๋ศญ [0]_95" xfId="2369" xr:uid="{9998A531-2D03-453F-8ABD-A91DEC24501C}"/>
    <cellStyle name="ล๋ศญ_95" xfId="2370" xr:uid="{B47B1A57-EBAD-4F98-AFD8-D2344D6FDEEC}"/>
    <cellStyle name="ลักษณะ 1" xfId="2371" xr:uid="{4FEA649E-FCC5-4C78-B689-594A5649B821}"/>
    <cellStyle name="วฅมุ_4ฟ๙ฝวภ๛" xfId="2372" xr:uid="{BD787A79-CF05-4ABF-8607-EA9E8160C6F0}"/>
    <cellStyle name="หมายเหตุ 2" xfId="2373" xr:uid="{44A00772-8791-4D7E-92AB-59F51DE601D5}"/>
    <cellStyle name="หมายเหตุ 3" xfId="2374" xr:uid="{925FD3D2-33A1-4897-831F-8D6AA503187E}"/>
    <cellStyle name="หมายเหตุ 4" xfId="2375" xr:uid="{B40C26AB-CAAD-4E05-AC6D-B20A4911B7E6}"/>
    <cellStyle name="หมายเหตุ 5" xfId="2376" xr:uid="{7DD91B31-B6F3-4233-98AB-4C53BFCC96B5}"/>
    <cellStyle name="หมายเหตุ 6" xfId="2377" xr:uid="{35C54918-E5BB-4698-921E-D9E5169EE14F}"/>
    <cellStyle name="หมายเหตุ 7" xfId="2378" xr:uid="{FF7E3AAC-F517-42F0-BBB8-02C45E42F788}"/>
    <cellStyle name="หมายเหตุ 8" xfId="2379" xr:uid="{7CDC7F93-A6FD-4DFD-A125-2896BF89E3FF}"/>
    <cellStyle name="หมายเหตุ 9" xfId="2380" xr:uid="{6AAB8C48-6B1E-4449-87FC-9DCAA2831A75}"/>
    <cellStyle name="쉼표 [0]_FN TRIALBALANCE02" xfId="2381" xr:uid="{6940CC22-7F3C-4F05-A1EE-1C5E0144D218}"/>
    <cellStyle name="쉼표_Final DRR mtd 2002" xfId="2382" xr:uid="{FC066B74-2D66-4E38-B6DB-BEDC0A0092BA}"/>
    <cellStyle name="콤마 [0]_요약 BS" xfId="2383" xr:uid="{7DBC54E2-3DE8-43D8-BD58-8E0C1491D61F}"/>
    <cellStyle name="콤마_요약 BS" xfId="2384" xr:uid="{3AC2806C-CE00-49A2-AE76-3F503DCF772B}"/>
    <cellStyle name="표준_12 2004 FSS FS" xfId="2385" xr:uid="{32D2469A-894E-4DEF-AFFC-685E6AEF2783}"/>
    <cellStyle name="一般_Cashflow" xfId="2386" xr:uid="{13D18646-7EA5-4EC0-AC4F-9C33F9D84170}"/>
    <cellStyle name="千分位[0]_laroux" xfId="2387" xr:uid="{4964E607-AF2F-4BF4-ACBE-47298B2E78FE}"/>
    <cellStyle name="千分位_laroux" xfId="2388" xr:uid="{74ACE0C7-8725-417C-9AFC-B64A91F5AF5C}"/>
    <cellStyle name="常规_Sheet1" xfId="2389" xr:uid="{B79C5EFE-6817-46D6-99F3-816CC3D36B0F}"/>
    <cellStyle name="標準_D_NRS224" xfId="2390" xr:uid="{5A16AB97-6C50-4E3A-A7F3-C3856E20B2DD}"/>
    <cellStyle name="貨幣 [0]_laroux" xfId="2391" xr:uid="{E8673369-8611-46B2-8B74-2E781E6906B8}"/>
    <cellStyle name="貨幣[0]_laroux" xfId="2392" xr:uid="{E60E0950-C6CF-4E12-8963-AECF5AB94951}"/>
    <cellStyle name="貨幣_laroux" xfId="2393" xr:uid="{4A44A1AE-8A9F-4B9D-B18B-BAAFF02A4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F0FE2-54F5-435D-B9D5-3550C678B628}">
  <dimension ref="A1:W135"/>
  <sheetViews>
    <sheetView tabSelected="1" view="pageBreakPreview" topLeftCell="A106" zoomScale="80" zoomScaleNormal="70" zoomScaleSheetLayoutView="80" workbookViewId="0">
      <selection activeCell="L111" sqref="L111:P111"/>
    </sheetView>
  </sheetViews>
  <sheetFormatPr defaultColWidth="7.6640625" defaultRowHeight="23.15" customHeight="1"/>
  <cols>
    <col min="1" max="1" width="2.1640625" style="1" customWidth="1"/>
    <col min="2" max="3" width="2.4140625" style="1" customWidth="1"/>
    <col min="4" max="4" width="5" style="1" customWidth="1"/>
    <col min="5" max="5" width="31.33203125" style="1" customWidth="1"/>
    <col min="6" max="6" width="10.1640625" style="2" customWidth="1"/>
    <col min="7" max="7" width="17.33203125" style="2" customWidth="1"/>
    <col min="8" max="8" width="15.4140625" style="26" customWidth="1"/>
    <col min="9" max="9" width="15.83203125" style="75" bestFit="1" customWidth="1"/>
    <col min="10" max="10" width="15.4140625" style="4" customWidth="1"/>
    <col min="11" max="11" width="2.75" style="1" customWidth="1"/>
    <col min="12" max="12" width="4.5" style="122" bestFit="1" customWidth="1"/>
    <col min="13" max="13" width="5.08203125" style="1" bestFit="1" customWidth="1"/>
    <col min="14" max="14" width="4.5" style="1" bestFit="1" customWidth="1"/>
    <col min="15" max="15" width="5.08203125" style="1" bestFit="1" customWidth="1"/>
    <col min="16" max="16384" width="7.6640625" style="1"/>
  </cols>
  <sheetData>
    <row r="1" spans="1:23" ht="23.15" customHeight="1">
      <c r="J1" s="76">
        <v>2</v>
      </c>
    </row>
    <row r="2" spans="1:23" ht="23.1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23" ht="23.15" customHeight="1">
      <c r="A3" s="133" t="s">
        <v>106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23" ht="23.15" customHeight="1">
      <c r="A4" s="133" t="s">
        <v>115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23" s="6" customFormat="1" ht="23.15" customHeight="1">
      <c r="A5" s="5"/>
      <c r="B5" s="5"/>
      <c r="C5" s="5"/>
      <c r="D5" s="5"/>
      <c r="E5" s="5"/>
      <c r="F5" s="5"/>
      <c r="G5" s="77"/>
      <c r="H5" s="78"/>
      <c r="I5" s="5"/>
      <c r="J5" s="79" t="s">
        <v>2</v>
      </c>
      <c r="L5" s="123"/>
    </row>
    <row r="6" spans="1:23" s="6" customFormat="1" ht="23.15" customHeight="1">
      <c r="A6" s="11"/>
      <c r="B6" s="11"/>
      <c r="C6" s="11"/>
      <c r="D6" s="11"/>
      <c r="E6" s="11"/>
      <c r="F6" s="11"/>
      <c r="G6" s="134" t="s">
        <v>3</v>
      </c>
      <c r="H6" s="134"/>
      <c r="I6" s="135" t="s">
        <v>4</v>
      </c>
      <c r="J6" s="135"/>
      <c r="L6" s="123"/>
    </row>
    <row r="7" spans="1:23" s="6" customFormat="1" ht="23.15" customHeight="1">
      <c r="A7" s="13"/>
      <c r="B7" s="13"/>
      <c r="C7" s="13"/>
      <c r="D7" s="13"/>
      <c r="E7" s="13"/>
      <c r="F7" s="13" t="s">
        <v>5</v>
      </c>
      <c r="G7" s="80" t="s">
        <v>116</v>
      </c>
      <c r="H7" s="80" t="s">
        <v>117</v>
      </c>
      <c r="I7" s="80" t="s">
        <v>116</v>
      </c>
      <c r="J7" s="80" t="s">
        <v>117</v>
      </c>
      <c r="L7" s="123"/>
    </row>
    <row r="8" spans="1:23" s="6" customFormat="1" ht="23.15" customHeight="1">
      <c r="A8" s="5"/>
      <c r="B8" s="5"/>
      <c r="C8" s="5"/>
      <c r="D8" s="5"/>
      <c r="E8" s="77"/>
      <c r="F8" s="5"/>
      <c r="G8" s="117" t="s">
        <v>21</v>
      </c>
      <c r="H8" s="116" t="s">
        <v>122</v>
      </c>
      <c r="I8" s="117" t="s">
        <v>21</v>
      </c>
      <c r="J8" s="116" t="s">
        <v>122</v>
      </c>
      <c r="L8" s="123"/>
    </row>
    <row r="9" spans="1:23" s="6" customFormat="1" ht="23.15" customHeight="1">
      <c r="A9" s="136" t="s">
        <v>55</v>
      </c>
      <c r="B9" s="136"/>
      <c r="C9" s="136"/>
      <c r="D9" s="136"/>
      <c r="E9" s="136"/>
      <c r="F9" s="5"/>
      <c r="G9" s="77"/>
      <c r="H9" s="78"/>
      <c r="I9" s="81"/>
      <c r="J9" s="82"/>
      <c r="L9" s="123"/>
    </row>
    <row r="10" spans="1:23" ht="23.15" customHeight="1">
      <c r="A10" s="1" t="s">
        <v>56</v>
      </c>
      <c r="G10" s="26"/>
      <c r="I10" s="26"/>
      <c r="J10" s="3"/>
    </row>
    <row r="11" spans="1:23" ht="23.15" customHeight="1">
      <c r="B11" s="1" t="s">
        <v>57</v>
      </c>
      <c r="G11" s="3">
        <v>258984033.71000001</v>
      </c>
      <c r="H11" s="3">
        <v>249989979.44999999</v>
      </c>
      <c r="I11" s="105">
        <v>222043655.69</v>
      </c>
      <c r="J11" s="3">
        <v>211291663.41999999</v>
      </c>
      <c r="W11" s="6"/>
    </row>
    <row r="12" spans="1:23" ht="23.15" customHeight="1">
      <c r="B12" s="1" t="s">
        <v>58</v>
      </c>
      <c r="C12" s="83"/>
      <c r="F12" s="2">
        <v>6</v>
      </c>
      <c r="G12" s="3">
        <v>6326222.3300000001</v>
      </c>
      <c r="H12" s="3">
        <v>6776704.0599999996</v>
      </c>
      <c r="I12" s="105">
        <v>6216459.0999999996</v>
      </c>
      <c r="J12" s="3">
        <v>6701470.5700000003</v>
      </c>
    </row>
    <row r="13" spans="1:23" ht="23" customHeight="1">
      <c r="B13" s="1" t="s">
        <v>59</v>
      </c>
      <c r="F13" s="2">
        <v>7</v>
      </c>
      <c r="G13" s="3">
        <v>310873439.25</v>
      </c>
      <c r="H13" s="3">
        <v>309986968.98000002</v>
      </c>
      <c r="I13" s="105">
        <v>886470.27</v>
      </c>
      <c r="J13" s="3">
        <v>0</v>
      </c>
    </row>
    <row r="14" spans="1:23" ht="23" customHeight="1">
      <c r="B14" s="1" t="s">
        <v>60</v>
      </c>
      <c r="F14" s="2">
        <v>5.0999999999999996</v>
      </c>
      <c r="G14" s="26">
        <v>0</v>
      </c>
      <c r="H14" s="26">
        <v>0</v>
      </c>
      <c r="I14" s="105">
        <v>114528671.69</v>
      </c>
      <c r="J14" s="3">
        <v>114528671.69000001</v>
      </c>
    </row>
    <row r="15" spans="1:23" ht="23" customHeight="1">
      <c r="C15" s="1" t="s">
        <v>61</v>
      </c>
      <c r="G15" s="20">
        <f>SUM(G11:G14)</f>
        <v>576183695.28999996</v>
      </c>
      <c r="H15" s="20">
        <v>566753652.49000001</v>
      </c>
      <c r="I15" s="124">
        <f>SUM(I11:I14)</f>
        <v>343675256.75</v>
      </c>
      <c r="J15" s="20">
        <v>332521805.68000001</v>
      </c>
      <c r="K15" s="107"/>
    </row>
    <row r="16" spans="1:23" ht="23.15" customHeight="1">
      <c r="A16" s="1" t="s">
        <v>62</v>
      </c>
      <c r="G16" s="3"/>
      <c r="I16" s="106"/>
      <c r="J16" s="27"/>
    </row>
    <row r="17" spans="2:11" ht="23.15" customHeight="1">
      <c r="B17" s="1" t="s">
        <v>63</v>
      </c>
      <c r="G17" s="3">
        <v>23220952.920000002</v>
      </c>
      <c r="H17" s="3">
        <v>23220952.920000002</v>
      </c>
      <c r="I17" s="105">
        <v>14422000</v>
      </c>
      <c r="J17" s="3">
        <v>14422000</v>
      </c>
    </row>
    <row r="18" spans="2:11" ht="23.15" customHeight="1">
      <c r="B18" s="1" t="s">
        <v>64</v>
      </c>
      <c r="F18" s="2">
        <v>8</v>
      </c>
      <c r="G18" s="3">
        <v>0</v>
      </c>
      <c r="H18" s="26">
        <v>0</v>
      </c>
      <c r="I18" s="105">
        <v>230000000</v>
      </c>
      <c r="J18" s="4">
        <v>230000000</v>
      </c>
    </row>
    <row r="19" spans="2:11" ht="23.15" customHeight="1">
      <c r="B19" s="1" t="s">
        <v>65</v>
      </c>
      <c r="F19" s="2">
        <v>9</v>
      </c>
      <c r="G19" s="3">
        <v>121942719.39</v>
      </c>
      <c r="H19" s="3">
        <v>129897544.54000001</v>
      </c>
      <c r="I19" s="105">
        <v>121942719.39</v>
      </c>
      <c r="J19" s="3">
        <v>129897544.54000001</v>
      </c>
    </row>
    <row r="20" spans="2:11" ht="23.15" customHeight="1">
      <c r="B20" s="1" t="s">
        <v>66</v>
      </c>
      <c r="F20" s="2">
        <v>10</v>
      </c>
      <c r="G20" s="3">
        <v>128868218.81</v>
      </c>
      <c r="H20" s="3">
        <v>127158431.67</v>
      </c>
      <c r="I20" s="105">
        <v>128787536.67</v>
      </c>
      <c r="J20" s="4">
        <v>127070350.39</v>
      </c>
    </row>
    <row r="21" spans="2:11" ht="23.15" customHeight="1">
      <c r="B21" s="1" t="s">
        <v>67</v>
      </c>
      <c r="F21" s="2">
        <v>11</v>
      </c>
      <c r="G21" s="3">
        <v>464432.92</v>
      </c>
      <c r="H21" s="3">
        <v>551514.06999999995</v>
      </c>
      <c r="I21" s="105">
        <v>379888.96</v>
      </c>
      <c r="J21" s="3">
        <v>451118.14</v>
      </c>
    </row>
    <row r="22" spans="2:11" ht="23.15" customHeight="1">
      <c r="B22" s="1" t="s">
        <v>68</v>
      </c>
      <c r="G22" s="3">
        <v>27</v>
      </c>
      <c r="H22" s="3">
        <v>27</v>
      </c>
      <c r="I22" s="105">
        <v>27</v>
      </c>
      <c r="J22" s="3">
        <v>27</v>
      </c>
    </row>
    <row r="23" spans="2:11" ht="22.5" customHeight="1">
      <c r="B23" s="1" t="s">
        <v>69</v>
      </c>
      <c r="F23" s="2">
        <v>12</v>
      </c>
      <c r="G23" s="3">
        <v>8174676.6900000004</v>
      </c>
      <c r="H23" s="3">
        <v>8180563.5899999999</v>
      </c>
      <c r="I23" s="105">
        <v>8174676.6900000004</v>
      </c>
      <c r="J23" s="3">
        <v>8180563.5899999999</v>
      </c>
    </row>
    <row r="24" spans="2:11" ht="23.15" customHeight="1">
      <c r="B24" s="1" t="s">
        <v>70</v>
      </c>
      <c r="G24" s="85">
        <v>4202994.18</v>
      </c>
      <c r="H24" s="85">
        <v>6331316.8799999999</v>
      </c>
      <c r="I24" s="125">
        <v>3481982.75</v>
      </c>
      <c r="J24" s="85">
        <v>5610305.4500000002</v>
      </c>
    </row>
    <row r="25" spans="2:11" ht="23.15" customHeight="1">
      <c r="C25" s="1" t="s">
        <v>71</v>
      </c>
      <c r="G25" s="85">
        <f>SUM(G17:G24)</f>
        <v>286874021.91000003</v>
      </c>
      <c r="H25" s="85">
        <v>295340350.66999996</v>
      </c>
      <c r="I25" s="126">
        <f>SUM(I17:I24)</f>
        <v>507188831.45999998</v>
      </c>
      <c r="J25" s="85">
        <v>515631909.11000001</v>
      </c>
    </row>
    <row r="26" spans="2:11" ht="23.15" customHeight="1" thickBot="1">
      <c r="D26" s="1" t="s">
        <v>72</v>
      </c>
      <c r="G26" s="25">
        <f>+G25+G15</f>
        <v>863057717.20000005</v>
      </c>
      <c r="H26" s="25">
        <v>862094003.15999997</v>
      </c>
      <c r="I26" s="127">
        <f>+I25+I15</f>
        <v>850864088.21000004</v>
      </c>
      <c r="J26" s="25">
        <v>848153714.78999996</v>
      </c>
      <c r="K26" s="93"/>
    </row>
    <row r="27" spans="2:11" ht="23.15" customHeight="1" thickTop="1">
      <c r="G27" s="3"/>
      <c r="I27" s="23"/>
      <c r="J27" s="86"/>
    </row>
    <row r="28" spans="2:11" ht="23.15" customHeight="1">
      <c r="G28" s="3"/>
      <c r="I28" s="23"/>
      <c r="J28" s="23"/>
    </row>
    <row r="29" spans="2:11" ht="23.15" customHeight="1">
      <c r="G29" s="3"/>
      <c r="I29" s="23"/>
      <c r="J29" s="23"/>
    </row>
    <row r="30" spans="2:11" ht="23.15" customHeight="1">
      <c r="G30" s="3"/>
      <c r="I30" s="23"/>
      <c r="J30" s="23"/>
    </row>
    <row r="31" spans="2:11" ht="23.15" customHeight="1">
      <c r="G31" s="3"/>
      <c r="I31" s="23"/>
      <c r="J31" s="23"/>
    </row>
    <row r="32" spans="2:11" ht="23.15" customHeight="1">
      <c r="G32" s="3"/>
      <c r="I32" s="23"/>
      <c r="J32" s="23"/>
    </row>
    <row r="33" spans="1:10" ht="23.15" customHeight="1">
      <c r="G33" s="3"/>
      <c r="I33" s="23"/>
      <c r="J33" s="23"/>
    </row>
    <row r="34" spans="1:10" ht="23.15" customHeight="1">
      <c r="G34" s="3"/>
      <c r="I34" s="23"/>
      <c r="J34" s="23"/>
    </row>
    <row r="35" spans="1:10" ht="23.15" customHeight="1">
      <c r="G35" s="3"/>
      <c r="I35" s="23"/>
      <c r="J35" s="23"/>
    </row>
    <row r="36" spans="1:10" ht="23.15" customHeight="1">
      <c r="G36" s="3"/>
      <c r="I36" s="23"/>
      <c r="J36" s="23"/>
    </row>
    <row r="37" spans="1:10" ht="23.15" customHeight="1">
      <c r="G37" s="3"/>
      <c r="I37" s="23"/>
      <c r="J37" s="23"/>
    </row>
    <row r="38" spans="1:10" ht="23.15" customHeight="1">
      <c r="G38" s="3"/>
      <c r="I38" s="23"/>
      <c r="J38" s="23"/>
    </row>
    <row r="39" spans="1:10" ht="23.15" customHeight="1">
      <c r="G39" s="3"/>
      <c r="I39" s="23"/>
      <c r="J39" s="23"/>
    </row>
    <row r="40" spans="1:10" ht="23.15" customHeight="1">
      <c r="G40" s="3"/>
      <c r="I40" s="23"/>
      <c r="J40" s="23"/>
    </row>
    <row r="41" spans="1:10" ht="23.15" customHeight="1">
      <c r="G41" s="3"/>
      <c r="I41" s="23"/>
      <c r="J41" s="23"/>
    </row>
    <row r="42" spans="1:10" ht="23.15" customHeight="1">
      <c r="G42" s="3"/>
      <c r="I42" s="23"/>
      <c r="J42" s="23"/>
    </row>
    <row r="43" spans="1:10" ht="23.15" customHeight="1">
      <c r="G43" s="3"/>
      <c r="I43" s="23"/>
      <c r="J43" s="23"/>
    </row>
    <row r="44" spans="1:10" ht="23.15" customHeight="1">
      <c r="G44" s="3"/>
      <c r="I44" s="23"/>
      <c r="J44" s="23"/>
    </row>
    <row r="45" spans="1:10" ht="23.15" customHeight="1">
      <c r="A45" s="1" t="s">
        <v>22</v>
      </c>
      <c r="B45" s="87"/>
      <c r="C45" s="87"/>
      <c r="D45" s="87"/>
      <c r="E45" s="87"/>
      <c r="F45" s="87"/>
      <c r="G45" s="87"/>
      <c r="H45" s="88"/>
      <c r="I45" s="87"/>
      <c r="J45" s="22"/>
    </row>
    <row r="46" spans="1:10" ht="23.15" customHeight="1">
      <c r="B46" s="87"/>
      <c r="C46" s="87"/>
      <c r="D46" s="87"/>
      <c r="E46" s="87"/>
      <c r="F46" s="87"/>
      <c r="G46" s="87"/>
      <c r="H46" s="88"/>
      <c r="I46" s="84"/>
      <c r="J46" s="27">
        <v>3</v>
      </c>
    </row>
    <row r="47" spans="1:10" ht="23.15" customHeight="1">
      <c r="A47" s="133" t="s">
        <v>0</v>
      </c>
      <c r="B47" s="133"/>
      <c r="C47" s="133"/>
      <c r="D47" s="133"/>
      <c r="E47" s="133"/>
      <c r="F47" s="133"/>
      <c r="G47" s="133"/>
      <c r="H47" s="133"/>
      <c r="I47" s="133"/>
      <c r="J47" s="133"/>
    </row>
    <row r="48" spans="1:10" ht="23.15" customHeight="1">
      <c r="A48" s="133" t="s">
        <v>106</v>
      </c>
      <c r="B48" s="133"/>
      <c r="C48" s="133"/>
      <c r="D48" s="133"/>
      <c r="E48" s="133"/>
      <c r="F48" s="133"/>
      <c r="G48" s="133"/>
      <c r="H48" s="133"/>
      <c r="I48" s="133"/>
      <c r="J48" s="133"/>
    </row>
    <row r="49" spans="1:14" ht="23.15" customHeight="1">
      <c r="A49" s="133" t="s">
        <v>115</v>
      </c>
      <c r="B49" s="133"/>
      <c r="C49" s="133"/>
      <c r="D49" s="133"/>
      <c r="E49" s="133"/>
      <c r="F49" s="133"/>
      <c r="G49" s="133"/>
      <c r="H49" s="133"/>
      <c r="I49" s="133"/>
      <c r="J49" s="133"/>
    </row>
    <row r="50" spans="1:14" s="6" customFormat="1" ht="23.15" customHeight="1">
      <c r="A50" s="5"/>
      <c r="B50" s="5"/>
      <c r="C50" s="5"/>
      <c r="D50" s="5"/>
      <c r="E50" s="5"/>
      <c r="F50" s="5"/>
      <c r="G50" s="5"/>
      <c r="H50" s="78"/>
      <c r="I50" s="5"/>
      <c r="J50" s="79" t="s">
        <v>2</v>
      </c>
      <c r="L50" s="123"/>
    </row>
    <row r="51" spans="1:14" s="6" customFormat="1" ht="23.15" customHeight="1">
      <c r="A51" s="11"/>
      <c r="B51" s="11"/>
      <c r="C51" s="11"/>
      <c r="D51" s="11"/>
      <c r="E51" s="11"/>
      <c r="F51" s="11"/>
      <c r="G51" s="134" t="s">
        <v>3</v>
      </c>
      <c r="H51" s="134"/>
      <c r="I51" s="135" t="s">
        <v>4</v>
      </c>
      <c r="J51" s="135"/>
      <c r="L51" s="123"/>
    </row>
    <row r="52" spans="1:14" s="6" customFormat="1" ht="23.15" customHeight="1">
      <c r="A52" s="13"/>
      <c r="B52" s="13"/>
      <c r="C52" s="13"/>
      <c r="D52" s="13"/>
      <c r="E52" s="13"/>
      <c r="F52" s="13" t="s">
        <v>5</v>
      </c>
      <c r="G52" s="80" t="s">
        <v>116</v>
      </c>
      <c r="H52" s="80" t="s">
        <v>117</v>
      </c>
      <c r="I52" s="80" t="s">
        <v>116</v>
      </c>
      <c r="J52" s="80" t="s">
        <v>117</v>
      </c>
      <c r="L52" s="123"/>
    </row>
    <row r="53" spans="1:14" s="6" customFormat="1" ht="23.15" customHeight="1">
      <c r="A53" s="5"/>
      <c r="B53" s="5"/>
      <c r="C53" s="5"/>
      <c r="D53" s="5"/>
      <c r="E53" s="5"/>
      <c r="F53" s="5"/>
      <c r="G53" s="117" t="s">
        <v>21</v>
      </c>
      <c r="H53" s="116" t="s">
        <v>122</v>
      </c>
      <c r="I53" s="117" t="s">
        <v>21</v>
      </c>
      <c r="J53" s="116" t="s">
        <v>122</v>
      </c>
      <c r="L53" s="123"/>
    </row>
    <row r="54" spans="1:14" s="6" customFormat="1" ht="23.15" customHeight="1">
      <c r="A54" s="136" t="s">
        <v>73</v>
      </c>
      <c r="B54" s="136"/>
      <c r="C54" s="136"/>
      <c r="D54" s="136"/>
      <c r="E54" s="136"/>
      <c r="F54" s="5"/>
      <c r="G54" s="65"/>
      <c r="H54" s="89"/>
      <c r="I54" s="90"/>
      <c r="J54" s="74"/>
      <c r="L54" s="123"/>
    </row>
    <row r="55" spans="1:14" ht="23.15" customHeight="1">
      <c r="A55" s="1" t="s">
        <v>74</v>
      </c>
      <c r="G55" s="3"/>
    </row>
    <row r="56" spans="1:14" ht="23.15" customHeight="1">
      <c r="A56" s="1" t="s">
        <v>127</v>
      </c>
      <c r="B56" s="1" t="s">
        <v>123</v>
      </c>
      <c r="F56" s="2">
        <v>5.0999999999999996</v>
      </c>
      <c r="G56" s="3">
        <v>11280</v>
      </c>
      <c r="H56" s="26">
        <v>0</v>
      </c>
      <c r="I56" s="128">
        <v>11280</v>
      </c>
      <c r="J56" s="4">
        <v>0</v>
      </c>
    </row>
    <row r="57" spans="1:14" ht="23.15" customHeight="1">
      <c r="B57" s="1" t="s">
        <v>75</v>
      </c>
      <c r="C57" s="83"/>
      <c r="G57" s="21">
        <v>15935732.689999998</v>
      </c>
      <c r="H57" s="21">
        <v>13021190.34</v>
      </c>
      <c r="I57" s="129">
        <v>12842997.609999999</v>
      </c>
      <c r="J57" s="21">
        <v>10176176.76</v>
      </c>
      <c r="K57" s="108"/>
    </row>
    <row r="58" spans="1:14" ht="23.15" customHeight="1">
      <c r="B58" s="1" t="s">
        <v>107</v>
      </c>
      <c r="C58" s="83"/>
      <c r="G58" s="21">
        <v>197907.20000000001</v>
      </c>
      <c r="H58" s="21">
        <v>305942.2</v>
      </c>
      <c r="I58" s="129">
        <v>0</v>
      </c>
      <c r="J58" s="21">
        <v>0</v>
      </c>
      <c r="K58" s="108"/>
    </row>
    <row r="59" spans="1:14" ht="23.15" customHeight="1">
      <c r="B59" s="1" t="s">
        <v>76</v>
      </c>
      <c r="C59" s="83"/>
      <c r="G59" s="21">
        <v>130000</v>
      </c>
      <c r="H59" s="21">
        <v>130000</v>
      </c>
      <c r="I59" s="129">
        <v>0</v>
      </c>
      <c r="J59" s="21">
        <v>0</v>
      </c>
      <c r="K59" s="108"/>
    </row>
    <row r="60" spans="1:14" ht="23.15" customHeight="1">
      <c r="B60" s="1" t="s">
        <v>77</v>
      </c>
      <c r="F60" s="2">
        <v>5.0999999999999996</v>
      </c>
      <c r="G60" s="21">
        <v>352159.69</v>
      </c>
      <c r="H60" s="21">
        <v>346111.12</v>
      </c>
      <c r="I60" s="130">
        <v>288053.64</v>
      </c>
      <c r="J60" s="21">
        <v>283106.13</v>
      </c>
      <c r="K60" s="19"/>
      <c r="M60" s="19"/>
      <c r="N60" s="19"/>
    </row>
    <row r="61" spans="1:14" ht="23.15" customHeight="1">
      <c r="C61" s="91" t="s">
        <v>78</v>
      </c>
      <c r="G61" s="20">
        <f>SUM(G56:G60)</f>
        <v>16627079.579999996</v>
      </c>
      <c r="H61" s="20">
        <f>SUM(H56:H60)</f>
        <v>13803243.659999998</v>
      </c>
      <c r="I61" s="124">
        <f>SUM(I56:I60)</f>
        <v>13142331.25</v>
      </c>
      <c r="J61" s="20">
        <f>SUM(J56:J60)</f>
        <v>10459282.890000001</v>
      </c>
      <c r="K61" s="108"/>
      <c r="N61" s="19"/>
    </row>
    <row r="62" spans="1:14" ht="23.15" customHeight="1">
      <c r="A62" s="1" t="s">
        <v>79</v>
      </c>
      <c r="C62" s="91"/>
      <c r="G62" s="3"/>
      <c r="H62" s="3"/>
      <c r="I62" s="106"/>
      <c r="J62" s="18"/>
      <c r="K62" s="108"/>
    </row>
    <row r="63" spans="1:14" ht="23.15" customHeight="1">
      <c r="B63" s="1" t="s">
        <v>80</v>
      </c>
      <c r="C63" s="91"/>
      <c r="F63" s="2">
        <v>5.0999999999999996</v>
      </c>
      <c r="G63" s="21">
        <v>122915.17</v>
      </c>
      <c r="H63" s="21">
        <v>213256.05000000002</v>
      </c>
      <c r="I63" s="105">
        <v>100540.07</v>
      </c>
      <c r="J63" s="4">
        <v>174435.58000000002</v>
      </c>
    </row>
    <row r="64" spans="1:14" ht="23.15" customHeight="1">
      <c r="B64" s="1" t="s">
        <v>81</v>
      </c>
      <c r="C64" s="91"/>
      <c r="G64" s="21">
        <v>2505255.4900000002</v>
      </c>
      <c r="H64" s="21">
        <v>2412580.06</v>
      </c>
      <c r="I64" s="105">
        <v>2136162.66</v>
      </c>
      <c r="J64" s="4">
        <v>2057057.6800000002</v>
      </c>
    </row>
    <row r="65" spans="2:10" ht="23.15" customHeight="1">
      <c r="B65" s="1" t="s">
        <v>82</v>
      </c>
      <c r="C65" s="91"/>
      <c r="G65" s="85">
        <v>14227505.449999999</v>
      </c>
      <c r="H65" s="85">
        <v>14227505.449999999</v>
      </c>
      <c r="I65" s="125">
        <v>9199240</v>
      </c>
      <c r="J65" s="64">
        <v>9199240</v>
      </c>
    </row>
    <row r="66" spans="2:10" ht="23.15" customHeight="1">
      <c r="C66" s="1" t="s">
        <v>83</v>
      </c>
      <c r="G66" s="85">
        <f>SUM(G63:G65)</f>
        <v>16855676.109999999</v>
      </c>
      <c r="H66" s="85">
        <v>16853341.559999999</v>
      </c>
      <c r="I66" s="126">
        <f>SUM(I63:I65)</f>
        <v>11435942.73</v>
      </c>
      <c r="J66" s="85">
        <v>11430733.26</v>
      </c>
    </row>
    <row r="67" spans="2:10" ht="23.15" customHeight="1">
      <c r="D67" s="1" t="s">
        <v>84</v>
      </c>
      <c r="G67" s="85">
        <f>+G66+G61</f>
        <v>33482755.689999998</v>
      </c>
      <c r="H67" s="85">
        <v>30656585.219999999</v>
      </c>
      <c r="I67" s="126">
        <f>+I66+I61</f>
        <v>24578273.98</v>
      </c>
      <c r="J67" s="85">
        <v>21890016.149999999</v>
      </c>
    </row>
    <row r="68" spans="2:10" ht="23.15" customHeight="1">
      <c r="G68" s="18"/>
      <c r="H68" s="27"/>
      <c r="I68" s="18"/>
      <c r="J68" s="18"/>
    </row>
    <row r="69" spans="2:10" ht="23.15" customHeight="1">
      <c r="G69" s="18"/>
      <c r="H69" s="27"/>
      <c r="I69" s="18"/>
      <c r="J69" s="18"/>
    </row>
    <row r="70" spans="2:10" ht="23.15" customHeight="1">
      <c r="G70" s="21"/>
      <c r="H70" s="27"/>
      <c r="I70" s="18"/>
      <c r="J70" s="18"/>
    </row>
    <row r="71" spans="2:10" ht="23.15" customHeight="1">
      <c r="G71" s="18"/>
      <c r="H71" s="27"/>
      <c r="I71" s="18"/>
      <c r="J71" s="18"/>
    </row>
    <row r="72" spans="2:10" ht="23.15" customHeight="1">
      <c r="G72" s="18"/>
      <c r="H72" s="27"/>
      <c r="I72" s="18"/>
      <c r="J72" s="18"/>
    </row>
    <row r="73" spans="2:10" ht="23.15" customHeight="1">
      <c r="G73" s="18"/>
      <c r="H73" s="27"/>
      <c r="I73" s="18"/>
      <c r="J73" s="18"/>
    </row>
    <row r="74" spans="2:10" ht="23.15" customHeight="1">
      <c r="G74" s="18"/>
      <c r="H74" s="27"/>
      <c r="I74" s="18"/>
      <c r="J74" s="18"/>
    </row>
    <row r="75" spans="2:10" ht="23.15" customHeight="1">
      <c r="G75" s="18"/>
      <c r="H75" s="27"/>
      <c r="I75" s="18"/>
      <c r="J75" s="18"/>
    </row>
    <row r="76" spans="2:10" ht="23.15" customHeight="1">
      <c r="G76" s="18"/>
      <c r="H76" s="27"/>
      <c r="I76" s="18"/>
      <c r="J76" s="18"/>
    </row>
    <row r="77" spans="2:10" ht="23.15" customHeight="1">
      <c r="G77" s="18"/>
      <c r="H77" s="27"/>
      <c r="I77" s="18"/>
      <c r="J77" s="18"/>
    </row>
    <row r="78" spans="2:10" ht="23.15" customHeight="1">
      <c r="G78" s="18"/>
      <c r="H78" s="27"/>
      <c r="I78" s="18"/>
      <c r="J78" s="18"/>
    </row>
    <row r="79" spans="2:10" ht="23.15" customHeight="1">
      <c r="G79" s="18"/>
      <c r="H79" s="27"/>
      <c r="I79" s="18"/>
      <c r="J79" s="18"/>
    </row>
    <row r="80" spans="2:10" ht="23.15" customHeight="1">
      <c r="G80" s="18"/>
      <c r="H80" s="27"/>
      <c r="I80" s="18"/>
      <c r="J80" s="18"/>
    </row>
    <row r="81" spans="1:12" ht="23.15" customHeight="1">
      <c r="G81" s="18"/>
      <c r="H81" s="27"/>
      <c r="I81" s="18"/>
      <c r="J81" s="18"/>
    </row>
    <row r="82" spans="1:12" ht="23.15" customHeight="1">
      <c r="G82" s="18"/>
      <c r="H82" s="27"/>
      <c r="I82" s="18"/>
      <c r="J82" s="18"/>
    </row>
    <row r="83" spans="1:12" ht="23.15" customHeight="1">
      <c r="G83" s="18"/>
      <c r="H83" s="27"/>
      <c r="I83" s="18"/>
      <c r="J83" s="18"/>
    </row>
    <row r="84" spans="1:12" ht="22.5" customHeight="1">
      <c r="G84" s="18"/>
      <c r="H84" s="27"/>
      <c r="I84" s="18"/>
      <c r="J84" s="18"/>
    </row>
    <row r="85" spans="1:12" ht="23.15" customHeight="1">
      <c r="G85" s="18"/>
      <c r="H85" s="27"/>
      <c r="I85" s="18"/>
      <c r="J85" s="18"/>
    </row>
    <row r="86" spans="1:12" ht="23.15" customHeight="1">
      <c r="G86" s="18"/>
      <c r="H86" s="27"/>
      <c r="I86" s="18"/>
      <c r="J86" s="18"/>
    </row>
    <row r="87" spans="1:12" ht="23.15" customHeight="1">
      <c r="G87" s="18"/>
      <c r="H87" s="27"/>
      <c r="I87" s="18"/>
      <c r="J87" s="18"/>
    </row>
    <row r="88" spans="1:12" ht="23.15" customHeight="1">
      <c r="G88" s="18"/>
      <c r="H88" s="27"/>
      <c r="I88" s="18"/>
      <c r="J88" s="18"/>
    </row>
    <row r="89" spans="1:12" ht="23.15" customHeight="1">
      <c r="G89" s="18"/>
      <c r="H89" s="27"/>
      <c r="I89" s="18"/>
      <c r="J89" s="18"/>
    </row>
    <row r="90" spans="1:12" ht="23.15" customHeight="1">
      <c r="A90" s="1" t="s">
        <v>22</v>
      </c>
    </row>
    <row r="91" spans="1:12" ht="23.15" customHeight="1">
      <c r="J91" s="29">
        <v>4</v>
      </c>
    </row>
    <row r="92" spans="1:12" ht="23.15" customHeight="1">
      <c r="A92" s="133" t="s">
        <v>0</v>
      </c>
      <c r="B92" s="133"/>
      <c r="C92" s="133"/>
      <c r="D92" s="133"/>
      <c r="E92" s="133"/>
      <c r="F92" s="133"/>
      <c r="G92" s="133"/>
      <c r="H92" s="133"/>
      <c r="I92" s="133"/>
      <c r="J92" s="133"/>
    </row>
    <row r="93" spans="1:12" ht="23.15" customHeight="1">
      <c r="A93" s="133" t="s">
        <v>106</v>
      </c>
      <c r="B93" s="133"/>
      <c r="C93" s="133"/>
      <c r="D93" s="133"/>
      <c r="E93" s="133"/>
      <c r="F93" s="133"/>
      <c r="G93" s="133"/>
      <c r="H93" s="133"/>
      <c r="I93" s="133"/>
      <c r="J93" s="133"/>
    </row>
    <row r="94" spans="1:12" ht="23.15" customHeight="1">
      <c r="A94" s="133" t="s">
        <v>115</v>
      </c>
      <c r="B94" s="133"/>
      <c r="C94" s="133"/>
      <c r="D94" s="133"/>
      <c r="E94" s="133"/>
      <c r="F94" s="133"/>
      <c r="G94" s="133"/>
      <c r="H94" s="133"/>
      <c r="I94" s="133"/>
      <c r="J94" s="133"/>
    </row>
    <row r="95" spans="1:12" s="6" customFormat="1" ht="23.15" customHeight="1">
      <c r="A95" s="5"/>
      <c r="B95" s="5"/>
      <c r="C95" s="5"/>
      <c r="D95" s="5"/>
      <c r="E95" s="5"/>
      <c r="F95" s="5"/>
      <c r="G95" s="5"/>
      <c r="H95" s="78"/>
      <c r="I95" s="5"/>
      <c r="J95" s="79" t="s">
        <v>2</v>
      </c>
      <c r="L95" s="123"/>
    </row>
    <row r="96" spans="1:12" s="6" customFormat="1" ht="23.15" customHeight="1">
      <c r="A96" s="11"/>
      <c r="B96" s="11"/>
      <c r="C96" s="11"/>
      <c r="D96" s="11"/>
      <c r="E96" s="11"/>
      <c r="F96" s="11"/>
      <c r="G96" s="134" t="s">
        <v>3</v>
      </c>
      <c r="H96" s="134"/>
      <c r="I96" s="135" t="s">
        <v>4</v>
      </c>
      <c r="J96" s="135"/>
      <c r="L96" s="123"/>
    </row>
    <row r="97" spans="1:15" s="6" customFormat="1" ht="23.15" customHeight="1">
      <c r="A97" s="13"/>
      <c r="B97" s="13"/>
      <c r="C97" s="13"/>
      <c r="D97" s="13"/>
      <c r="E97" s="13"/>
      <c r="F97" s="13" t="s">
        <v>5</v>
      </c>
      <c r="G97" s="80" t="s">
        <v>116</v>
      </c>
      <c r="H97" s="80" t="s">
        <v>117</v>
      </c>
      <c r="I97" s="80" t="s">
        <v>116</v>
      </c>
      <c r="J97" s="80" t="s">
        <v>117</v>
      </c>
      <c r="L97" s="123"/>
    </row>
    <row r="98" spans="1:15" s="6" customFormat="1" ht="23.15" customHeight="1">
      <c r="A98" s="5"/>
      <c r="B98" s="5"/>
      <c r="C98" s="5"/>
      <c r="D98" s="5"/>
      <c r="E98" s="65"/>
      <c r="F98" s="5"/>
      <c r="G98" s="117" t="s">
        <v>21</v>
      </c>
      <c r="H98" s="116" t="s">
        <v>122</v>
      </c>
      <c r="I98" s="117" t="s">
        <v>21</v>
      </c>
      <c r="J98" s="116" t="s">
        <v>122</v>
      </c>
      <c r="L98" s="123"/>
    </row>
    <row r="99" spans="1:15" ht="23.15" customHeight="1">
      <c r="A99" s="1" t="s">
        <v>85</v>
      </c>
      <c r="E99" s="4"/>
      <c r="I99" s="84"/>
      <c r="J99" s="18"/>
    </row>
    <row r="100" spans="1:15" ht="23.15" customHeight="1">
      <c r="B100" s="1" t="s">
        <v>86</v>
      </c>
      <c r="E100" s="4"/>
      <c r="I100" s="92"/>
      <c r="J100" s="18"/>
    </row>
    <row r="101" spans="1:15" ht="23.15" customHeight="1">
      <c r="B101" s="1" t="s">
        <v>87</v>
      </c>
      <c r="E101" s="4"/>
      <c r="G101" s="3"/>
      <c r="I101" s="93"/>
    </row>
    <row r="102" spans="1:15" ht="23.15" customHeight="1">
      <c r="C102" s="1" t="s">
        <v>88</v>
      </c>
      <c r="E102" s="4"/>
      <c r="G102" s="94">
        <v>615000000</v>
      </c>
      <c r="H102" s="94">
        <v>615000000</v>
      </c>
      <c r="I102" s="131">
        <v>615000000</v>
      </c>
      <c r="J102" s="94">
        <v>615000000</v>
      </c>
    </row>
    <row r="103" spans="1:15" ht="23.15" customHeight="1">
      <c r="B103" s="1" t="s">
        <v>89</v>
      </c>
      <c r="G103" s="18"/>
      <c r="H103" s="27"/>
      <c r="I103" s="106"/>
      <c r="J103" s="27"/>
    </row>
    <row r="104" spans="1:15" ht="23.15" customHeight="1">
      <c r="C104" s="1" t="s">
        <v>88</v>
      </c>
      <c r="G104" s="18">
        <v>615000000</v>
      </c>
      <c r="H104" s="18">
        <v>615000000</v>
      </c>
      <c r="I104" s="105">
        <v>615000000</v>
      </c>
      <c r="J104" s="4">
        <v>615000000</v>
      </c>
    </row>
    <row r="105" spans="1:15" ht="23.15" customHeight="1">
      <c r="B105" s="1" t="s">
        <v>90</v>
      </c>
      <c r="G105" s="18">
        <v>709150970.58000004</v>
      </c>
      <c r="H105" s="18">
        <v>709150970.58000004</v>
      </c>
      <c r="I105" s="105">
        <v>709150970.58000004</v>
      </c>
      <c r="J105" s="18">
        <v>709150970.58000004</v>
      </c>
    </row>
    <row r="106" spans="1:15" ht="23.15" customHeight="1">
      <c r="B106" s="1" t="s">
        <v>91</v>
      </c>
      <c r="G106" s="26"/>
      <c r="I106" s="128"/>
      <c r="J106" s="26"/>
    </row>
    <row r="107" spans="1:15" ht="23.15" customHeight="1">
      <c r="C107" s="1" t="s">
        <v>25</v>
      </c>
      <c r="G107" s="26"/>
      <c r="I107" s="128"/>
      <c r="J107" s="26"/>
    </row>
    <row r="108" spans="1:15" ht="23.15" customHeight="1">
      <c r="D108" s="1" t="s">
        <v>92</v>
      </c>
      <c r="G108" s="4">
        <v>25600000</v>
      </c>
      <c r="H108" s="4">
        <v>25600000</v>
      </c>
      <c r="I108" s="105">
        <v>25600000</v>
      </c>
      <c r="J108" s="4">
        <v>25600000</v>
      </c>
    </row>
    <row r="109" spans="1:15" ht="23.15" customHeight="1">
      <c r="C109" s="1" t="s">
        <v>29</v>
      </c>
      <c r="G109" s="64">
        <v>-520176009.07000005</v>
      </c>
      <c r="H109" s="85">
        <v>-518313552.6400001</v>
      </c>
      <c r="I109" s="125">
        <v>-523465156.35000002</v>
      </c>
      <c r="J109" s="64">
        <v>-523487271.94000006</v>
      </c>
    </row>
    <row r="110" spans="1:15" ht="23.15" customHeight="1">
      <c r="D110" s="1" t="s">
        <v>93</v>
      </c>
      <c r="G110" s="18">
        <f>SUM(G103:G109)</f>
        <v>829574961.50999987</v>
      </c>
      <c r="H110" s="18">
        <v>831437417.93999982</v>
      </c>
      <c r="I110" s="106">
        <f>SUM(I103:I109)</f>
        <v>826285814.2299999</v>
      </c>
      <c r="J110" s="18">
        <v>826263698.63999987</v>
      </c>
    </row>
    <row r="111" spans="1:15" ht="23.15" customHeight="1" thickBot="1">
      <c r="E111" s="1" t="s">
        <v>94</v>
      </c>
      <c r="G111" s="95">
        <f>+G110+G67</f>
        <v>863057717.19999981</v>
      </c>
      <c r="H111" s="95">
        <v>862094003.15999985</v>
      </c>
      <c r="I111" s="132">
        <f>+I110+I67</f>
        <v>850864088.20999992</v>
      </c>
      <c r="J111" s="95">
        <v>848153714.78999984</v>
      </c>
      <c r="K111" s="19"/>
      <c r="M111" s="19"/>
      <c r="N111" s="19"/>
      <c r="O111" s="19"/>
    </row>
    <row r="112" spans="1:15" ht="23.15" customHeight="1" thickTop="1">
      <c r="G112" s="3"/>
      <c r="H112" s="3"/>
      <c r="I112" s="18"/>
      <c r="J112" s="18"/>
    </row>
    <row r="113" spans="7:10" ht="23.15" customHeight="1">
      <c r="G113" s="1"/>
      <c r="H113" s="1"/>
      <c r="I113" s="1"/>
      <c r="J113" s="1"/>
    </row>
    <row r="114" spans="7:10" ht="23.15" customHeight="1">
      <c r="G114" s="3"/>
      <c r="H114" s="3"/>
      <c r="I114" s="18"/>
      <c r="J114" s="18"/>
    </row>
    <row r="115" spans="7:10" ht="23.15" customHeight="1">
      <c r="G115" s="3"/>
      <c r="H115" s="3"/>
      <c r="I115" s="18"/>
      <c r="J115" s="18"/>
    </row>
    <row r="116" spans="7:10" ht="23.15" customHeight="1">
      <c r="G116" s="3"/>
      <c r="H116" s="3"/>
      <c r="I116" s="18"/>
      <c r="J116" s="18"/>
    </row>
    <row r="117" spans="7:10" ht="23.15" customHeight="1">
      <c r="G117" s="96"/>
      <c r="I117" s="18"/>
      <c r="J117" s="18"/>
    </row>
    <row r="118" spans="7:10" ht="23.15" customHeight="1">
      <c r="G118" s="96"/>
      <c r="I118" s="18"/>
      <c r="J118" s="18"/>
    </row>
    <row r="119" spans="7:10" ht="23.15" customHeight="1">
      <c r="G119" s="96"/>
      <c r="I119" s="18"/>
      <c r="J119" s="18"/>
    </row>
    <row r="120" spans="7:10" ht="23.15" customHeight="1">
      <c r="G120" s="96"/>
      <c r="I120" s="18"/>
      <c r="J120" s="18"/>
    </row>
    <row r="121" spans="7:10" ht="23.15" customHeight="1">
      <c r="G121" s="96"/>
      <c r="I121" s="18"/>
      <c r="J121" s="18"/>
    </row>
    <row r="122" spans="7:10" ht="23.15" customHeight="1">
      <c r="G122" s="96"/>
      <c r="I122" s="18"/>
      <c r="J122" s="18"/>
    </row>
    <row r="123" spans="7:10" ht="23.15" customHeight="1">
      <c r="G123" s="96"/>
      <c r="I123" s="18"/>
      <c r="J123" s="18"/>
    </row>
    <row r="124" spans="7:10" ht="23.15" customHeight="1">
      <c r="G124" s="96"/>
      <c r="I124" s="18"/>
      <c r="J124" s="18"/>
    </row>
    <row r="125" spans="7:10" ht="23.15" customHeight="1">
      <c r="G125" s="96"/>
      <c r="I125" s="18"/>
      <c r="J125" s="18"/>
    </row>
    <row r="126" spans="7:10" ht="23.15" customHeight="1">
      <c r="G126" s="96"/>
      <c r="I126" s="18"/>
      <c r="J126" s="18"/>
    </row>
    <row r="127" spans="7:10" ht="23.15" customHeight="1">
      <c r="G127" s="96"/>
      <c r="I127" s="18"/>
      <c r="J127" s="18"/>
    </row>
    <row r="128" spans="7:10" ht="23.15" customHeight="1">
      <c r="I128" s="18"/>
      <c r="J128" s="18"/>
    </row>
    <row r="129" spans="1:10" ht="23.15" customHeight="1">
      <c r="I129" s="18"/>
      <c r="J129" s="18"/>
    </row>
    <row r="130" spans="1:10" ht="23.15" customHeight="1">
      <c r="I130" s="18"/>
      <c r="J130" s="18"/>
    </row>
    <row r="131" spans="1:10" ht="23.15" customHeight="1">
      <c r="I131" s="18"/>
      <c r="J131" s="18"/>
    </row>
    <row r="132" spans="1:10" ht="23.15" customHeight="1">
      <c r="I132" s="18"/>
      <c r="J132" s="18"/>
    </row>
    <row r="133" spans="1:10" ht="23.15" customHeight="1">
      <c r="I133" s="18"/>
      <c r="J133" s="18"/>
    </row>
    <row r="134" spans="1:10" ht="23.15" customHeight="1">
      <c r="I134" s="18"/>
      <c r="J134" s="18"/>
    </row>
    <row r="135" spans="1:10" ht="23.15" customHeight="1">
      <c r="A135" s="1" t="s">
        <v>22</v>
      </c>
      <c r="F135" s="1"/>
      <c r="G135" s="1"/>
      <c r="H135" s="88"/>
      <c r="I135" s="1"/>
      <c r="J135" s="22"/>
    </row>
  </sheetData>
  <mergeCells count="17">
    <mergeCell ref="A54:E54"/>
    <mergeCell ref="A2:J2"/>
    <mergeCell ref="A3:J3"/>
    <mergeCell ref="A4:J4"/>
    <mergeCell ref="G6:H6"/>
    <mergeCell ref="I6:J6"/>
    <mergeCell ref="A9:E9"/>
    <mergeCell ref="A47:J47"/>
    <mergeCell ref="A48:J48"/>
    <mergeCell ref="A49:J49"/>
    <mergeCell ref="G51:H51"/>
    <mergeCell ref="I51:J51"/>
    <mergeCell ref="A92:J92"/>
    <mergeCell ref="A93:J93"/>
    <mergeCell ref="A94:J94"/>
    <mergeCell ref="G96:H96"/>
    <mergeCell ref="I96:J96"/>
  </mergeCells>
  <pageMargins left="0.66929133858267698" right="0.23622047244094499" top="0.35" bottom="0.17" header="0" footer="0"/>
  <pageSetup paperSize="9" scale="74" fitToHeight="3" orientation="portrait" r:id="rId1"/>
  <headerFooter alignWithMargins="0"/>
  <rowBreaks count="2" manualBreakCount="2">
    <brk id="45" max="9" man="1"/>
    <brk id="90" max="9" man="1"/>
  </rowBreaks>
  <ignoredErrors>
    <ignoredError sqref="G110:J1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F586-FD4C-4AEB-9B02-138D15C507E2}">
  <dimension ref="A1:M46"/>
  <sheetViews>
    <sheetView view="pageBreakPreview" topLeftCell="A37" zoomScale="70" zoomScaleNormal="80" zoomScaleSheetLayoutView="70" workbookViewId="0">
      <selection activeCell="F28" sqref="F28"/>
    </sheetView>
  </sheetViews>
  <sheetFormatPr defaultColWidth="7.6640625" defaultRowHeight="23.15" customHeight="1"/>
  <cols>
    <col min="1" max="1" width="3" style="1" customWidth="1"/>
    <col min="2" max="2" width="2.83203125" style="1" customWidth="1"/>
    <col min="3" max="3" width="3.83203125" style="1" customWidth="1"/>
    <col min="4" max="4" width="25.1640625" style="1" customWidth="1"/>
    <col min="5" max="5" width="11.4140625" style="2" customWidth="1"/>
    <col min="6" max="6" width="16.1640625" style="3" customWidth="1"/>
    <col min="7" max="7" width="17.25" style="3" customWidth="1"/>
    <col min="8" max="8" width="16.1640625" style="1" customWidth="1"/>
    <col min="9" max="9" width="17.25" style="1" customWidth="1"/>
    <col min="10" max="10" width="13.9140625" style="1" bestFit="1" customWidth="1"/>
    <col min="11" max="11" width="12.4140625" style="1" bestFit="1" customWidth="1"/>
    <col min="12" max="12" width="12.9140625" style="1" bestFit="1" customWidth="1"/>
    <col min="13" max="13" width="12.4140625" style="1" bestFit="1" customWidth="1"/>
    <col min="14" max="16384" width="7.6640625" style="1"/>
  </cols>
  <sheetData>
    <row r="1" spans="1:13" ht="23.15" customHeight="1">
      <c r="I1" s="1">
        <v>5</v>
      </c>
    </row>
    <row r="2" spans="1:13" ht="23.1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</row>
    <row r="3" spans="1:13" ht="23.15" customHeight="1">
      <c r="A3" s="133" t="s">
        <v>1</v>
      </c>
      <c r="B3" s="133"/>
      <c r="C3" s="133"/>
      <c r="D3" s="133"/>
      <c r="E3" s="133"/>
      <c r="F3" s="133"/>
      <c r="G3" s="133"/>
      <c r="H3" s="133"/>
      <c r="I3" s="133"/>
    </row>
    <row r="4" spans="1:13" ht="23.15" customHeight="1">
      <c r="A4" s="133" t="s">
        <v>118</v>
      </c>
      <c r="B4" s="133"/>
      <c r="C4" s="133"/>
      <c r="D4" s="133"/>
      <c r="E4" s="133"/>
      <c r="F4" s="133"/>
      <c r="G4" s="133"/>
      <c r="H4" s="133"/>
      <c r="I4" s="133"/>
    </row>
    <row r="5" spans="1:13" ht="23.15" customHeight="1">
      <c r="A5" s="6"/>
      <c r="B5" s="7"/>
      <c r="C5" s="7"/>
      <c r="D5" s="7"/>
      <c r="E5" s="7"/>
      <c r="F5" s="8"/>
      <c r="G5" s="8"/>
      <c r="H5" s="137" t="s">
        <v>2</v>
      </c>
      <c r="I5" s="137"/>
    </row>
    <row r="6" spans="1:13" ht="23.15" customHeight="1">
      <c r="A6" s="9"/>
      <c r="B6" s="9"/>
      <c r="C6" s="9"/>
      <c r="D6" s="9"/>
      <c r="E6" s="9"/>
      <c r="F6" s="10" t="s">
        <v>3</v>
      </c>
      <c r="G6" s="10"/>
      <c r="H6" s="134" t="s">
        <v>4</v>
      </c>
      <c r="I6" s="134"/>
    </row>
    <row r="7" spans="1:13" ht="23.15" customHeight="1">
      <c r="A7" s="12"/>
      <c r="B7" s="12"/>
      <c r="C7" s="12"/>
      <c r="D7" s="12"/>
      <c r="E7" s="13" t="s">
        <v>5</v>
      </c>
      <c r="F7" s="13">
        <v>2569</v>
      </c>
      <c r="G7" s="14">
        <v>2568</v>
      </c>
      <c r="H7" s="13">
        <v>2569</v>
      </c>
      <c r="I7" s="14">
        <v>2568</v>
      </c>
    </row>
    <row r="8" spans="1:13" ht="23.15" customHeight="1">
      <c r="A8" s="7"/>
      <c r="B8" s="7"/>
      <c r="C8" s="7"/>
      <c r="D8" s="7"/>
      <c r="E8" s="5"/>
      <c r="F8" s="15"/>
      <c r="G8" s="15"/>
      <c r="H8" s="15"/>
      <c r="I8" s="15"/>
    </row>
    <row r="9" spans="1:13" ht="23.15" customHeight="1">
      <c r="A9" s="1" t="s">
        <v>6</v>
      </c>
      <c r="D9" s="16"/>
      <c r="F9" s="17"/>
      <c r="G9" s="17"/>
      <c r="H9" s="17"/>
      <c r="I9" s="17"/>
    </row>
    <row r="10" spans="1:13" ht="23.15" customHeight="1">
      <c r="B10" s="1" t="s">
        <v>7</v>
      </c>
      <c r="D10" s="16"/>
      <c r="F10" s="106">
        <v>8110576.0199999996</v>
      </c>
      <c r="G10" s="106">
        <v>750984.9299999997</v>
      </c>
      <c r="H10" s="106">
        <v>8110576.0199999996</v>
      </c>
      <c r="I10" s="106">
        <v>750984.93</v>
      </c>
      <c r="J10" s="19"/>
    </row>
    <row r="11" spans="1:13" ht="23.15" customHeight="1">
      <c r="B11" s="1" t="s">
        <v>8</v>
      </c>
      <c r="D11" s="16"/>
      <c r="F11" s="106">
        <v>15569840</v>
      </c>
      <c r="G11" s="106">
        <v>12168000</v>
      </c>
      <c r="H11" s="106">
        <v>15569840</v>
      </c>
      <c r="I11" s="106">
        <v>12168000</v>
      </c>
      <c r="J11" s="19"/>
    </row>
    <row r="12" spans="1:13" ht="23.15" customHeight="1">
      <c r="B12" s="1" t="s">
        <v>9</v>
      </c>
      <c r="F12" s="106">
        <v>464276</v>
      </c>
      <c r="G12" s="106">
        <v>364295.86</v>
      </c>
      <c r="H12" s="106">
        <v>390855.78</v>
      </c>
      <c r="I12" s="106">
        <v>285777.64</v>
      </c>
      <c r="J12" s="19"/>
      <c r="K12" s="19"/>
      <c r="L12" s="4"/>
      <c r="M12" s="19"/>
    </row>
    <row r="13" spans="1:13" ht="23.15" customHeight="1">
      <c r="C13" s="1" t="s">
        <v>10</v>
      </c>
      <c r="F13" s="20">
        <f>SUM(F10:F12)</f>
        <v>24144692.02</v>
      </c>
      <c r="G13" s="20">
        <v>13283280.789999999</v>
      </c>
      <c r="H13" s="20">
        <f>SUM(H10:H12)</f>
        <v>24071271.800000001</v>
      </c>
      <c r="I13" s="20">
        <v>13204762.57</v>
      </c>
      <c r="J13" s="19"/>
    </row>
    <row r="14" spans="1:13" ht="23.15" customHeight="1">
      <c r="A14" s="1" t="s">
        <v>11</v>
      </c>
      <c r="F14" s="21"/>
      <c r="G14" s="21"/>
      <c r="H14" s="21"/>
      <c r="I14" s="21"/>
    </row>
    <row r="15" spans="1:13" ht="23.15" customHeight="1">
      <c r="B15" s="1" t="s">
        <v>12</v>
      </c>
      <c r="E15" s="1"/>
      <c r="F15" s="106">
        <v>9895326.5399999991</v>
      </c>
      <c r="G15" s="106">
        <v>848629.29</v>
      </c>
      <c r="H15" s="105">
        <v>9895326.5399999991</v>
      </c>
      <c r="I15" s="105">
        <v>592763.87</v>
      </c>
      <c r="J15" s="4"/>
      <c r="K15" s="19"/>
      <c r="L15" s="4"/>
      <c r="M15" s="19"/>
    </row>
    <row r="16" spans="1:13" ht="23.15" customHeight="1">
      <c r="B16" s="1" t="s">
        <v>13</v>
      </c>
      <c r="E16" s="1"/>
      <c r="F16" s="106">
        <v>2816135.92</v>
      </c>
      <c r="G16" s="106">
        <v>3128402.3499999996</v>
      </c>
      <c r="H16" s="105">
        <v>2816135.92</v>
      </c>
      <c r="I16" s="105">
        <v>3128402.3499999996</v>
      </c>
      <c r="J16" s="4"/>
      <c r="K16" s="19"/>
      <c r="L16" s="4"/>
      <c r="M16" s="19"/>
    </row>
    <row r="17" spans="1:13" ht="23.15" customHeight="1">
      <c r="B17" s="1" t="s">
        <v>14</v>
      </c>
      <c r="F17" s="106">
        <v>370173.56</v>
      </c>
      <c r="G17" s="106">
        <v>514048.73</v>
      </c>
      <c r="H17" s="105">
        <v>0</v>
      </c>
      <c r="I17" s="105">
        <v>95309.45</v>
      </c>
      <c r="J17" s="4"/>
      <c r="M17" s="19"/>
    </row>
    <row r="18" spans="1:13" ht="23.15" customHeight="1">
      <c r="B18" s="1" t="s">
        <v>15</v>
      </c>
      <c r="E18" s="3"/>
      <c r="F18" s="106">
        <v>12916279.739999998</v>
      </c>
      <c r="G18" s="106">
        <v>10139148.1</v>
      </c>
      <c r="H18" s="105">
        <v>11330141.75</v>
      </c>
      <c r="I18" s="105">
        <v>8531150.3499999996</v>
      </c>
      <c r="K18" s="19"/>
      <c r="L18" s="19"/>
      <c r="M18" s="19"/>
    </row>
    <row r="19" spans="1:13" ht="23.15" customHeight="1">
      <c r="C19" s="1" t="s">
        <v>17</v>
      </c>
      <c r="F19" s="20">
        <f>SUM(F15:F18)</f>
        <v>25997915.759999998</v>
      </c>
      <c r="G19" s="20">
        <f>SUM(G15:G18)</f>
        <v>14630228.469999999</v>
      </c>
      <c r="H19" s="20">
        <f>SUM(H15:H18)</f>
        <v>24041604.210000001</v>
      </c>
      <c r="I19" s="20">
        <f>SUM(I15:I18)</f>
        <v>12347626.02</v>
      </c>
    </row>
    <row r="20" spans="1:13" ht="23.15" customHeight="1">
      <c r="A20" s="118" t="s">
        <v>124</v>
      </c>
      <c r="F20" s="121">
        <f>F13-F19</f>
        <v>-1853223.7399999984</v>
      </c>
      <c r="G20" s="121">
        <f>G13-G19</f>
        <v>-1346947.6799999997</v>
      </c>
      <c r="H20" s="121">
        <f>H13-H19</f>
        <v>29667.589999999851</v>
      </c>
      <c r="I20" s="121">
        <f>I13-I19</f>
        <v>857136.55000000075</v>
      </c>
    </row>
    <row r="21" spans="1:13" ht="23.15" customHeight="1">
      <c r="A21" s="119" t="s">
        <v>16</v>
      </c>
      <c r="F21" s="120">
        <v>9232.69</v>
      </c>
      <c r="G21" s="120">
        <v>2981.87</v>
      </c>
      <c r="H21" s="120">
        <v>7552</v>
      </c>
      <c r="I21" s="120">
        <v>2439.06</v>
      </c>
      <c r="J21" s="19"/>
      <c r="K21" s="19"/>
      <c r="M21" s="19"/>
    </row>
    <row r="22" spans="1:13" ht="23.15" customHeight="1">
      <c r="A22" s="1" t="s">
        <v>101</v>
      </c>
      <c r="F22" s="121">
        <f>F20-F21</f>
        <v>-1862456.4299999983</v>
      </c>
      <c r="G22" s="121">
        <f>G20-G21</f>
        <v>-1349929.5499999998</v>
      </c>
      <c r="H22" s="121">
        <f>H20-H21</f>
        <v>22115.589999999851</v>
      </c>
      <c r="I22" s="121">
        <f>I20-I21</f>
        <v>854697.49000000069</v>
      </c>
    </row>
    <row r="23" spans="1:13" ht="23.15" customHeight="1">
      <c r="A23" s="1" t="s">
        <v>18</v>
      </c>
      <c r="F23" s="3">
        <v>0</v>
      </c>
      <c r="G23" s="3">
        <v>0</v>
      </c>
      <c r="H23" s="3">
        <v>0</v>
      </c>
      <c r="I23" s="23">
        <v>0</v>
      </c>
    </row>
    <row r="24" spans="1:13" ht="23.15" customHeight="1">
      <c r="A24" s="1" t="s">
        <v>95</v>
      </c>
      <c r="F24" s="24">
        <f>SUM(F22:F23)</f>
        <v>-1862456.4299999983</v>
      </c>
      <c r="G24" s="24">
        <v>-1349929.5499999989</v>
      </c>
      <c r="H24" s="24">
        <f>SUM(H22:H23)</f>
        <v>22115.589999999851</v>
      </c>
      <c r="I24" s="24">
        <v>854697.49000000022</v>
      </c>
    </row>
    <row r="25" spans="1:13" ht="23.15" customHeight="1">
      <c r="A25" s="1" t="s">
        <v>102</v>
      </c>
      <c r="F25" s="21">
        <v>0</v>
      </c>
      <c r="G25" s="21">
        <v>0</v>
      </c>
      <c r="H25" s="18">
        <v>0</v>
      </c>
      <c r="I25" s="18">
        <v>0</v>
      </c>
    </row>
    <row r="26" spans="1:13" ht="23.15" customHeight="1" thickBot="1">
      <c r="A26" s="1" t="s">
        <v>96</v>
      </c>
      <c r="F26" s="25">
        <f>SUM(F24:F25)</f>
        <v>-1862456.4299999983</v>
      </c>
      <c r="G26" s="25">
        <v>-1349929.5499999989</v>
      </c>
      <c r="H26" s="25">
        <f>SUM(H24:H25)</f>
        <v>22115.589999999851</v>
      </c>
      <c r="I26" s="25">
        <v>854697.49000000022</v>
      </c>
    </row>
    <row r="27" spans="1:13" ht="23.15" customHeight="1" thickTop="1">
      <c r="F27" s="21"/>
      <c r="G27" s="26"/>
      <c r="H27" s="27"/>
      <c r="I27" s="27"/>
    </row>
    <row r="28" spans="1:13" ht="23.15" customHeight="1">
      <c r="A28" s="1" t="s">
        <v>97</v>
      </c>
      <c r="E28" s="2">
        <v>13</v>
      </c>
      <c r="F28" s="28">
        <f>+F24/F29</f>
        <v>-3.0283844390243874E-3</v>
      </c>
      <c r="G28" s="28">
        <v>-2.1950073983739819E-3</v>
      </c>
      <c r="H28" s="28">
        <f>+H24/H29</f>
        <v>3.5960308943089191E-5</v>
      </c>
      <c r="I28" s="28">
        <v>1.3897520162601629E-3</v>
      </c>
    </row>
    <row r="29" spans="1:13" ht="23.15" customHeight="1">
      <c r="A29" s="1" t="s">
        <v>20</v>
      </c>
      <c r="F29" s="29">
        <v>615000000</v>
      </c>
      <c r="G29" s="29">
        <v>615000000</v>
      </c>
      <c r="H29" s="29">
        <v>615000000</v>
      </c>
      <c r="I29" s="29">
        <v>615000000</v>
      </c>
    </row>
    <row r="30" spans="1:13" ht="23.15" customHeight="1">
      <c r="F30" s="27"/>
      <c r="G30" s="27"/>
      <c r="H30" s="27"/>
      <c r="I30" s="30"/>
    </row>
    <row r="31" spans="1:13" ht="23.15" customHeight="1">
      <c r="F31" s="27"/>
      <c r="G31" s="27"/>
      <c r="H31" s="27"/>
      <c r="I31" s="31" t="s">
        <v>21</v>
      </c>
    </row>
    <row r="32" spans="1:13" ht="23.15" customHeight="1">
      <c r="F32" s="27"/>
      <c r="G32" s="27"/>
      <c r="H32" s="27"/>
      <c r="I32" s="31"/>
    </row>
    <row r="33" spans="1:9" ht="23.15" customHeight="1">
      <c r="F33" s="27"/>
      <c r="G33" s="27"/>
      <c r="H33" s="27"/>
      <c r="I33" s="31"/>
    </row>
    <row r="34" spans="1:9" ht="23.15" customHeight="1">
      <c r="F34" s="27"/>
      <c r="G34" s="27"/>
      <c r="H34" s="27"/>
      <c r="I34" s="31"/>
    </row>
    <row r="35" spans="1:9" ht="23.15" customHeight="1">
      <c r="F35" s="27"/>
      <c r="G35" s="27"/>
      <c r="H35" s="27"/>
      <c r="I35" s="31"/>
    </row>
    <row r="36" spans="1:9" ht="23.15" customHeight="1">
      <c r="F36" s="27"/>
      <c r="G36" s="27"/>
      <c r="H36" s="27"/>
      <c r="I36" s="31"/>
    </row>
    <row r="37" spans="1:9" ht="23.15" customHeight="1">
      <c r="F37" s="27"/>
      <c r="G37" s="27"/>
      <c r="H37" s="27"/>
      <c r="I37" s="31"/>
    </row>
    <row r="38" spans="1:9" ht="23.15" customHeight="1">
      <c r="F38" s="27"/>
      <c r="G38" s="27"/>
      <c r="H38" s="27"/>
      <c r="I38" s="31"/>
    </row>
    <row r="39" spans="1:9" ht="23.15" customHeight="1">
      <c r="F39" s="27"/>
      <c r="G39" s="27"/>
      <c r="H39" s="27"/>
      <c r="I39" s="31"/>
    </row>
    <row r="40" spans="1:9" ht="23.15" customHeight="1">
      <c r="F40" s="27"/>
      <c r="G40" s="27"/>
      <c r="H40" s="27"/>
      <c r="I40" s="32"/>
    </row>
    <row r="41" spans="1:9" ht="23.15" customHeight="1">
      <c r="F41" s="27"/>
      <c r="G41" s="27"/>
      <c r="H41" s="27"/>
      <c r="I41" s="32"/>
    </row>
    <row r="42" spans="1:9" ht="23.15" customHeight="1">
      <c r="F42" s="27"/>
      <c r="G42" s="27"/>
      <c r="H42" s="27"/>
      <c r="I42" s="32"/>
    </row>
    <row r="43" spans="1:9" ht="23.15" customHeight="1">
      <c r="F43" s="27"/>
      <c r="G43" s="27"/>
      <c r="H43" s="27"/>
      <c r="I43" s="32"/>
    </row>
    <row r="44" spans="1:9" ht="23.15" customHeight="1">
      <c r="A44" s="1" t="s">
        <v>22</v>
      </c>
      <c r="F44" s="27"/>
      <c r="G44" s="27"/>
      <c r="H44" s="27"/>
      <c r="I44" s="32"/>
    </row>
    <row r="45" spans="1:9" ht="23.15" customHeight="1">
      <c r="F45" s="27"/>
      <c r="G45" s="27"/>
      <c r="H45" s="27"/>
      <c r="I45" s="32"/>
    </row>
    <row r="46" spans="1:9" ht="23.15" customHeight="1">
      <c r="F46" s="27"/>
      <c r="G46" s="27"/>
      <c r="H46" s="27"/>
      <c r="I46" s="32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D60DC-29F6-43EC-B560-C8EB1E20066E}">
  <dimension ref="A1:H50"/>
  <sheetViews>
    <sheetView view="pageBreakPreview" zoomScale="70" zoomScaleNormal="90" zoomScaleSheetLayoutView="70" workbookViewId="0">
      <selection activeCell="H5" sqref="H5:L18"/>
    </sheetView>
  </sheetViews>
  <sheetFormatPr defaultColWidth="7.6640625" defaultRowHeight="19.5"/>
  <cols>
    <col min="1" max="1" width="40.1640625" style="33" bestFit="1" customWidth="1"/>
    <col min="2" max="2" width="9.6640625" style="33" customWidth="1"/>
    <col min="3" max="3" width="12.9140625" style="34" bestFit="1" customWidth="1"/>
    <col min="4" max="4" width="12.83203125" style="34" bestFit="1" customWidth="1"/>
    <col min="5" max="5" width="11.4140625" style="34" bestFit="1" customWidth="1"/>
    <col min="6" max="6" width="12.9140625" style="34" bestFit="1" customWidth="1"/>
    <col min="7" max="7" width="13.4140625" style="34" bestFit="1" customWidth="1"/>
    <col min="8" max="8" width="3.75" style="33" bestFit="1" customWidth="1"/>
    <col min="9" max="16384" width="7.6640625" style="33"/>
  </cols>
  <sheetData>
    <row r="1" spans="1:8">
      <c r="G1" s="35">
        <v>6</v>
      </c>
    </row>
    <row r="2" spans="1:8">
      <c r="A2" s="138" t="s">
        <v>0</v>
      </c>
      <c r="B2" s="138"/>
      <c r="C2" s="138"/>
      <c r="D2" s="138"/>
      <c r="E2" s="138"/>
      <c r="F2" s="138"/>
      <c r="G2" s="138"/>
    </row>
    <row r="3" spans="1:8">
      <c r="A3" s="138" t="s">
        <v>126</v>
      </c>
      <c r="B3" s="138"/>
      <c r="C3" s="138"/>
      <c r="D3" s="138"/>
      <c r="E3" s="138"/>
      <c r="F3" s="138"/>
      <c r="G3" s="138"/>
    </row>
    <row r="4" spans="1:8">
      <c r="A4" s="138" t="s">
        <v>118</v>
      </c>
      <c r="B4" s="138"/>
      <c r="C4" s="138"/>
      <c r="D4" s="138"/>
      <c r="E4" s="138"/>
      <c r="F4" s="138"/>
      <c r="G4" s="138"/>
    </row>
    <row r="5" spans="1:8">
      <c r="A5" s="37"/>
      <c r="B5" s="37"/>
      <c r="C5" s="38"/>
      <c r="D5" s="39"/>
      <c r="E5" s="39"/>
      <c r="F5" s="39"/>
      <c r="G5" s="40" t="s">
        <v>2</v>
      </c>
    </row>
    <row r="6" spans="1:8">
      <c r="A6" s="36"/>
      <c r="B6" s="36"/>
      <c r="E6" s="139" t="s">
        <v>23</v>
      </c>
      <c r="F6" s="139"/>
    </row>
    <row r="7" spans="1:8">
      <c r="A7" s="42"/>
      <c r="B7" s="42"/>
      <c r="C7" s="43" t="s">
        <v>24</v>
      </c>
      <c r="D7" s="43"/>
      <c r="E7" s="44" t="s">
        <v>25</v>
      </c>
      <c r="G7" s="45"/>
    </row>
    <row r="8" spans="1:8">
      <c r="A8" s="37"/>
      <c r="B8" s="37" t="s">
        <v>5</v>
      </c>
      <c r="C8" s="46" t="s">
        <v>26</v>
      </c>
      <c r="D8" s="46" t="s">
        <v>27</v>
      </c>
      <c r="E8" s="41" t="s">
        <v>28</v>
      </c>
      <c r="F8" s="41" t="s">
        <v>29</v>
      </c>
      <c r="G8" s="41" t="s">
        <v>30</v>
      </c>
    </row>
    <row r="9" spans="1:8">
      <c r="A9" s="35"/>
      <c r="B9" s="47"/>
      <c r="C9" s="48"/>
      <c r="D9" s="48"/>
      <c r="E9" s="48"/>
      <c r="F9" s="48"/>
      <c r="G9" s="48"/>
    </row>
    <row r="10" spans="1:8">
      <c r="A10" s="35" t="s">
        <v>119</v>
      </c>
      <c r="B10" s="47"/>
      <c r="C10" s="49">
        <v>615000000</v>
      </c>
      <c r="D10" s="49">
        <v>709150970.58000004</v>
      </c>
      <c r="E10" s="49">
        <v>25600000</v>
      </c>
      <c r="F10" s="49">
        <v>-518313552.63999999</v>
      </c>
      <c r="G10" s="50">
        <f>SUM(C10:F10)</f>
        <v>831437417.93999994</v>
      </c>
    </row>
    <row r="11" spans="1:8">
      <c r="A11" s="35" t="s">
        <v>31</v>
      </c>
      <c r="B11" s="47"/>
      <c r="C11" s="49"/>
      <c r="D11" s="49"/>
      <c r="E11" s="49"/>
      <c r="F11" s="49"/>
      <c r="G11" s="50"/>
    </row>
    <row r="12" spans="1:8">
      <c r="A12" s="35" t="s">
        <v>19</v>
      </c>
      <c r="B12" s="47"/>
      <c r="C12" s="50">
        <v>0</v>
      </c>
      <c r="D12" s="50">
        <v>0</v>
      </c>
      <c r="E12" s="50">
        <v>0</v>
      </c>
      <c r="F12" s="50">
        <f>+'Page 5'!F24</f>
        <v>-1862456.4299999983</v>
      </c>
      <c r="G12" s="50">
        <f>SUM(C12:F12)</f>
        <v>-1862456.4299999983</v>
      </c>
    </row>
    <row r="13" spans="1:8" ht="20" thickBot="1">
      <c r="A13" s="35" t="s">
        <v>120</v>
      </c>
      <c r="B13" s="47"/>
      <c r="C13" s="51">
        <f>SUM(C10:C12)</f>
        <v>615000000</v>
      </c>
      <c r="D13" s="51">
        <f>SUM(D10:D12)</f>
        <v>709150970.58000004</v>
      </c>
      <c r="E13" s="51">
        <f>SUM(E10:E12)</f>
        <v>25600000</v>
      </c>
      <c r="F13" s="51">
        <f>SUM(F10:F12)</f>
        <v>-520176009.06999999</v>
      </c>
      <c r="G13" s="51">
        <f>SUM(G10:G12)</f>
        <v>829574961.50999999</v>
      </c>
      <c r="H13" s="104"/>
    </row>
    <row r="14" spans="1:8" ht="20" thickTop="1">
      <c r="A14" s="35"/>
      <c r="B14" s="47"/>
      <c r="C14" s="49"/>
      <c r="D14" s="49"/>
      <c r="E14" s="49"/>
      <c r="F14" s="49"/>
      <c r="G14" s="49"/>
    </row>
    <row r="15" spans="1:8">
      <c r="A15" s="35" t="s">
        <v>108</v>
      </c>
      <c r="B15" s="47"/>
      <c r="C15" s="49">
        <v>615000000</v>
      </c>
      <c r="D15" s="49">
        <v>709150970.58000004</v>
      </c>
      <c r="E15" s="49">
        <v>25600000</v>
      </c>
      <c r="F15" s="49">
        <v>-514078028.43000001</v>
      </c>
      <c r="G15" s="50">
        <f>SUM(C15:F15)</f>
        <v>835672942.14999986</v>
      </c>
    </row>
    <row r="16" spans="1:8">
      <c r="A16" s="35" t="s">
        <v>31</v>
      </c>
      <c r="B16" s="47"/>
      <c r="C16" s="49"/>
      <c r="D16" s="49"/>
      <c r="E16" s="49"/>
      <c r="F16" s="49"/>
      <c r="G16" s="50"/>
    </row>
    <row r="17" spans="1:8">
      <c r="A17" s="35" t="s">
        <v>19</v>
      </c>
      <c r="B17" s="47"/>
      <c r="C17" s="50">
        <v>0</v>
      </c>
      <c r="D17" s="50">
        <v>0</v>
      </c>
      <c r="E17" s="50">
        <v>0</v>
      </c>
      <c r="F17" s="50">
        <f>+'Page 5'!G24</f>
        <v>-1349929.5499999989</v>
      </c>
      <c r="G17" s="50">
        <f>SUM(C17:F17)</f>
        <v>-1349929.5499999989</v>
      </c>
    </row>
    <row r="18" spans="1:8" ht="20" thickBot="1">
      <c r="A18" s="35" t="s">
        <v>109</v>
      </c>
      <c r="B18" s="47"/>
      <c r="C18" s="51">
        <f>SUM(C15:C17)</f>
        <v>615000000</v>
      </c>
      <c r="D18" s="51">
        <f>SUM(D15:D17)</f>
        <v>709150970.58000004</v>
      </c>
      <c r="E18" s="51">
        <f>SUM(E15:E17)</f>
        <v>25600000</v>
      </c>
      <c r="F18" s="51">
        <f>SUM(F15:F17)</f>
        <v>-515427957.98000002</v>
      </c>
      <c r="G18" s="51">
        <f>SUM(G15:G17)</f>
        <v>834323012.5999999</v>
      </c>
      <c r="H18" s="104"/>
    </row>
    <row r="19" spans="1:8" ht="20" thickTop="1">
      <c r="A19" s="35"/>
      <c r="B19" s="47"/>
      <c r="C19" s="49"/>
      <c r="D19" s="49"/>
      <c r="E19" s="49"/>
      <c r="F19" s="49"/>
      <c r="G19" s="49"/>
    </row>
    <row r="20" spans="1:8" ht="22">
      <c r="A20" s="50"/>
      <c r="B20" s="52"/>
      <c r="C20" s="53"/>
      <c r="D20" s="53"/>
      <c r="E20" s="53"/>
      <c r="F20" s="53"/>
      <c r="G20" s="54" t="s">
        <v>21</v>
      </c>
    </row>
    <row r="21" spans="1:8">
      <c r="A21" s="50"/>
      <c r="B21" s="52"/>
      <c r="C21" s="53"/>
      <c r="D21" s="53"/>
      <c r="E21" s="53"/>
      <c r="F21" s="53"/>
      <c r="G21" s="55"/>
    </row>
    <row r="22" spans="1:8">
      <c r="A22" s="50"/>
      <c r="B22" s="52"/>
      <c r="C22" s="53"/>
      <c r="D22" s="53"/>
      <c r="E22" s="53"/>
      <c r="F22" s="53"/>
      <c r="G22" s="53"/>
    </row>
    <row r="23" spans="1:8">
      <c r="A23" s="50"/>
      <c r="B23" s="52"/>
      <c r="C23" s="53"/>
      <c r="D23" s="53"/>
      <c r="E23" s="53"/>
      <c r="F23" s="53"/>
      <c r="G23" s="53"/>
    </row>
    <row r="24" spans="1:8">
      <c r="A24" s="50"/>
      <c r="B24" s="52"/>
      <c r="C24" s="53"/>
      <c r="D24" s="53"/>
      <c r="E24" s="53"/>
      <c r="F24" s="53"/>
      <c r="G24" s="53"/>
    </row>
    <row r="25" spans="1:8">
      <c r="A25" s="50"/>
      <c r="B25" s="52"/>
      <c r="C25" s="53"/>
      <c r="D25" s="53"/>
      <c r="E25" s="53"/>
      <c r="F25" s="53"/>
      <c r="G25" s="53"/>
    </row>
    <row r="26" spans="1:8">
      <c r="A26" s="50"/>
      <c r="B26" s="52"/>
      <c r="C26" s="53"/>
      <c r="D26" s="53"/>
      <c r="E26" s="53"/>
      <c r="F26" s="53"/>
      <c r="G26" s="53"/>
    </row>
    <row r="27" spans="1:8">
      <c r="A27" s="50"/>
      <c r="B27" s="52"/>
      <c r="C27" s="53"/>
      <c r="D27" s="53"/>
      <c r="E27" s="53"/>
      <c r="F27" s="53"/>
      <c r="G27" s="53"/>
    </row>
    <row r="28" spans="1:8">
      <c r="A28" s="50"/>
      <c r="B28" s="52"/>
      <c r="C28" s="53"/>
      <c r="D28" s="53"/>
      <c r="E28" s="53"/>
      <c r="F28" s="53"/>
      <c r="G28" s="53"/>
    </row>
    <row r="29" spans="1:8">
      <c r="A29" s="50"/>
      <c r="B29" s="52"/>
      <c r="C29" s="53"/>
      <c r="D29" s="53"/>
      <c r="E29" s="53"/>
      <c r="F29" s="53"/>
      <c r="G29" s="53"/>
    </row>
    <row r="30" spans="1:8">
      <c r="A30" s="50"/>
      <c r="B30" s="52"/>
      <c r="C30" s="53"/>
      <c r="D30" s="53"/>
      <c r="E30" s="53"/>
      <c r="F30" s="53"/>
      <c r="G30" s="53"/>
    </row>
    <row r="31" spans="1:8">
      <c r="A31" s="50"/>
      <c r="B31" s="52"/>
      <c r="C31" s="53"/>
      <c r="D31" s="53"/>
      <c r="E31" s="53"/>
      <c r="F31" s="53"/>
      <c r="G31" s="53"/>
    </row>
    <row r="32" spans="1:8">
      <c r="A32" s="50"/>
      <c r="B32" s="52"/>
      <c r="C32" s="53"/>
      <c r="D32" s="53"/>
      <c r="E32" s="53"/>
      <c r="F32" s="53"/>
      <c r="G32" s="53"/>
    </row>
    <row r="33" spans="1:7">
      <c r="A33" s="56"/>
      <c r="B33" s="56"/>
      <c r="C33" s="56"/>
      <c r="D33" s="56"/>
      <c r="E33" s="56"/>
      <c r="F33" s="56"/>
      <c r="G33" s="56"/>
    </row>
    <row r="34" spans="1:7">
      <c r="A34" s="56"/>
      <c r="B34" s="56"/>
      <c r="C34" s="56"/>
      <c r="D34" s="56"/>
      <c r="E34" s="56"/>
      <c r="F34" s="56"/>
      <c r="G34" s="56"/>
    </row>
    <row r="35" spans="1:7">
      <c r="A35" s="56"/>
      <c r="B35" s="56"/>
      <c r="C35" s="56"/>
      <c r="D35" s="56"/>
      <c r="E35" s="56"/>
      <c r="F35" s="56"/>
      <c r="G35" s="56"/>
    </row>
    <row r="36" spans="1:7">
      <c r="A36" s="56"/>
      <c r="B36" s="56"/>
      <c r="C36" s="56"/>
      <c r="D36" s="56"/>
      <c r="E36" s="56"/>
      <c r="F36" s="56"/>
      <c r="G36" s="56"/>
    </row>
    <row r="37" spans="1:7">
      <c r="A37" s="56"/>
      <c r="B37" s="56"/>
      <c r="C37" s="56"/>
      <c r="D37" s="56"/>
      <c r="E37" s="56"/>
      <c r="F37" s="56"/>
      <c r="G37" s="56"/>
    </row>
    <row r="38" spans="1:7">
      <c r="A38" s="56"/>
      <c r="B38" s="56"/>
      <c r="C38" s="56"/>
      <c r="D38" s="56"/>
      <c r="E38" s="56"/>
      <c r="F38" s="56"/>
      <c r="G38" s="56"/>
    </row>
    <row r="39" spans="1:7">
      <c r="A39" s="56"/>
      <c r="B39" s="56"/>
      <c r="C39" s="56"/>
      <c r="D39" s="56"/>
      <c r="E39" s="56"/>
      <c r="F39" s="56"/>
      <c r="G39" s="56"/>
    </row>
    <row r="40" spans="1:7">
      <c r="A40" s="56"/>
      <c r="B40" s="56"/>
      <c r="C40" s="56"/>
      <c r="D40" s="56"/>
      <c r="E40" s="56"/>
      <c r="F40" s="56"/>
      <c r="G40" s="56"/>
    </row>
    <row r="41" spans="1:7">
      <c r="A41" s="56"/>
      <c r="B41" s="56"/>
      <c r="C41" s="56"/>
      <c r="D41" s="56"/>
      <c r="E41" s="56"/>
      <c r="F41" s="56"/>
      <c r="G41" s="56"/>
    </row>
    <row r="42" spans="1:7">
      <c r="A42" s="56"/>
      <c r="B42" s="56"/>
      <c r="C42" s="56"/>
      <c r="D42" s="56"/>
      <c r="E42" s="56"/>
      <c r="F42" s="56"/>
      <c r="G42" s="56"/>
    </row>
    <row r="43" spans="1:7">
      <c r="A43" s="56"/>
      <c r="B43" s="56"/>
      <c r="C43" s="56"/>
      <c r="D43" s="56"/>
      <c r="E43" s="56"/>
      <c r="F43" s="56"/>
      <c r="G43" s="56"/>
    </row>
    <row r="44" spans="1:7">
      <c r="A44" s="56"/>
      <c r="B44" s="56"/>
      <c r="C44" s="56"/>
      <c r="D44" s="56"/>
      <c r="E44" s="56"/>
      <c r="F44" s="56"/>
      <c r="G44" s="56"/>
    </row>
    <row r="45" spans="1:7">
      <c r="A45" s="56"/>
      <c r="B45" s="56"/>
      <c r="C45" s="56"/>
      <c r="D45" s="56"/>
      <c r="E45" s="56"/>
      <c r="F45" s="56"/>
      <c r="G45" s="56"/>
    </row>
    <row r="46" spans="1:7">
      <c r="A46" s="56"/>
      <c r="B46" s="56"/>
      <c r="C46" s="56"/>
      <c r="D46" s="56"/>
      <c r="E46" s="56"/>
      <c r="F46" s="56"/>
      <c r="G46" s="56"/>
    </row>
    <row r="47" spans="1:7">
      <c r="A47" s="56"/>
      <c r="B47" s="56"/>
      <c r="C47" s="56"/>
      <c r="D47" s="56"/>
      <c r="E47" s="56"/>
      <c r="F47" s="56"/>
      <c r="G47" s="56"/>
    </row>
    <row r="48" spans="1:7">
      <c r="A48" s="56"/>
      <c r="B48" s="56"/>
      <c r="C48" s="56"/>
      <c r="D48" s="56"/>
      <c r="E48" s="56"/>
      <c r="F48" s="56"/>
      <c r="G48" s="56"/>
    </row>
    <row r="49" spans="1:7">
      <c r="A49" s="56"/>
      <c r="B49" s="56"/>
      <c r="C49" s="56"/>
      <c r="D49" s="56"/>
      <c r="E49" s="56"/>
      <c r="F49" s="56"/>
      <c r="G49" s="56"/>
    </row>
    <row r="50" spans="1:7">
      <c r="A50" s="35" t="s">
        <v>22</v>
      </c>
      <c r="B50" s="35"/>
      <c r="C50" s="48"/>
      <c r="D50" s="48"/>
      <c r="E50" s="48"/>
      <c r="F50" s="48"/>
      <c r="G50" s="57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AF452-9566-4F4C-A5CF-0EDD6EB24740}">
  <dimension ref="A1:H42"/>
  <sheetViews>
    <sheetView view="pageBreakPreview" zoomScale="70" zoomScaleNormal="90" zoomScaleSheetLayoutView="70" workbookViewId="0">
      <selection activeCell="L21" sqref="H6:L21"/>
    </sheetView>
  </sheetViews>
  <sheetFormatPr defaultColWidth="7.6640625" defaultRowHeight="23.15" customHeight="1"/>
  <cols>
    <col min="1" max="1" width="40.1640625" style="33" bestFit="1" customWidth="1"/>
    <col min="2" max="2" width="9" style="33" customWidth="1"/>
    <col min="3" max="6" width="12.9140625" style="34" customWidth="1"/>
    <col min="7" max="7" width="13.4140625" style="34" bestFit="1" customWidth="1"/>
    <col min="8" max="8" width="7.08203125" style="33" customWidth="1"/>
    <col min="9" max="16384" width="7.6640625" style="33"/>
  </cols>
  <sheetData>
    <row r="1" spans="1:8" ht="23.15" customHeight="1">
      <c r="G1" s="35">
        <v>7</v>
      </c>
    </row>
    <row r="2" spans="1:8" ht="23.15" customHeight="1">
      <c r="A2" s="138" t="str">
        <f>+'Page 6'!A2:G2</f>
        <v>บริษัท แฟนซีวู๊ด อินดัสตรีส จำกัด (มหาชน) และบริษัทย่อย</v>
      </c>
      <c r="B2" s="138"/>
      <c r="C2" s="138"/>
      <c r="D2" s="138"/>
      <c r="E2" s="138"/>
      <c r="F2" s="138"/>
      <c r="G2" s="138"/>
    </row>
    <row r="3" spans="1:8" ht="23.15" customHeight="1">
      <c r="A3" s="138" t="s">
        <v>125</v>
      </c>
      <c r="B3" s="138"/>
      <c r="C3" s="138"/>
      <c r="D3" s="138"/>
      <c r="E3" s="138"/>
      <c r="F3" s="138"/>
      <c r="G3" s="138"/>
    </row>
    <row r="4" spans="1:8" ht="23.15" customHeight="1">
      <c r="A4" s="138" t="s">
        <v>118</v>
      </c>
      <c r="B4" s="138"/>
      <c r="C4" s="138"/>
      <c r="D4" s="138"/>
      <c r="E4" s="138"/>
      <c r="F4" s="138"/>
      <c r="G4" s="138"/>
    </row>
    <row r="5" spans="1:8" ht="23.15" customHeight="1">
      <c r="A5" s="37"/>
      <c r="B5" s="37"/>
      <c r="C5" s="38"/>
      <c r="D5" s="39"/>
      <c r="E5" s="39"/>
      <c r="F5" s="39"/>
      <c r="G5" s="40" t="s">
        <v>2</v>
      </c>
    </row>
    <row r="6" spans="1:8" ht="23.15" customHeight="1">
      <c r="A6" s="36"/>
      <c r="B6" s="36"/>
      <c r="C6" s="97"/>
      <c r="D6" s="97"/>
      <c r="E6" s="140" t="s">
        <v>23</v>
      </c>
      <c r="F6" s="140"/>
      <c r="G6" s="97"/>
    </row>
    <row r="7" spans="1:8" ht="23.15" customHeight="1">
      <c r="A7" s="42"/>
      <c r="B7" s="42"/>
      <c r="C7" s="98" t="s">
        <v>24</v>
      </c>
      <c r="D7" s="98"/>
      <c r="E7" s="36" t="s">
        <v>25</v>
      </c>
      <c r="F7" s="97"/>
      <c r="G7" s="99"/>
    </row>
    <row r="8" spans="1:8" ht="23.15" customHeight="1">
      <c r="A8" s="37"/>
      <c r="B8" s="37" t="s">
        <v>5</v>
      </c>
      <c r="C8" s="100" t="s">
        <v>26</v>
      </c>
      <c r="D8" s="100" t="s">
        <v>27</v>
      </c>
      <c r="E8" s="37" t="s">
        <v>28</v>
      </c>
      <c r="F8" s="37" t="s">
        <v>29</v>
      </c>
      <c r="G8" s="37" t="s">
        <v>30</v>
      </c>
    </row>
    <row r="9" spans="1:8" ht="23.15" customHeight="1">
      <c r="A9" s="35"/>
      <c r="B9" s="47"/>
      <c r="C9" s="48"/>
      <c r="D9" s="48"/>
      <c r="E9" s="48"/>
      <c r="F9" s="48"/>
      <c r="G9" s="48"/>
    </row>
    <row r="10" spans="1:8" ht="23.15" customHeight="1">
      <c r="A10" s="35" t="s">
        <v>119</v>
      </c>
      <c r="B10" s="47"/>
      <c r="C10" s="49">
        <v>615000000</v>
      </c>
      <c r="D10" s="49">
        <v>709150970.58000004</v>
      </c>
      <c r="E10" s="49">
        <v>25600000</v>
      </c>
      <c r="F10" s="49">
        <v>-523487271.94</v>
      </c>
      <c r="G10" s="49">
        <f>SUM(C10:F10)</f>
        <v>826263698.63999987</v>
      </c>
      <c r="H10" s="104"/>
    </row>
    <row r="11" spans="1:8" ht="23.15" customHeight="1">
      <c r="A11" s="35" t="s">
        <v>31</v>
      </c>
      <c r="B11" s="47"/>
      <c r="C11" s="49"/>
      <c r="D11" s="49"/>
      <c r="E11" s="49"/>
      <c r="F11" s="49"/>
      <c r="G11" s="49"/>
    </row>
    <row r="12" spans="1:8" ht="23.15" customHeight="1">
      <c r="A12" s="35" t="s">
        <v>98</v>
      </c>
      <c r="B12" s="47"/>
      <c r="C12" s="50">
        <v>0</v>
      </c>
      <c r="D12" s="50">
        <v>0</v>
      </c>
      <c r="E12" s="50">
        <v>0</v>
      </c>
      <c r="F12" s="50">
        <f>+'Page 5'!H24</f>
        <v>22115.589999999851</v>
      </c>
      <c r="G12" s="49">
        <f>SUM(C12:F12)</f>
        <v>22115.589999999851</v>
      </c>
    </row>
    <row r="13" spans="1:8" ht="23.15" customHeight="1" thickBot="1">
      <c r="A13" s="35" t="s">
        <v>120</v>
      </c>
      <c r="B13" s="47"/>
      <c r="C13" s="51">
        <f>SUM(C10:C12)</f>
        <v>615000000</v>
      </c>
      <c r="D13" s="51">
        <f>SUM(D10:D12)</f>
        <v>709150970.58000004</v>
      </c>
      <c r="E13" s="51">
        <f>SUM(E10:E12)</f>
        <v>25600000</v>
      </c>
      <c r="F13" s="51">
        <f>SUM(F10:F12)</f>
        <v>-523465156.35000002</v>
      </c>
      <c r="G13" s="51">
        <f>SUM(G10:G12)</f>
        <v>826285814.2299999</v>
      </c>
      <c r="H13" s="104"/>
    </row>
    <row r="14" spans="1:8" ht="23.15" customHeight="1" thickTop="1">
      <c r="A14" s="35"/>
      <c r="B14" s="47"/>
    </row>
    <row r="15" spans="1:8" ht="23.15" customHeight="1">
      <c r="A15" s="35" t="s">
        <v>108</v>
      </c>
      <c r="B15" s="47"/>
      <c r="C15" s="49">
        <v>615000000</v>
      </c>
      <c r="D15" s="49">
        <v>709150970.58000004</v>
      </c>
      <c r="E15" s="49">
        <v>25600000</v>
      </c>
      <c r="F15" s="49">
        <v>-531171606.56999999</v>
      </c>
      <c r="G15" s="49">
        <f>SUM(C15:F15)</f>
        <v>818579364.00999999</v>
      </c>
    </row>
    <row r="16" spans="1:8" ht="23.15" customHeight="1">
      <c r="A16" s="35" t="s">
        <v>31</v>
      </c>
      <c r="B16" s="47"/>
      <c r="C16" s="49"/>
      <c r="D16" s="49"/>
      <c r="E16" s="49"/>
      <c r="F16" s="49"/>
      <c r="G16" s="49"/>
    </row>
    <row r="17" spans="1:8" ht="23.15" customHeight="1">
      <c r="A17" s="35" t="s">
        <v>98</v>
      </c>
      <c r="B17" s="47"/>
      <c r="C17" s="50">
        <v>0</v>
      </c>
      <c r="D17" s="50">
        <v>0</v>
      </c>
      <c r="E17" s="50">
        <v>0</v>
      </c>
      <c r="F17" s="50">
        <f>+'Page 5'!I24</f>
        <v>854697.49000000022</v>
      </c>
      <c r="G17" s="49">
        <f>SUM(C17:F17)</f>
        <v>854697.49000000022</v>
      </c>
    </row>
    <row r="18" spans="1:8" ht="23.15" customHeight="1" thickBot="1">
      <c r="A18" s="35" t="s">
        <v>109</v>
      </c>
      <c r="B18" s="47"/>
      <c r="C18" s="51">
        <f>SUM(C15:C17)</f>
        <v>615000000</v>
      </c>
      <c r="D18" s="51">
        <f>SUM(D15:D17)</f>
        <v>709150970.58000004</v>
      </c>
      <c r="E18" s="51">
        <f>SUM(E15:E17)</f>
        <v>25600000</v>
      </c>
      <c r="F18" s="51">
        <f>SUM(F15:F17)</f>
        <v>-530316909.07999998</v>
      </c>
      <c r="G18" s="51">
        <f>SUM(G15:G17)</f>
        <v>819434061.5</v>
      </c>
      <c r="H18" s="104"/>
    </row>
    <row r="19" spans="1:8" ht="23.15" customHeight="1" thickTop="1">
      <c r="A19" s="35"/>
      <c r="B19" s="47"/>
      <c r="C19" s="49"/>
      <c r="D19" s="49"/>
      <c r="E19" s="49"/>
      <c r="F19" s="49"/>
      <c r="G19" s="49"/>
    </row>
    <row r="20" spans="1:8" ht="23.15" customHeight="1">
      <c r="A20" s="101"/>
      <c r="B20" s="101"/>
      <c r="C20" s="102"/>
      <c r="D20" s="102"/>
      <c r="E20" s="102"/>
      <c r="F20" s="102"/>
      <c r="G20" s="54" t="s">
        <v>21</v>
      </c>
    </row>
    <row r="21" spans="1:8" ht="23.15" customHeight="1">
      <c r="A21" s="101"/>
      <c r="B21" s="101"/>
      <c r="C21" s="101"/>
      <c r="D21" s="101"/>
      <c r="E21" s="101"/>
      <c r="F21" s="101"/>
      <c r="G21" s="103"/>
    </row>
    <row r="22" spans="1:8" ht="23.15" customHeight="1">
      <c r="A22" s="101"/>
      <c r="B22" s="101"/>
      <c r="C22" s="101"/>
      <c r="D22" s="101"/>
      <c r="E22" s="101"/>
      <c r="F22" s="101"/>
      <c r="G22" s="101"/>
    </row>
    <row r="23" spans="1:8" ht="23.15" customHeight="1">
      <c r="A23" s="101"/>
      <c r="B23" s="101"/>
      <c r="C23" s="101"/>
      <c r="D23" s="101"/>
      <c r="E23" s="101"/>
      <c r="F23" s="101"/>
      <c r="G23" s="101"/>
    </row>
    <row r="24" spans="1:8" ht="23.15" customHeight="1">
      <c r="A24" s="101"/>
      <c r="B24" s="101"/>
      <c r="C24" s="101"/>
      <c r="D24" s="101"/>
      <c r="E24" s="101"/>
      <c r="F24" s="101"/>
      <c r="G24" s="101"/>
    </row>
    <row r="25" spans="1:8" ht="23.15" customHeight="1">
      <c r="A25" s="101"/>
      <c r="B25" s="101"/>
      <c r="C25" s="101"/>
      <c r="D25" s="101"/>
      <c r="E25" s="101"/>
      <c r="F25" s="101"/>
      <c r="G25" s="101"/>
    </row>
    <row r="26" spans="1:8" ht="23.15" customHeight="1">
      <c r="A26" s="101"/>
      <c r="B26" s="101"/>
      <c r="C26" s="101"/>
      <c r="D26" s="101"/>
      <c r="E26" s="101"/>
      <c r="F26" s="101"/>
      <c r="G26" s="101"/>
    </row>
    <row r="27" spans="1:8" ht="23.15" customHeight="1">
      <c r="A27" s="101"/>
      <c r="B27" s="101"/>
      <c r="C27" s="101"/>
      <c r="D27" s="101"/>
      <c r="E27" s="101"/>
      <c r="F27" s="101"/>
      <c r="G27" s="101"/>
    </row>
    <row r="28" spans="1:8" ht="23.15" customHeight="1">
      <c r="A28" s="101"/>
      <c r="B28" s="101"/>
      <c r="C28" s="101"/>
      <c r="D28" s="101"/>
      <c r="E28" s="101"/>
      <c r="F28" s="101"/>
      <c r="G28" s="101"/>
    </row>
    <row r="29" spans="1:8" ht="23.15" customHeight="1">
      <c r="A29" s="101"/>
      <c r="B29" s="101"/>
      <c r="C29" s="101"/>
      <c r="D29" s="101"/>
      <c r="E29" s="101"/>
      <c r="F29" s="101"/>
      <c r="G29" s="101"/>
    </row>
    <row r="30" spans="1:8" ht="23.15" customHeight="1">
      <c r="A30" s="101"/>
      <c r="B30" s="101"/>
      <c r="C30" s="101"/>
      <c r="D30" s="101"/>
      <c r="E30" s="101"/>
      <c r="F30" s="101"/>
      <c r="G30" s="101"/>
    </row>
    <row r="31" spans="1:8" ht="23.15" customHeight="1">
      <c r="A31" s="101"/>
      <c r="B31" s="101"/>
      <c r="C31" s="101"/>
      <c r="D31" s="101"/>
      <c r="E31" s="101"/>
      <c r="F31" s="101"/>
      <c r="G31" s="101"/>
    </row>
    <row r="32" spans="1:8" ht="23.15" customHeight="1">
      <c r="A32" s="101"/>
      <c r="B32" s="101"/>
      <c r="C32" s="101"/>
      <c r="D32" s="101"/>
      <c r="E32" s="101"/>
      <c r="F32" s="101"/>
      <c r="G32" s="101"/>
    </row>
    <row r="33" spans="1:7" ht="23.15" customHeight="1">
      <c r="A33" s="101"/>
      <c r="B33" s="101"/>
      <c r="C33" s="101"/>
      <c r="D33" s="101"/>
      <c r="E33" s="101"/>
      <c r="F33" s="101"/>
      <c r="G33" s="101"/>
    </row>
    <row r="34" spans="1:7" ht="23.15" customHeight="1">
      <c r="A34" s="101"/>
      <c r="B34" s="101"/>
      <c r="C34" s="101"/>
      <c r="D34" s="101"/>
      <c r="E34" s="101"/>
      <c r="F34" s="101"/>
      <c r="G34" s="101"/>
    </row>
    <row r="35" spans="1:7" ht="23.15" customHeight="1">
      <c r="A35" s="101"/>
      <c r="B35" s="101"/>
      <c r="C35" s="101"/>
      <c r="D35" s="101"/>
      <c r="E35" s="101"/>
      <c r="F35" s="101"/>
      <c r="G35" s="101"/>
    </row>
    <row r="36" spans="1:7" ht="23.15" customHeight="1">
      <c r="A36" s="101"/>
      <c r="B36" s="101"/>
      <c r="C36" s="101"/>
      <c r="D36" s="101"/>
      <c r="E36" s="101"/>
      <c r="F36" s="101"/>
      <c r="G36" s="101"/>
    </row>
    <row r="37" spans="1:7" ht="23.15" customHeight="1">
      <c r="A37" s="101"/>
      <c r="B37" s="101"/>
      <c r="C37" s="101"/>
      <c r="D37" s="101"/>
      <c r="E37" s="101"/>
      <c r="F37" s="101"/>
      <c r="G37" s="101"/>
    </row>
    <row r="38" spans="1:7" ht="23.15" customHeight="1">
      <c r="A38" s="101"/>
      <c r="B38" s="101"/>
      <c r="C38" s="101"/>
      <c r="D38" s="101"/>
      <c r="E38" s="101"/>
      <c r="F38" s="101"/>
      <c r="G38" s="101"/>
    </row>
    <row r="39" spans="1:7" ht="23.15" customHeight="1">
      <c r="A39" s="101"/>
      <c r="B39" s="101"/>
      <c r="C39" s="101"/>
      <c r="D39" s="101"/>
      <c r="E39" s="101"/>
      <c r="F39" s="101"/>
      <c r="G39" s="101"/>
    </row>
    <row r="40" spans="1:7" ht="23.15" customHeight="1">
      <c r="A40" s="101"/>
      <c r="B40" s="101"/>
      <c r="C40" s="101"/>
      <c r="D40" s="101"/>
      <c r="E40" s="101"/>
      <c r="F40" s="101"/>
      <c r="G40" s="101"/>
    </row>
    <row r="41" spans="1:7" ht="23.15" customHeight="1">
      <c r="A41" s="101"/>
      <c r="B41" s="101"/>
      <c r="C41" s="101"/>
      <c r="D41" s="101"/>
      <c r="E41" s="101"/>
      <c r="F41" s="101"/>
      <c r="G41" s="101"/>
    </row>
    <row r="42" spans="1:7" ht="23.15" customHeight="1">
      <c r="A42" s="35" t="s">
        <v>22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77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1365-F95C-43AF-99F6-27A4F80680C2}">
  <sheetPr>
    <pageSetUpPr fitToPage="1"/>
  </sheetPr>
  <dimension ref="A1:H52"/>
  <sheetViews>
    <sheetView view="pageBreakPreview" zoomScale="60" zoomScaleNormal="100" workbookViewId="0">
      <selection activeCell="G46" sqref="G46:H47"/>
    </sheetView>
  </sheetViews>
  <sheetFormatPr defaultColWidth="7.6640625" defaultRowHeight="20"/>
  <cols>
    <col min="1" max="1" width="61.75" style="72" customWidth="1"/>
    <col min="2" max="2" width="9.9140625" style="72" customWidth="1"/>
    <col min="3" max="3" width="15.6640625" style="72" customWidth="1"/>
    <col min="4" max="4" width="18" style="73" customWidth="1"/>
    <col min="5" max="5" width="15.6640625" style="74" customWidth="1"/>
    <col min="6" max="6" width="15.9140625" style="73" bestFit="1" customWidth="1"/>
    <col min="7" max="8" width="5.08203125" style="72" bestFit="1" customWidth="1"/>
    <col min="9" max="16384" width="7.6640625" style="72"/>
  </cols>
  <sheetData>
    <row r="1" spans="1:6" s="1" customFormat="1" ht="21.5">
      <c r="D1" s="29"/>
      <c r="E1" s="4"/>
      <c r="F1" s="29">
        <v>8</v>
      </c>
    </row>
    <row r="2" spans="1:6" s="1" customFormat="1" ht="22">
      <c r="A2" s="133" t="s">
        <v>0</v>
      </c>
      <c r="B2" s="133"/>
      <c r="C2" s="133"/>
      <c r="D2" s="133"/>
      <c r="E2" s="133"/>
      <c r="F2" s="133"/>
    </row>
    <row r="3" spans="1:6" s="6" customFormat="1" ht="22">
      <c r="A3" s="133" t="s">
        <v>32</v>
      </c>
      <c r="B3" s="133"/>
      <c r="C3" s="133"/>
      <c r="D3" s="133"/>
      <c r="E3" s="133"/>
      <c r="F3" s="133"/>
    </row>
    <row r="4" spans="1:6" s="6" customFormat="1" ht="22">
      <c r="A4" s="133" t="s">
        <v>118</v>
      </c>
      <c r="B4" s="133"/>
      <c r="C4" s="133"/>
      <c r="D4" s="133"/>
      <c r="E4" s="133"/>
      <c r="F4" s="133"/>
    </row>
    <row r="5" spans="1:6" s="1" customFormat="1" ht="22">
      <c r="D5" s="27"/>
      <c r="E5" s="18"/>
      <c r="F5" s="58" t="s">
        <v>2</v>
      </c>
    </row>
    <row r="6" spans="1:6" s="1" customFormat="1" ht="22">
      <c r="A6" s="59"/>
      <c r="B6" s="59"/>
      <c r="C6" s="134" t="s">
        <v>3</v>
      </c>
      <c r="D6" s="134"/>
      <c r="E6" s="134" t="s">
        <v>4</v>
      </c>
      <c r="F6" s="134"/>
    </row>
    <row r="7" spans="1:6" s="1" customFormat="1" ht="22">
      <c r="A7" s="60"/>
      <c r="B7" s="13" t="s">
        <v>5</v>
      </c>
      <c r="C7" s="14">
        <v>2569</v>
      </c>
      <c r="D7" s="61">
        <v>2568</v>
      </c>
      <c r="E7" s="14">
        <v>2569</v>
      </c>
      <c r="F7" s="14">
        <v>2568</v>
      </c>
    </row>
    <row r="8" spans="1:6" s="1" customFormat="1" ht="22">
      <c r="B8" s="5"/>
      <c r="C8" s="15"/>
      <c r="D8" s="62"/>
      <c r="E8" s="15"/>
      <c r="F8" s="15"/>
    </row>
    <row r="9" spans="1:6" s="1" customFormat="1" ht="21.5">
      <c r="A9" s="1" t="s">
        <v>33</v>
      </c>
      <c r="C9" s="4"/>
      <c r="D9" s="29"/>
      <c r="E9" s="4"/>
      <c r="F9" s="4"/>
    </row>
    <row r="10" spans="1:6" s="1" customFormat="1" ht="21.5">
      <c r="A10" s="4" t="s">
        <v>100</v>
      </c>
      <c r="B10" s="4"/>
      <c r="C10" s="4">
        <f>'Page 5'!F22</f>
        <v>-1862456.4299999983</v>
      </c>
      <c r="D10" s="4">
        <v>-1349929.55</v>
      </c>
      <c r="E10" s="4">
        <f>'Page 5'!H22</f>
        <v>22115.589999999851</v>
      </c>
      <c r="F10" s="109">
        <v>854697.49</v>
      </c>
    </row>
    <row r="11" spans="1:6" s="1" customFormat="1" ht="21.5">
      <c r="A11" s="4" t="s">
        <v>112</v>
      </c>
      <c r="B11" s="4"/>
      <c r="C11" s="4"/>
      <c r="D11" s="63"/>
      <c r="E11" s="63"/>
      <c r="F11" s="110"/>
    </row>
    <row r="12" spans="1:6" s="1" customFormat="1" ht="21.5">
      <c r="A12" s="4" t="s">
        <v>103</v>
      </c>
      <c r="B12" s="4"/>
      <c r="C12" s="4">
        <v>44672.09</v>
      </c>
      <c r="D12" s="4">
        <v>19387.37</v>
      </c>
      <c r="E12" s="4">
        <v>44672.09</v>
      </c>
      <c r="F12" s="109">
        <v>19387.37</v>
      </c>
    </row>
    <row r="13" spans="1:6" s="1" customFormat="1" ht="21.5">
      <c r="A13" s="4" t="s">
        <v>129</v>
      </c>
      <c r="B13" s="4"/>
      <c r="C13" s="4">
        <v>46079.51</v>
      </c>
      <c r="D13" s="4">
        <v>255865.42</v>
      </c>
      <c r="E13" s="4">
        <v>46079.51</v>
      </c>
      <c r="F13" s="4">
        <v>0</v>
      </c>
    </row>
    <row r="14" spans="1:6" s="1" customFormat="1" ht="21.5">
      <c r="A14" s="4" t="s">
        <v>34</v>
      </c>
      <c r="B14" s="4"/>
      <c r="C14" s="4">
        <v>6364384.0999999996</v>
      </c>
      <c r="D14" s="4">
        <v>6575985.3700000001</v>
      </c>
      <c r="E14" s="4">
        <v>6341132.9900000002</v>
      </c>
      <c r="F14" s="4">
        <v>6554340.4000000004</v>
      </c>
    </row>
    <row r="15" spans="1:6" s="1" customFormat="1" ht="21.5">
      <c r="A15" s="4" t="s">
        <v>110</v>
      </c>
      <c r="B15" s="4"/>
      <c r="C15" s="4">
        <v>-108035</v>
      </c>
      <c r="D15" s="4">
        <v>-74000</v>
      </c>
      <c r="E15" s="4">
        <v>0</v>
      </c>
      <c r="F15" s="4">
        <v>0</v>
      </c>
    </row>
    <row r="16" spans="1:6" s="1" customFormat="1" ht="21.5">
      <c r="A16" s="4" t="s">
        <v>35</v>
      </c>
      <c r="B16" s="4"/>
      <c r="C16" s="4">
        <v>92675.43</v>
      </c>
      <c r="D16" s="4">
        <v>85758.69</v>
      </c>
      <c r="E16" s="63">
        <v>79104.98</v>
      </c>
      <c r="F16" s="4">
        <v>72032.460000000006</v>
      </c>
    </row>
    <row r="17" spans="1:6" s="1" customFormat="1" ht="21.5">
      <c r="A17" s="4" t="s">
        <v>111</v>
      </c>
      <c r="B17" s="4"/>
      <c r="C17" s="4">
        <v>0</v>
      </c>
      <c r="D17" s="4">
        <v>169728</v>
      </c>
      <c r="E17" s="4">
        <v>0</v>
      </c>
      <c r="F17" s="4">
        <v>0</v>
      </c>
    </row>
    <row r="18" spans="1:6" s="1" customFormat="1" ht="21.5">
      <c r="A18" s="4" t="s">
        <v>130</v>
      </c>
      <c r="B18" s="4"/>
      <c r="C18" s="4">
        <v>-27486.95</v>
      </c>
      <c r="D18" s="4">
        <v>14356.47</v>
      </c>
      <c r="E18" s="63">
        <v>-27486.95</v>
      </c>
      <c r="F18" s="4">
        <v>14356.47</v>
      </c>
    </row>
    <row r="19" spans="1:6" s="1" customFormat="1" ht="21.5">
      <c r="A19" s="4" t="s">
        <v>36</v>
      </c>
      <c r="B19" s="4"/>
      <c r="C19" s="4">
        <v>-143139.73000000001</v>
      </c>
      <c r="D19" s="4">
        <v>-233773.79</v>
      </c>
      <c r="E19" s="63">
        <v>-118958.69</v>
      </c>
      <c r="F19" s="63">
        <v>-188457.86</v>
      </c>
    </row>
    <row r="20" spans="1:6" s="1" customFormat="1" ht="21.5">
      <c r="A20" s="4" t="s">
        <v>37</v>
      </c>
      <c r="B20" s="4"/>
      <c r="C20" s="64">
        <v>9232.69</v>
      </c>
      <c r="D20" s="64">
        <v>2981.87</v>
      </c>
      <c r="E20" s="64">
        <v>7552</v>
      </c>
      <c r="F20" s="112">
        <v>2439.06</v>
      </c>
    </row>
    <row r="21" spans="1:6" s="1" customFormat="1" ht="21.5">
      <c r="A21" s="4" t="s">
        <v>113</v>
      </c>
      <c r="B21" s="4"/>
      <c r="C21" s="63">
        <f>SUM(C10:C20)</f>
        <v>4415925.7100000009</v>
      </c>
      <c r="D21" s="63">
        <v>5466359.8499999996</v>
      </c>
      <c r="E21" s="63">
        <f>SUM(E10:E20)</f>
        <v>6394211.5199999996</v>
      </c>
      <c r="F21" s="111">
        <v>7328795.3899999997</v>
      </c>
    </row>
    <row r="22" spans="1:6" s="1" customFormat="1" ht="21.5">
      <c r="A22" s="4" t="s">
        <v>38</v>
      </c>
      <c r="B22" s="4"/>
      <c r="C22" s="63"/>
      <c r="D22" s="63"/>
      <c r="E22" s="63"/>
      <c r="F22" s="110"/>
    </row>
    <row r="23" spans="1:6" s="1" customFormat="1" ht="21.5">
      <c r="A23" s="4" t="s">
        <v>39</v>
      </c>
      <c r="B23" s="4"/>
      <c r="C23" s="4">
        <v>560654.05000000005</v>
      </c>
      <c r="D23" s="4">
        <v>3493000.81</v>
      </c>
      <c r="E23" s="4">
        <v>571002.75</v>
      </c>
      <c r="F23" s="109">
        <v>3479523.34</v>
      </c>
    </row>
    <row r="24" spans="1:6" s="1" customFormat="1" ht="21.5">
      <c r="A24" s="4" t="s">
        <v>40</v>
      </c>
      <c r="B24" s="4"/>
      <c r="C24" s="4">
        <v>-932549.78</v>
      </c>
      <c r="D24" s="4">
        <v>-208736.13</v>
      </c>
      <c r="E24" s="63">
        <v>-932549.78</v>
      </c>
      <c r="F24" s="111">
        <v>592763.87</v>
      </c>
    </row>
    <row r="25" spans="1:6" s="1" customFormat="1" ht="22">
      <c r="A25" s="18" t="s">
        <v>41</v>
      </c>
      <c r="B25" s="18"/>
      <c r="C25" s="65"/>
      <c r="D25" s="65"/>
      <c r="E25" s="65"/>
      <c r="F25" s="113"/>
    </row>
    <row r="26" spans="1:6" s="1" customFormat="1" ht="22">
      <c r="A26" s="4" t="s">
        <v>128</v>
      </c>
      <c r="B26" s="18"/>
      <c r="C26" s="21">
        <v>11280</v>
      </c>
      <c r="D26" s="65">
        <v>0</v>
      </c>
      <c r="E26" s="63">
        <v>11280</v>
      </c>
      <c r="F26" s="65">
        <v>0</v>
      </c>
    </row>
    <row r="27" spans="1:6" s="1" customFormat="1" ht="21.5">
      <c r="A27" s="4" t="s">
        <v>42</v>
      </c>
      <c r="B27" s="4"/>
      <c r="C27" s="4">
        <v>2914542.3499999996</v>
      </c>
      <c r="D27" s="4">
        <v>285304.03000000003</v>
      </c>
      <c r="E27" s="21">
        <v>2666820.85</v>
      </c>
      <c r="F27" s="111">
        <v>133988.41</v>
      </c>
    </row>
    <row r="28" spans="1:6" s="1" customFormat="1" ht="21.5">
      <c r="A28" s="4" t="s">
        <v>43</v>
      </c>
      <c r="B28" s="4"/>
      <c r="C28" s="4">
        <v>0</v>
      </c>
      <c r="D28" s="4">
        <v>30000</v>
      </c>
      <c r="E28" s="4">
        <v>0</v>
      </c>
      <c r="F28" s="110" t="s">
        <v>121</v>
      </c>
    </row>
    <row r="29" spans="1:6" s="1" customFormat="1" ht="21.5">
      <c r="A29" s="4" t="s">
        <v>44</v>
      </c>
      <c r="B29" s="4"/>
      <c r="C29" s="64">
        <v>0</v>
      </c>
      <c r="D29" s="64">
        <v>-15160</v>
      </c>
      <c r="E29" s="64">
        <v>0</v>
      </c>
      <c r="F29" s="114" t="s">
        <v>121</v>
      </c>
    </row>
    <row r="30" spans="1:6" s="1" customFormat="1" ht="21.5">
      <c r="A30" s="4" t="s">
        <v>104</v>
      </c>
      <c r="B30" s="4"/>
      <c r="C30" s="18">
        <f>+SUM(C21:C29)</f>
        <v>6969852.3300000001</v>
      </c>
      <c r="D30" s="18">
        <v>9050768.5600000005</v>
      </c>
      <c r="E30" s="18">
        <f>+SUM(E21:E29)</f>
        <v>8710765.3399999999</v>
      </c>
      <c r="F30" s="109">
        <v>11535071.01</v>
      </c>
    </row>
    <row r="31" spans="1:6" s="1" customFormat="1" ht="21.5">
      <c r="A31" s="4" t="s">
        <v>45</v>
      </c>
      <c r="B31" s="4"/>
      <c r="C31" s="63">
        <v>15782.270000000019</v>
      </c>
      <c r="D31" s="4">
        <v>28387.85</v>
      </c>
      <c r="E31" s="63">
        <v>15782.27</v>
      </c>
      <c r="F31" s="111">
        <v>28387.85</v>
      </c>
    </row>
    <row r="32" spans="1:6" s="1" customFormat="1" ht="21.5">
      <c r="A32" s="4" t="s">
        <v>46</v>
      </c>
      <c r="B32" s="4"/>
      <c r="C32" s="4">
        <v>-691257.74</v>
      </c>
      <c r="D32" s="4">
        <v>-664087.25</v>
      </c>
      <c r="E32" s="4">
        <v>-691257.74</v>
      </c>
      <c r="F32" s="4">
        <v>-664087.25</v>
      </c>
    </row>
    <row r="33" spans="1:8" s="1" customFormat="1" ht="21.5">
      <c r="A33" s="4" t="s">
        <v>99</v>
      </c>
      <c r="B33" s="4"/>
      <c r="C33" s="4">
        <v>2819580.44</v>
      </c>
      <c r="D33" s="4">
        <v>0</v>
      </c>
      <c r="E33" s="4">
        <v>2819580.44</v>
      </c>
      <c r="F33" s="4">
        <v>0</v>
      </c>
    </row>
    <row r="34" spans="1:8" s="1" customFormat="1" ht="21.5">
      <c r="A34" s="4" t="s">
        <v>105</v>
      </c>
      <c r="B34" s="4"/>
      <c r="C34" s="66">
        <f>SUM(C30:C33)</f>
        <v>9113957.2999999989</v>
      </c>
      <c r="D34" s="66">
        <v>8415069.1600000001</v>
      </c>
      <c r="E34" s="66">
        <f t="shared" ref="E34" si="0">SUM(E30:E33)</f>
        <v>10854870.309999999</v>
      </c>
      <c r="F34" s="115">
        <v>10899371.609999999</v>
      </c>
    </row>
    <row r="35" spans="1:8" s="1" customFormat="1" ht="21.5">
      <c r="A35" s="4"/>
      <c r="B35" s="4"/>
      <c r="C35" s="4"/>
      <c r="D35" s="4"/>
      <c r="E35" s="63"/>
      <c r="F35" s="63"/>
    </row>
    <row r="36" spans="1:8" s="1" customFormat="1" ht="22">
      <c r="A36" s="4" t="s">
        <v>47</v>
      </c>
      <c r="B36" s="4"/>
      <c r="C36" s="4"/>
      <c r="D36" s="4"/>
      <c r="E36" s="4"/>
      <c r="F36" s="67"/>
    </row>
    <row r="37" spans="1:8" s="1" customFormat="1" ht="21.5">
      <c r="A37" s="4" t="s">
        <v>48</v>
      </c>
      <c r="B37" s="4"/>
      <c r="C37" s="4">
        <v>-26378.04</v>
      </c>
      <c r="D37" s="4">
        <v>0</v>
      </c>
      <c r="E37" s="4">
        <v>-26378.04</v>
      </c>
      <c r="F37" s="4">
        <v>0</v>
      </c>
    </row>
    <row r="38" spans="1:8" s="1" customFormat="1" ht="21.5">
      <c r="A38" s="4" t="s">
        <v>131</v>
      </c>
      <c r="B38" s="4"/>
      <c r="C38" s="66">
        <f>SUM(C37:C37)</f>
        <v>-26378.04</v>
      </c>
      <c r="D38" s="66" t="s">
        <v>121</v>
      </c>
      <c r="E38" s="66">
        <f>SUM(E37:E37)</f>
        <v>-26378.04</v>
      </c>
      <c r="F38" s="66" t="s">
        <v>121</v>
      </c>
    </row>
    <row r="39" spans="1:8" s="1" customFormat="1" ht="21.5">
      <c r="A39" s="4"/>
      <c r="B39" s="4"/>
      <c r="C39" s="4"/>
      <c r="D39" s="63"/>
      <c r="E39" s="63"/>
      <c r="F39" s="63"/>
    </row>
    <row r="40" spans="1:8" s="1" customFormat="1" ht="21.5">
      <c r="A40" s="18" t="s">
        <v>49</v>
      </c>
      <c r="B40" s="18"/>
      <c r="C40" s="18"/>
      <c r="D40" s="4"/>
      <c r="E40" s="4"/>
      <c r="F40" s="4"/>
    </row>
    <row r="41" spans="1:8" s="1" customFormat="1" ht="21.5">
      <c r="A41" s="4" t="s">
        <v>50</v>
      </c>
      <c r="B41" s="18"/>
      <c r="C41" s="18">
        <v>-84292.310000000012</v>
      </c>
      <c r="D41" s="4">
        <v>-90543.13</v>
      </c>
      <c r="E41" s="18">
        <v>-68948</v>
      </c>
      <c r="F41" s="4">
        <v>-74060.94</v>
      </c>
    </row>
    <row r="42" spans="1:8" s="1" customFormat="1" ht="21.5">
      <c r="A42" s="4" t="s">
        <v>51</v>
      </c>
      <c r="B42" s="4"/>
      <c r="C42" s="18">
        <v>-9232.69</v>
      </c>
      <c r="D42" s="4">
        <v>-2981.87</v>
      </c>
      <c r="E42" s="18">
        <v>-7552</v>
      </c>
      <c r="F42" s="4">
        <v>-2439.06</v>
      </c>
    </row>
    <row r="43" spans="1:8" s="1" customFormat="1" ht="21.5">
      <c r="A43" s="4" t="s">
        <v>52</v>
      </c>
      <c r="B43" s="4"/>
      <c r="C43" s="66">
        <f>SUM(C41:C42)</f>
        <v>-93525.000000000015</v>
      </c>
      <c r="D43" s="66">
        <v>-93525</v>
      </c>
      <c r="E43" s="66">
        <f>SUM(E41:E42)</f>
        <v>-76500</v>
      </c>
      <c r="F43" s="66">
        <v>-76500</v>
      </c>
    </row>
    <row r="44" spans="1:8" s="1" customFormat="1" ht="21.5">
      <c r="A44" s="4"/>
      <c r="B44" s="4"/>
      <c r="C44" s="4"/>
      <c r="D44" s="68"/>
      <c r="E44" s="68"/>
      <c r="F44" s="68"/>
    </row>
    <row r="45" spans="1:8" s="1" customFormat="1" ht="21.5">
      <c r="A45" s="4" t="s">
        <v>114</v>
      </c>
      <c r="B45" s="4"/>
      <c r="C45" s="63">
        <f>+C43+C38+C34</f>
        <v>8994054.2599999998</v>
      </c>
      <c r="D45" s="63">
        <v>8321544.1600000001</v>
      </c>
      <c r="E45" s="63">
        <f>+E43+E38+E34</f>
        <v>10751992.27</v>
      </c>
      <c r="F45" s="63">
        <v>10822871.609999999</v>
      </c>
    </row>
    <row r="46" spans="1:8" s="1" customFormat="1" ht="21.5">
      <c r="A46" s="4" t="s">
        <v>53</v>
      </c>
      <c r="B46" s="4"/>
      <c r="C46" s="63">
        <f>'Page 2-4'!H11</f>
        <v>249989979.44999999</v>
      </c>
      <c r="D46" s="4">
        <v>200746509.88</v>
      </c>
      <c r="E46" s="63">
        <v>211291663.41999999</v>
      </c>
      <c r="F46" s="4">
        <v>159051112.84999999</v>
      </c>
      <c r="G46" s="19"/>
      <c r="H46" s="19"/>
    </row>
    <row r="47" spans="1:8" s="1" customFormat="1" ht="22" thickBot="1">
      <c r="A47" s="4" t="s">
        <v>54</v>
      </c>
      <c r="B47" s="69"/>
      <c r="C47" s="70">
        <f>SUM(C45:C46)</f>
        <v>258984033.70999998</v>
      </c>
      <c r="D47" s="70">
        <v>209068054.03999999</v>
      </c>
      <c r="E47" s="70">
        <f>SUM(E45:E46)</f>
        <v>222043655.69</v>
      </c>
      <c r="F47" s="70">
        <v>169873984.46000001</v>
      </c>
      <c r="G47" s="19"/>
      <c r="H47" s="19"/>
    </row>
    <row r="48" spans="1:8" s="1" customFormat="1" ht="22" thickTop="1">
      <c r="A48" s="4"/>
      <c r="B48" s="3"/>
    </row>
    <row r="49" spans="1:6" s="1" customFormat="1" ht="22">
      <c r="A49" s="4"/>
      <c r="B49" s="2"/>
      <c r="C49" s="71"/>
      <c r="D49" s="71"/>
      <c r="E49" s="71"/>
      <c r="F49" s="54" t="s">
        <v>21</v>
      </c>
    </row>
    <row r="50" spans="1:6" s="1" customFormat="1" ht="22">
      <c r="A50" s="4"/>
      <c r="B50" s="4"/>
      <c r="C50" s="4"/>
      <c r="D50" s="4"/>
      <c r="E50" s="63"/>
      <c r="F50" s="54"/>
    </row>
    <row r="51" spans="1:6" s="1" customFormat="1" ht="21.5">
      <c r="A51" s="4"/>
      <c r="B51" s="4"/>
      <c r="C51" s="4"/>
      <c r="D51" s="4"/>
      <c r="E51" s="63"/>
      <c r="F51" s="63"/>
    </row>
    <row r="52" spans="1:6" s="1" customFormat="1" ht="21.5">
      <c r="A52" s="4" t="s">
        <v>22</v>
      </c>
      <c r="B52" s="3"/>
      <c r="C52" s="3"/>
      <c r="D52" s="3"/>
      <c r="E52" s="3"/>
      <c r="F52" s="3"/>
    </row>
  </sheetData>
  <mergeCells count="5">
    <mergeCell ref="A2:F2"/>
    <mergeCell ref="A3:F3"/>
    <mergeCell ref="A4:F4"/>
    <mergeCell ref="C6:D6"/>
    <mergeCell ref="E6:F6"/>
  </mergeCells>
  <pageMargins left="0.66929133858267698" right="0.23622047244094499" top="0.6" bottom="0.17" header="0" footer="0"/>
  <pageSetup paperSize="9" scale="64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5BB8E6E9-98AB-40A6-B232-CB9A831F9B0C}"/>
</file>

<file path=customXml/itemProps2.xml><?xml version="1.0" encoding="utf-8"?>
<ds:datastoreItem xmlns:ds="http://schemas.openxmlformats.org/officeDocument/2006/customXml" ds:itemID="{DE0E232A-E484-4E94-8187-AEE566B728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009EC8-538D-4817-9DB1-301A7AA841F6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aeee6af2-70e8-41b6-85e0-2a066621390e"/>
    <ds:schemaRef ds:uri="d02029ff-06d1-490c-bbd1-10c56f13a4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</vt:lpstr>
      <vt:lpstr>'Page 2-4'!Print_Area</vt:lpstr>
      <vt:lpstr>'Page 5'!Print_Area</vt:lpstr>
      <vt:lpstr>'Page 6'!Print_Area</vt:lpstr>
      <vt:lpstr>'Page 7'!Print_Area</vt:lpstr>
      <vt:lpstr>'Page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Chayin Hunpongkittikool</dc:creator>
  <cp:lastModifiedBy>Benjaporn Sukyoo</cp:lastModifiedBy>
  <cp:lastPrinted>2026-05-14T07:42:09Z</cp:lastPrinted>
  <dcterms:created xsi:type="dcterms:W3CDTF">2024-05-08T14:36:22Z</dcterms:created>
  <dcterms:modified xsi:type="dcterms:W3CDTF">2026-05-14T07:58:32Z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