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1. Fancy Group/Fancy/Y'69/Q1'69/1. งบการเงิน/ONLINE/"/>
    </mc:Choice>
  </mc:AlternateContent>
  <xr:revisionPtr revIDLastSave="165" documentId="8_{A85E7775-E655-4A60-A794-24D105804113}" xr6:coauthVersionLast="47" xr6:coauthVersionMax="47" xr10:uidLastSave="{E9533281-4330-4B95-A232-F07600D55F30}"/>
  <bookViews>
    <workbookView xWindow="-110" yWindow="-110" windowWidth="19420" windowHeight="10300" xr2:uid="{3F63A361-5825-4323-A106-6BCD4968F32E}"/>
  </bookViews>
  <sheets>
    <sheet name="Page 2-4" sheetId="2" r:id="rId1"/>
    <sheet name="Page 5" sheetId="3" r:id="rId2"/>
    <sheet name="Page 6" sheetId="4" r:id="rId3"/>
    <sheet name="Page 7" sheetId="5" r:id="rId4"/>
    <sheet name="Page 8" sheetId="6" r:id="rId5"/>
  </sheets>
  <definedNames>
    <definedName name="_xlnm.Print_Area" localSheetId="0">'Page 2-4'!$A$1:$J$132</definedName>
    <definedName name="_xlnm.Print_Area" localSheetId="1">'Page 5'!$A$1:$I$43</definedName>
    <definedName name="_xlnm.Print_Area" localSheetId="2">'Page 6'!$A$1:$G$43</definedName>
    <definedName name="_xlnm.Print_Area" localSheetId="3">'Page 7'!$A$1:$G$38</definedName>
    <definedName name="_xlnm.Print_Area" localSheetId="4">'Page 8'!$A$1:$I$52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6" l="1"/>
  <c r="F22" i="6" s="1"/>
  <c r="F31" i="6" s="1"/>
  <c r="F35" i="6" s="1"/>
  <c r="G65" i="2"/>
  <c r="F47" i="6"/>
  <c r="I22" i="3" l="1"/>
  <c r="H22" i="3"/>
  <c r="H10" i="6" s="1"/>
  <c r="G22" i="3"/>
  <c r="F22" i="3"/>
  <c r="H60" i="2"/>
  <c r="I60" i="2"/>
  <c r="J60" i="2"/>
  <c r="G60" i="2"/>
  <c r="G66" i="2" s="1"/>
  <c r="F39" i="6"/>
  <c r="G48" i="6" l="1"/>
  <c r="I44" i="6" l="1"/>
  <c r="H44" i="6"/>
  <c r="G44" i="6"/>
  <c r="F44" i="6"/>
  <c r="I39" i="6"/>
  <c r="H39" i="6"/>
  <c r="G39" i="6"/>
  <c r="I19" i="3"/>
  <c r="H19" i="3"/>
  <c r="G19" i="3"/>
  <c r="F19" i="3"/>
  <c r="I13" i="3"/>
  <c r="H13" i="3"/>
  <c r="G13" i="3"/>
  <c r="F13" i="3"/>
  <c r="J108" i="2"/>
  <c r="I108" i="2"/>
  <c r="H108" i="2"/>
  <c r="G108" i="2"/>
  <c r="J65" i="2"/>
  <c r="I65" i="2"/>
  <c r="H65" i="2"/>
  <c r="A48" i="2"/>
  <c r="A92" i="2" s="1"/>
  <c r="J25" i="2"/>
  <c r="I25" i="2"/>
  <c r="H25" i="2"/>
  <c r="G25" i="2"/>
  <c r="J15" i="2"/>
  <c r="I15" i="2"/>
  <c r="H15" i="2"/>
  <c r="G15" i="2"/>
  <c r="J66" i="2" l="1"/>
  <c r="J109" i="2" s="1"/>
  <c r="I26" i="2"/>
  <c r="G24" i="3"/>
  <c r="G26" i="3" s="1"/>
  <c r="H24" i="3"/>
  <c r="H28" i="3" s="1"/>
  <c r="I24" i="3"/>
  <c r="I22" i="6" s="1"/>
  <c r="I31" i="6" s="1"/>
  <c r="F24" i="3"/>
  <c r="H66" i="2"/>
  <c r="H109" i="2" s="1"/>
  <c r="G109" i="2"/>
  <c r="I66" i="2"/>
  <c r="I109" i="2" s="1"/>
  <c r="G26" i="2"/>
  <c r="H26" i="2"/>
  <c r="J26" i="2"/>
  <c r="F26" i="3" l="1"/>
  <c r="F28" i="3"/>
  <c r="H26" i="3"/>
  <c r="G10" i="6"/>
  <c r="G22" i="6" s="1"/>
  <c r="G31" i="6" s="1"/>
  <c r="G28" i="3"/>
  <c r="I26" i="3"/>
  <c r="I28" i="3"/>
  <c r="H22" i="6" l="1"/>
  <c r="H31" i="6" s="1"/>
  <c r="H35" i="6" s="1"/>
  <c r="I35" i="6"/>
  <c r="I48" i="6" s="1"/>
  <c r="G35" i="6"/>
  <c r="F46" i="6"/>
  <c r="F48" i="6" s="1"/>
  <c r="H46" i="6" l="1"/>
  <c r="H48" i="6" s="1"/>
</calcChain>
</file>

<file path=xl/sharedStrings.xml><?xml version="1.0" encoding="utf-8"?>
<sst xmlns="http://schemas.openxmlformats.org/spreadsheetml/2006/main" count="214" uniqueCount="125">
  <si>
    <t>FANCY WOOD INDUSTRIES PUBLIC COMPANY LIMITED AND SUBSIDIARY</t>
  </si>
  <si>
    <t>STATEMENTS  OF  FINANCIAL  POSITION</t>
  </si>
  <si>
    <t>AS  AT  MARCH  31, 2026</t>
  </si>
  <si>
    <t>(Unit : Baht)</t>
  </si>
  <si>
    <t>Consolidated</t>
  </si>
  <si>
    <t>Separate financial statements</t>
  </si>
  <si>
    <t>Notes</t>
  </si>
  <si>
    <t>March 31, 2026</t>
  </si>
  <si>
    <t>December 31, 2025</t>
  </si>
  <si>
    <t>Unaudited</t>
  </si>
  <si>
    <t>Audited</t>
  </si>
  <si>
    <t>ASSETS</t>
  </si>
  <si>
    <t>Current Assets</t>
  </si>
  <si>
    <t>Cash and cash equivalents</t>
  </si>
  <si>
    <t>Inventories</t>
  </si>
  <si>
    <t>Short-term loan to related party</t>
  </si>
  <si>
    <t>Total current assets</t>
  </si>
  <si>
    <t>Non-current assets</t>
  </si>
  <si>
    <t>Deposits at banks pledged as collateral</t>
  </si>
  <si>
    <t>Investment in subsidiary</t>
  </si>
  <si>
    <t>Investment property</t>
  </si>
  <si>
    <t>Property, plant and equipment</t>
  </si>
  <si>
    <t>Right-of-use assets</t>
  </si>
  <si>
    <t>Intangible assets</t>
  </si>
  <si>
    <t>Assets not used in operations</t>
  </si>
  <si>
    <t>Other non-current assets</t>
  </si>
  <si>
    <t>Total non-current assets</t>
  </si>
  <si>
    <t>Total assets</t>
  </si>
  <si>
    <t>Notes to financial statements are an integral part of these financial statements.</t>
  </si>
  <si>
    <t xml:space="preserve">LIABILITIES AND EQUITY </t>
  </si>
  <si>
    <t>Current liabilities</t>
  </si>
  <si>
    <t>Provisions for homecare warranty</t>
  </si>
  <si>
    <t>Contract liabilities - third parties</t>
  </si>
  <si>
    <t xml:space="preserve">Current portion of lease liabilities </t>
  </si>
  <si>
    <t xml:space="preserve">Total current liabilities </t>
  </si>
  <si>
    <t>Non-current liabilities</t>
  </si>
  <si>
    <t xml:space="preserve">Lease liabilities </t>
  </si>
  <si>
    <t>Employee benefit obligation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</si>
  <si>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</si>
  <si>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</si>
  <si>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</si>
  <si>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</si>
  <si>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</si>
  <si>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</si>
  <si>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615,000,000 ordinary shares, at par value of Baht 1.00</t>
  </si>
  <si>
    <t>Issued and paid up share capital</t>
  </si>
  <si>
    <t>Premium on ordinary shares</t>
  </si>
  <si>
    <t>Retained earnings  (Deficits)</t>
  </si>
  <si>
    <t>Appropriated</t>
  </si>
  <si>
    <t>Statutory reserve</t>
  </si>
  <si>
    <t>Unappropriated</t>
  </si>
  <si>
    <t>Total shareholders' equity</t>
  </si>
  <si>
    <t>Total liabilities and shareholder's equity</t>
  </si>
  <si>
    <t>STATEMENTS OF COMPREHENSIVE INCOME</t>
  </si>
  <si>
    <t>FOR THE THREE-MONTH PERIOD ENDED MARCH 31, 2026</t>
  </si>
  <si>
    <t>Revenues</t>
  </si>
  <si>
    <t>Revenue from sales</t>
  </si>
  <si>
    <t>Rental income</t>
  </si>
  <si>
    <t>Other income</t>
  </si>
  <si>
    <t>Total revenues</t>
  </si>
  <si>
    <t>Expenses</t>
  </si>
  <si>
    <t>Cost of sales and services</t>
  </si>
  <si>
    <t>Rental cost</t>
  </si>
  <si>
    <t>Cost of distribution</t>
  </si>
  <si>
    <t>Administrative expenses</t>
  </si>
  <si>
    <t>Total expenses</t>
  </si>
  <si>
    <t>Finance cost</t>
  </si>
  <si>
    <t>Profit (loss) before income tax expense</t>
  </si>
  <si>
    <t>Income tax expense</t>
  </si>
  <si>
    <t>Profit (loss) for the period</t>
  </si>
  <si>
    <t>Other comprehensive income</t>
  </si>
  <si>
    <t>Total comprehensive income (loss) for the period</t>
  </si>
  <si>
    <t>Basic earnings (loss) per share</t>
  </si>
  <si>
    <t>Weighted average number of ordinary shares (unit : shares)</t>
  </si>
  <si>
    <t>CONSOLIDATED STATEMENTS OF CHANGES IN  EQUITY</t>
  </si>
  <si>
    <t>Retained earnings (deficits)</t>
  </si>
  <si>
    <t>Issued and paid-up</t>
  </si>
  <si>
    <t xml:space="preserve">Premium on </t>
  </si>
  <si>
    <t>share capital</t>
  </si>
  <si>
    <t>legal reserve</t>
  </si>
  <si>
    <t>Total</t>
  </si>
  <si>
    <t>Balance as at January 1, 2026</t>
  </si>
  <si>
    <t>Changes in shareholders' equity for the period</t>
  </si>
  <si>
    <t>Loss for the period</t>
  </si>
  <si>
    <t>Balance as at March 31, 2026</t>
  </si>
  <si>
    <t>Balance as at January 1, 2025</t>
  </si>
  <si>
    <t>Balance as at March 31, 2025</t>
  </si>
  <si>
    <t>SEPARATE STATEMENTS OF CHANGES IN EQUITY</t>
  </si>
  <si>
    <t>Profit for the period</t>
  </si>
  <si>
    <t xml:space="preserve">STATEMENTS OF CASH FLOWS  </t>
  </si>
  <si>
    <t>Profit (loss) before income tax expenses</t>
  </si>
  <si>
    <t>Expected credit loss</t>
  </si>
  <si>
    <t>Loss on decline in value of  inventories</t>
  </si>
  <si>
    <t>Depreciation and amortization</t>
  </si>
  <si>
    <t>Reversal provision for homecare warranty</t>
  </si>
  <si>
    <t>Employee benefit obligations</t>
  </si>
  <si>
    <t>Loss from write-off other non current assets</t>
  </si>
  <si>
    <t>Interest income</t>
  </si>
  <si>
    <t>Interest expenses</t>
  </si>
  <si>
    <t>Profit from operating activities before changes in operating assets and liabilities</t>
  </si>
  <si>
    <t>Operating assets (increase)/decrease</t>
  </si>
  <si>
    <t>Operating liabilities increase/(decrease)</t>
  </si>
  <si>
    <t>Trade and other current payables - third parties</t>
  </si>
  <si>
    <t>Cash generated from operation</t>
  </si>
  <si>
    <t>Cash received from interest</t>
  </si>
  <si>
    <t>Cash paid for income tax</t>
  </si>
  <si>
    <t>Cash received from refund income tax</t>
  </si>
  <si>
    <t>Net cash provided by operating activities</t>
  </si>
  <si>
    <t>Cash flow from investing activities</t>
  </si>
  <si>
    <t>Cash paid for purchases of equipment</t>
  </si>
  <si>
    <t>Cash flow from financing activities</t>
  </si>
  <si>
    <t xml:space="preserve">Repayment of lease liabilities </t>
  </si>
  <si>
    <t>Cash paid for interest expense</t>
  </si>
  <si>
    <t>Net cash used in financing activities</t>
  </si>
  <si>
    <t xml:space="preserve">Net increase in cash and cash equivalent </t>
  </si>
  <si>
    <t>Cash and cash equivalents, beginning balance</t>
  </si>
  <si>
    <t>Cash and cash equivalents, ending balance</t>
  </si>
  <si>
    <t>Profit (loss) from operating activities</t>
  </si>
  <si>
    <t>Other current payables - related parties</t>
  </si>
  <si>
    <t>Trade and other current receivables - third parties</t>
  </si>
  <si>
    <t>Cash flow from operations activities</t>
  </si>
  <si>
    <t>Net cash used in investing activities</t>
  </si>
  <si>
    <t>(Gain)/Loss from unrealized on exchange rate</t>
  </si>
  <si>
    <t xml:space="preserve">   cash received (used) from operations </t>
  </si>
  <si>
    <t>Adjustments to reconcile profit (loss) before income tax expenses for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</si>
</sst>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;\(#,##0.00\)"/>
    <numFmt numFmtId="190" formatCode="#,##0;\(#,##0\)"/>
    <numFmt numFmtId="191" formatCode="_(* #,##0.0000_);_(* \(#,##0.0000\);_(* &quot;-&quot;??_);_(@_)"/>
    <numFmt numFmtId="192" formatCode="[$-1070000]d/mm/yyyy;@"/>
  </numFmts>
  <fonts count="21" x14ac:knownFonts="1">
    <font>
      <sz val="11"/>
      <color theme="1"/>
      <name val="Tahoma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5"/>
      <name val="Angsana New"/>
      <family val="1"/>
    </font>
    <font>
      <sz val="14"/>
      <name val="Angsana New"/>
      <family val="1"/>
    </font>
    <font>
      <b/>
      <sz val="15"/>
      <color rgb="FFFF0000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b/>
      <sz val="14.5"/>
      <name val="Angsana New"/>
      <family val="1"/>
      <charset val="222"/>
    </font>
    <font>
      <sz val="13.5"/>
      <name val="Browallia New"/>
      <family val="2"/>
    </font>
    <font>
      <sz val="14"/>
      <name val="AngsanaUPC"/>
      <family val="1"/>
      <charset val="22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5">
    <xf numFmtId="0" fontId="0" fillId="0" borderId="0"/>
    <xf numFmtId="0" fontId="1" fillId="0" borderId="0"/>
    <xf numFmtId="187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9" fontId="16" fillId="0" borderId="0" applyFont="0" applyFill="0" applyBorder="0" applyAlignment="0" applyProtection="0"/>
    <xf numFmtId="192" fontId="4" fillId="0" borderId="0"/>
    <xf numFmtId="0" fontId="19" fillId="0" borderId="0"/>
    <xf numFmtId="0" fontId="5" fillId="0" borderId="0"/>
    <xf numFmtId="0" fontId="1" fillId="0" borderId="0"/>
  </cellStyleXfs>
  <cellXfs count="12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188" fontId="2" fillId="0" borderId="0" xfId="2" applyNumberFormat="1" applyFont="1" applyFill="1" applyAlignment="1">
      <alignment horizontal="center"/>
    </xf>
    <xf numFmtId="189" fontId="2" fillId="0" borderId="0" xfId="1" applyNumberFormat="1" applyFont="1"/>
    <xf numFmtId="188" fontId="2" fillId="0" borderId="0" xfId="2" applyNumberFormat="1" applyFont="1" applyFill="1" applyAlignment="1">
      <alignment horizontal="right"/>
    </xf>
    <xf numFmtId="0" fontId="3" fillId="0" borderId="0" xfId="1" applyFont="1" applyAlignment="1">
      <alignment horizontal="center"/>
    </xf>
    <xf numFmtId="187" fontId="3" fillId="0" borderId="0" xfId="1" applyNumberFormat="1" applyFont="1" applyAlignment="1">
      <alignment horizontal="center"/>
    </xf>
    <xf numFmtId="188" fontId="3" fillId="0" borderId="0" xfId="2" applyNumberFormat="1" applyFont="1" applyFill="1" applyAlignment="1">
      <alignment horizontal="center"/>
    </xf>
    <xf numFmtId="187" fontId="3" fillId="0" borderId="1" xfId="2" applyFont="1" applyFill="1" applyBorder="1" applyAlignment="1">
      <alignment horizontal="right"/>
    </xf>
    <xf numFmtId="0" fontId="3" fillId="0" borderId="0" xfId="1" applyFont="1"/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49" fontId="3" fillId="0" borderId="1" xfId="3" quotePrefix="1" applyNumberFormat="1" applyFont="1" applyFill="1" applyBorder="1" applyAlignment="1">
      <alignment horizontal="center"/>
    </xf>
    <xf numFmtId="188" fontId="3" fillId="0" borderId="1" xfId="2" quotePrefix="1" applyNumberFormat="1" applyFont="1" applyFill="1" applyBorder="1" applyAlignment="1">
      <alignment horizontal="center"/>
    </xf>
    <xf numFmtId="43" fontId="3" fillId="0" borderId="0" xfId="4" applyFont="1" applyFill="1" applyBorder="1" applyAlignment="1">
      <alignment horizontal="center"/>
    </xf>
    <xf numFmtId="187" fontId="3" fillId="0" borderId="0" xfId="2" applyFont="1" applyFill="1" applyAlignment="1">
      <alignment horizontal="center"/>
    </xf>
    <xf numFmtId="187" fontId="2" fillId="0" borderId="0" xfId="2" applyFont="1" applyFill="1" applyAlignment="1">
      <alignment horizontal="center"/>
    </xf>
    <xf numFmtId="0" fontId="2" fillId="0" borderId="0" xfId="1" quotePrefix="1" applyFont="1"/>
    <xf numFmtId="187" fontId="2" fillId="0" borderId="3" xfId="2" applyFont="1" applyFill="1" applyBorder="1" applyAlignment="1">
      <alignment horizontal="center"/>
    </xf>
    <xf numFmtId="189" fontId="2" fillId="0" borderId="0" xfId="2" applyNumberFormat="1" applyFont="1" applyFill="1" applyBorder="1"/>
    <xf numFmtId="188" fontId="2" fillId="0" borderId="0" xfId="2" applyNumberFormat="1" applyFont="1" applyFill="1" applyBorder="1"/>
    <xf numFmtId="187" fontId="2" fillId="0" borderId="1" xfId="2" applyFont="1" applyFill="1" applyBorder="1" applyAlignment="1">
      <alignment horizontal="center"/>
    </xf>
    <xf numFmtId="187" fontId="2" fillId="0" borderId="4" xfId="2" applyFont="1" applyFill="1" applyBorder="1" applyAlignment="1">
      <alignment horizontal="center"/>
    </xf>
    <xf numFmtId="187" fontId="2" fillId="0" borderId="0" xfId="2" applyFont="1" applyFill="1" applyBorder="1" applyAlignment="1"/>
    <xf numFmtId="188" fontId="2" fillId="0" borderId="0" xfId="2" applyNumberFormat="1" applyFont="1" applyFill="1" applyBorder="1" applyAlignment="1"/>
    <xf numFmtId="0" fontId="2" fillId="0" borderId="0" xfId="5" applyFont="1"/>
    <xf numFmtId="188" fontId="2" fillId="0" borderId="0" xfId="2" applyNumberFormat="1" applyFont="1" applyFill="1" applyAlignment="1"/>
    <xf numFmtId="187" fontId="2" fillId="0" borderId="0" xfId="2" applyFont="1" applyFill="1" applyAlignment="1"/>
    <xf numFmtId="187" fontId="3" fillId="0" borderId="0" xfId="2" applyFont="1" applyFill="1" applyBorder="1" applyAlignment="1">
      <alignment horizontal="center"/>
    </xf>
    <xf numFmtId="4" fontId="7" fillId="0" borderId="0" xfId="1" applyNumberFormat="1" applyFont="1"/>
    <xf numFmtId="187" fontId="7" fillId="0" borderId="0" xfId="2" applyFont="1" applyFill="1"/>
    <xf numFmtId="187" fontId="2" fillId="0" borderId="0" xfId="2" applyFont="1" applyFill="1"/>
    <xf numFmtId="187" fontId="2" fillId="0" borderId="0" xfId="2" applyFont="1" applyFill="1" applyBorder="1" applyAlignment="1">
      <alignment horizontal="center"/>
    </xf>
    <xf numFmtId="0" fontId="2" fillId="0" borderId="0" xfId="1" applyFont="1" applyAlignment="1">
      <alignment horizontal="left"/>
    </xf>
    <xf numFmtId="187" fontId="2" fillId="0" borderId="0" xfId="2" applyFont="1" applyFill="1" applyBorder="1"/>
    <xf numFmtId="188" fontId="2" fillId="0" borderId="0" xfId="2" applyNumberFormat="1" applyFont="1" applyFill="1"/>
    <xf numFmtId="190" fontId="2" fillId="0" borderId="0" xfId="2" applyNumberFormat="1" applyFont="1" applyFill="1" applyBorder="1"/>
    <xf numFmtId="43" fontId="2" fillId="0" borderId="0" xfId="1" applyNumberFormat="1" applyFont="1"/>
    <xf numFmtId="187" fontId="2" fillId="0" borderId="5" xfId="2" applyFont="1" applyFill="1" applyBorder="1"/>
    <xf numFmtId="187" fontId="2" fillId="0" borderId="1" xfId="2" applyFont="1" applyFill="1" applyBorder="1"/>
    <xf numFmtId="187" fontId="2" fillId="0" borderId="4" xfId="2" applyFont="1" applyFill="1" applyBorder="1"/>
    <xf numFmtId="187" fontId="2" fillId="0" borderId="0" xfId="1" applyNumberFormat="1" applyFont="1"/>
    <xf numFmtId="187" fontId="2" fillId="0" borderId="0" xfId="1" applyNumberFormat="1" applyFont="1" applyAlignment="1">
      <alignment horizontal="center"/>
    </xf>
    <xf numFmtId="0" fontId="3" fillId="0" borderId="0" xfId="1" applyFont="1" applyAlignment="1">
      <alignment horizontal="centerContinuous"/>
    </xf>
    <xf numFmtId="187" fontId="3" fillId="0" borderId="0" xfId="2" applyFont="1" applyFill="1" applyAlignment="1">
      <alignment horizontal="centerContinuous"/>
    </xf>
    <xf numFmtId="0" fontId="3" fillId="0" borderId="1" xfId="1" applyFont="1" applyBorder="1" applyAlignment="1">
      <alignment horizontal="right"/>
    </xf>
    <xf numFmtId="0" fontId="3" fillId="0" borderId="2" xfId="1" applyFont="1" applyBorder="1" applyAlignment="1">
      <alignment horizontal="centerContinuous"/>
    </xf>
    <xf numFmtId="0" fontId="3" fillId="0" borderId="1" xfId="1" applyFont="1" applyBorder="1" applyAlignment="1">
      <alignment horizontal="centerContinuous"/>
    </xf>
    <xf numFmtId="0" fontId="3" fillId="0" borderId="1" xfId="1" applyFont="1" applyBorder="1" applyAlignment="1">
      <alignment horizontal="center" vertical="center"/>
    </xf>
    <xf numFmtId="0" fontId="3" fillId="0" borderId="0" xfId="1" quotePrefix="1" applyFont="1" applyAlignment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>
      <alignment horizontal="center"/>
    </xf>
    <xf numFmtId="0" fontId="6" fillId="0" borderId="0" xfId="1" applyFont="1"/>
    <xf numFmtId="39" fontId="3" fillId="0" borderId="0" xfId="1" applyNumberFormat="1" applyFont="1"/>
    <xf numFmtId="0" fontId="8" fillId="0" borderId="0" xfId="1" applyFont="1" applyAlignment="1">
      <alignment horizontal="center"/>
    </xf>
    <xf numFmtId="0" fontId="2" fillId="0" borderId="0" xfId="8" applyFont="1"/>
    <xf numFmtId="187" fontId="2" fillId="0" borderId="0" xfId="2" applyFont="1"/>
    <xf numFmtId="187" fontId="2" fillId="0" borderId="0" xfId="2" applyFont="1" applyAlignment="1">
      <alignment horizontal="center"/>
    </xf>
    <xf numFmtId="4" fontId="2" fillId="0" borderId="0" xfId="1" applyNumberFormat="1" applyFont="1"/>
    <xf numFmtId="0" fontId="2" fillId="0" borderId="0" xfId="9" applyFont="1"/>
    <xf numFmtId="187" fontId="2" fillId="0" borderId="2" xfId="2" applyFont="1" applyFill="1" applyBorder="1" applyAlignment="1">
      <alignment horizontal="center"/>
    </xf>
    <xf numFmtId="191" fontId="2" fillId="0" borderId="0" xfId="2" applyNumberFormat="1" applyFont="1" applyFill="1" applyBorder="1"/>
    <xf numFmtId="43" fontId="3" fillId="0" borderId="0" xfId="4" applyFont="1" applyFill="1" applyBorder="1" applyAlignment="1">
      <alignment horizontal="right"/>
    </xf>
    <xf numFmtId="43" fontId="3" fillId="0" borderId="0" xfId="2" applyNumberFormat="1" applyFont="1" applyFill="1" applyAlignment="1">
      <alignment horizontal="right"/>
    </xf>
    <xf numFmtId="0" fontId="9" fillId="0" borderId="0" xfId="1" applyFont="1"/>
    <xf numFmtId="189" fontId="9" fillId="0" borderId="0" xfId="1" applyNumberFormat="1" applyFont="1"/>
    <xf numFmtId="0" fontId="10" fillId="0" borderId="0" xfId="1" applyFont="1"/>
    <xf numFmtId="0" fontId="11" fillId="0" borderId="0" xfId="1" applyFont="1" applyAlignment="1">
      <alignment horizontal="center"/>
    </xf>
    <xf numFmtId="0" fontId="11" fillId="0" borderId="1" xfId="1" applyFont="1" applyBorder="1" applyAlignment="1">
      <alignment horizontal="center"/>
    </xf>
    <xf numFmtId="189" fontId="9" fillId="0" borderId="1" xfId="1" applyNumberFormat="1" applyFont="1" applyBorder="1"/>
    <xf numFmtId="189" fontId="11" fillId="0" borderId="1" xfId="1" applyNumberFormat="1" applyFont="1" applyBorder="1"/>
    <xf numFmtId="189" fontId="3" fillId="0" borderId="1" xfId="1" applyNumberFormat="1" applyFont="1" applyBorder="1" applyAlignment="1">
      <alignment horizontal="right"/>
    </xf>
    <xf numFmtId="0" fontId="13" fillId="0" borderId="0" xfId="1" applyFont="1"/>
    <xf numFmtId="189" fontId="14" fillId="0" borderId="0" xfId="1" applyNumberFormat="1" applyFont="1" applyAlignment="1">
      <alignment horizontal="center"/>
    </xf>
    <xf numFmtId="0" fontId="14" fillId="0" borderId="0" xfId="1" applyFont="1" applyAlignment="1">
      <alignment horizontal="center"/>
    </xf>
    <xf numFmtId="189" fontId="15" fillId="0" borderId="0" xfId="1" applyNumberFormat="1" applyFont="1"/>
    <xf numFmtId="9" fontId="17" fillId="0" borderId="0" xfId="10" applyFont="1" applyFill="1" applyBorder="1" applyAlignment="1">
      <alignment horizontal="center"/>
    </xf>
    <xf numFmtId="0" fontId="17" fillId="0" borderId="1" xfId="1" applyFont="1" applyBorder="1" applyAlignment="1">
      <alignment horizontal="center"/>
    </xf>
    <xf numFmtId="189" fontId="14" fillId="0" borderId="1" xfId="1" applyNumberFormat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0" fillId="0" borderId="0" xfId="1" applyFont="1" applyAlignment="1">
      <alignment horizontal="center"/>
    </xf>
    <xf numFmtId="189" fontId="10" fillId="0" borderId="0" xfId="1" applyNumberFormat="1" applyFont="1"/>
    <xf numFmtId="187" fontId="10" fillId="0" borderId="0" xfId="2" applyFont="1" applyFill="1" applyBorder="1"/>
    <xf numFmtId="187" fontId="10" fillId="0" borderId="0" xfId="2" applyFont="1" applyFill="1"/>
    <xf numFmtId="187" fontId="10" fillId="0" borderId="4" xfId="2" applyFont="1" applyFill="1" applyBorder="1"/>
    <xf numFmtId="187" fontId="9" fillId="0" borderId="0" xfId="1" applyNumberFormat="1" applyFont="1"/>
    <xf numFmtId="187" fontId="9" fillId="0" borderId="0" xfId="2" applyFont="1" applyFill="1"/>
    <xf numFmtId="187" fontId="18" fillId="0" borderId="0" xfId="2" applyFont="1" applyBorder="1" applyAlignment="1">
      <alignment vertical="center"/>
    </xf>
    <xf numFmtId="187" fontId="9" fillId="0" borderId="0" xfId="2" applyFont="1" applyFill="1" applyBorder="1"/>
    <xf numFmtId="49" fontId="10" fillId="0" borderId="0" xfId="1" applyNumberFormat="1" applyFont="1" applyAlignment="1">
      <alignment horizontal="right" vertical="center" textRotation="180"/>
    </xf>
    <xf numFmtId="0" fontId="10" fillId="0" borderId="0" xfId="5" applyFont="1"/>
    <xf numFmtId="187" fontId="10" fillId="0" borderId="0" xfId="2" applyFont="1" applyFill="1" applyAlignment="1"/>
    <xf numFmtId="192" fontId="2" fillId="0" borderId="2" xfId="11" applyFont="1" applyBorder="1"/>
    <xf numFmtId="0" fontId="2" fillId="0" borderId="2" xfId="1" applyFont="1" applyBorder="1"/>
    <xf numFmtId="192" fontId="2" fillId="0" borderId="1" xfId="11" applyFont="1" applyBorder="1"/>
    <xf numFmtId="0" fontId="2" fillId="0" borderId="1" xfId="1" applyFont="1" applyBorder="1"/>
    <xf numFmtId="188" fontId="3" fillId="0" borderId="0" xfId="2" quotePrefix="1" applyNumberFormat="1" applyFont="1" applyFill="1" applyBorder="1" applyAlignment="1">
      <alignment horizontal="center"/>
    </xf>
    <xf numFmtId="192" fontId="2" fillId="0" borderId="0" xfId="11" applyFont="1"/>
    <xf numFmtId="0" fontId="2" fillId="0" borderId="0" xfId="12" applyFont="1"/>
    <xf numFmtId="187" fontId="2" fillId="0" borderId="0" xfId="2" applyFont="1" applyFill="1" applyBorder="1" applyAlignment="1">
      <alignment horizontal="right"/>
    </xf>
    <xf numFmtId="0" fontId="2" fillId="0" borderId="0" xfId="2" applyNumberFormat="1" applyFont="1" applyFill="1"/>
    <xf numFmtId="187" fontId="2" fillId="0" borderId="1" xfId="2" applyFont="1" applyFill="1" applyBorder="1" applyAlignment="1">
      <alignment horizontal="right"/>
    </xf>
    <xf numFmtId="187" fontId="2" fillId="0" borderId="3" xfId="2" applyFont="1" applyFill="1" applyBorder="1" applyAlignment="1">
      <alignment horizontal="right"/>
    </xf>
    <xf numFmtId="0" fontId="2" fillId="0" borderId="0" xfId="13" applyFont="1"/>
    <xf numFmtId="187" fontId="2" fillId="0" borderId="2" xfId="2" applyFont="1" applyFill="1" applyBorder="1" applyAlignment="1">
      <alignment horizontal="right"/>
    </xf>
    <xf numFmtId="0" fontId="2" fillId="0" borderId="0" xfId="2" applyNumberFormat="1" applyFont="1" applyFill="1" applyAlignment="1">
      <alignment horizontal="center"/>
    </xf>
    <xf numFmtId="187" fontId="2" fillId="0" borderId="4" xfId="2" applyFont="1" applyFill="1" applyBorder="1" applyAlignment="1">
      <alignment horizontal="right"/>
    </xf>
    <xf numFmtId="0" fontId="7" fillId="0" borderId="0" xfId="1" applyFont="1"/>
    <xf numFmtId="188" fontId="7" fillId="0" borderId="0" xfId="2" applyNumberFormat="1" applyFont="1" applyFill="1"/>
    <xf numFmtId="0" fontId="20" fillId="0" borderId="0" xfId="1" applyFont="1"/>
    <xf numFmtId="187" fontId="2" fillId="0" borderId="2" xfId="2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2" xfId="1" applyFont="1" applyBorder="1" applyAlignment="1">
      <alignment horizontal="center"/>
    </xf>
    <xf numFmtId="187" fontId="3" fillId="0" borderId="2" xfId="2" applyFont="1" applyFill="1" applyBorder="1" applyAlignment="1">
      <alignment horizontal="center"/>
    </xf>
    <xf numFmtId="189" fontId="3" fillId="0" borderId="2" xfId="1" applyNumberFormat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3" fillId="0" borderId="1" xfId="1" applyFont="1" applyBorder="1" applyAlignment="1">
      <alignment horizontal="right"/>
    </xf>
    <xf numFmtId="0" fontId="11" fillId="0" borderId="0" xfId="1" applyFont="1" applyAlignment="1">
      <alignment horizontal="center"/>
    </xf>
    <xf numFmtId="0" fontId="12" fillId="0" borderId="1" xfId="1" applyFont="1" applyBorder="1" applyAlignment="1">
      <alignment horizontal="center"/>
    </xf>
  </cellXfs>
  <cellStyles count="15">
    <cellStyle name="Comma 2" xfId="2" xr:uid="{57B88BC9-8876-445F-9599-3A950B44132C}"/>
    <cellStyle name="Comma 3" xfId="4" xr:uid="{3E56CA95-E74B-4A67-AC66-F57863C5F0B6}"/>
    <cellStyle name="Comma 33" xfId="3" xr:uid="{9F9ABFA3-B7DF-4285-AD99-D3D0E7FD30B5}"/>
    <cellStyle name="Normal 2" xfId="1" xr:uid="{E00DAF6A-6D04-4402-9781-69B89330D13F}"/>
    <cellStyle name="Normal 265" xfId="8" xr:uid="{A246237C-EAC0-404E-AE73-8A55FED19E0D}"/>
    <cellStyle name="Normal 398" xfId="13" xr:uid="{5956A0C1-AA54-4BC6-92D4-32C6F20A988C}"/>
    <cellStyle name="Normal 4" xfId="11" xr:uid="{ADF16144-3E38-43E0-906C-104B76B7021B}"/>
    <cellStyle name="Normal 6" xfId="14" xr:uid="{E1A067B9-46A7-412A-B737-59975FAB533C}"/>
    <cellStyle name="Normal 61" xfId="6" xr:uid="{ABF89C1B-144D-45EC-9F58-1B25C81CB485}"/>
    <cellStyle name="Normal 62" xfId="7" xr:uid="{4927A540-9453-4E8A-8E79-25FF714E500F}"/>
    <cellStyle name="Normal_CEI Q1'51 T2" xfId="9" xr:uid="{75F5F05D-9BE2-42E4-8615-6D7CD13305B6}"/>
    <cellStyle name="Normal_Copy of ASTC-Q1_'54 T2" xfId="12" xr:uid="{96BA7259-13FA-4A7F-ABCC-E570CEF82630}"/>
    <cellStyle name="Percent 2" xfId="10" xr:uid="{597B944C-CE2B-49B0-95B5-EF6846A4ED6C}"/>
    <cellStyle name="ปกติ" xfId="0" builtinId="0"/>
    <cellStyle name="ปกติ_GK-P Y'50 Fs" xfId="5" xr:uid="{24221D63-B8F5-487C-B3CA-15FADF657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3A030-548A-4A08-A16D-FE6E0E1652FB}">
  <dimension ref="A1:O132"/>
  <sheetViews>
    <sheetView tabSelected="1" view="pageBreakPreview" topLeftCell="A133" zoomScale="55" zoomScaleNormal="90" zoomScaleSheetLayoutView="55" workbookViewId="0">
      <selection activeCell="L109" sqref="L109:S110"/>
    </sheetView>
  </sheetViews>
  <sheetFormatPr defaultColWidth="7.58203125" defaultRowHeight="23.15" customHeight="1" x14ac:dyDescent="0.65"/>
  <cols>
    <col min="1" max="1" width="2.33203125" style="1" customWidth="1"/>
    <col min="2" max="3" width="2.4140625" style="1" customWidth="1"/>
    <col min="4" max="4" width="3.58203125" style="1" customWidth="1"/>
    <col min="5" max="5" width="39.08203125" style="1" customWidth="1"/>
    <col min="6" max="6" width="10.08203125" style="2" customWidth="1"/>
    <col min="7" max="7" width="16.4140625" style="2" customWidth="1"/>
    <col min="8" max="8" width="16.4140625" style="3" customWidth="1"/>
    <col min="9" max="9" width="16.4140625" style="4" customWidth="1"/>
    <col min="10" max="10" width="16.4140625" style="32" customWidth="1"/>
    <col min="11" max="11" width="3" style="1" customWidth="1"/>
    <col min="12" max="12" width="14.9140625" style="1" bestFit="1" customWidth="1"/>
    <col min="13" max="13" width="7.58203125" style="1"/>
    <col min="14" max="14" width="14.9140625" style="1" bestFit="1" customWidth="1"/>
    <col min="15" max="16384" width="7.58203125" style="1"/>
  </cols>
  <sheetData>
    <row r="1" spans="1:10" ht="23.15" customHeight="1" x14ac:dyDescent="0.65">
      <c r="J1" s="5">
        <v>2</v>
      </c>
    </row>
    <row r="2" spans="1:10" ht="23.15" customHeight="1" x14ac:dyDescent="0.7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0" ht="23.15" customHeight="1" x14ac:dyDescent="0.7">
      <c r="A3" s="112" t="s">
        <v>1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0" ht="23.15" customHeight="1" x14ac:dyDescent="0.7">
      <c r="A4" s="112" t="s">
        <v>2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0" s="10" customFormat="1" ht="23.15" customHeight="1" x14ac:dyDescent="0.7">
      <c r="A5" s="6"/>
      <c r="B5" s="6"/>
      <c r="C5" s="6"/>
      <c r="D5" s="6"/>
      <c r="E5" s="6"/>
      <c r="F5" s="6"/>
      <c r="G5" s="7"/>
      <c r="H5" s="8"/>
      <c r="I5" s="6"/>
      <c r="J5" s="9" t="s">
        <v>3</v>
      </c>
    </row>
    <row r="6" spans="1:10" s="10" customFormat="1" ht="23.15" customHeight="1" x14ac:dyDescent="0.7">
      <c r="A6" s="11"/>
      <c r="B6" s="11"/>
      <c r="C6" s="11"/>
      <c r="D6" s="11"/>
      <c r="E6" s="11"/>
      <c r="F6" s="11"/>
      <c r="G6" s="113" t="s">
        <v>4</v>
      </c>
      <c r="H6" s="113"/>
      <c r="I6" s="115" t="s">
        <v>5</v>
      </c>
      <c r="J6" s="115"/>
    </row>
    <row r="7" spans="1:10" s="10" customFormat="1" ht="23.15" customHeight="1" x14ac:dyDescent="0.7">
      <c r="A7" s="12"/>
      <c r="B7" s="12"/>
      <c r="C7" s="12"/>
      <c r="D7" s="12"/>
      <c r="E7" s="12"/>
      <c r="F7" s="12" t="s">
        <v>6</v>
      </c>
      <c r="G7" s="13" t="s">
        <v>7</v>
      </c>
      <c r="H7" s="14" t="s">
        <v>8</v>
      </c>
      <c r="I7" s="13" t="s">
        <v>7</v>
      </c>
      <c r="J7" s="14" t="s">
        <v>8</v>
      </c>
    </row>
    <row r="8" spans="1:10" s="10" customFormat="1" ht="23.15" customHeight="1" x14ac:dyDescent="0.7">
      <c r="A8" s="6"/>
      <c r="B8" s="6"/>
      <c r="C8" s="6"/>
      <c r="D8" s="6"/>
      <c r="E8" s="7"/>
      <c r="F8" s="6"/>
      <c r="G8" s="15" t="s">
        <v>9</v>
      </c>
      <c r="H8" s="8" t="s">
        <v>10</v>
      </c>
      <c r="I8" s="15" t="s">
        <v>9</v>
      </c>
      <c r="J8" s="16" t="s">
        <v>10</v>
      </c>
    </row>
    <row r="9" spans="1:10" s="10" customFormat="1" ht="23.15" customHeight="1" x14ac:dyDescent="0.7">
      <c r="A9" s="116" t="s">
        <v>11</v>
      </c>
      <c r="B9" s="116"/>
      <c r="C9" s="116"/>
      <c r="D9" s="116"/>
      <c r="E9" s="116"/>
      <c r="F9" s="6"/>
    </row>
    <row r="10" spans="1:10" ht="23.15" customHeight="1" x14ac:dyDescent="0.65">
      <c r="A10" s="1" t="s">
        <v>12</v>
      </c>
      <c r="G10" s="3"/>
      <c r="I10" s="3"/>
      <c r="J10" s="17"/>
    </row>
    <row r="11" spans="1:10" ht="23.15" customHeight="1" x14ac:dyDescent="0.65">
      <c r="B11" s="1" t="s">
        <v>13</v>
      </c>
      <c r="G11" s="17">
        <v>258984033.71000001</v>
      </c>
      <c r="H11" s="17">
        <v>249989979.44999999</v>
      </c>
      <c r="I11" s="17">
        <v>222043655.69</v>
      </c>
      <c r="J11" s="17">
        <v>211291663.41999999</v>
      </c>
    </row>
    <row r="12" spans="1:10" ht="23.15" customHeight="1" x14ac:dyDescent="0.65">
      <c r="B12" s="1" t="s">
        <v>119</v>
      </c>
      <c r="C12" s="18"/>
      <c r="F12" s="2">
        <v>6</v>
      </c>
      <c r="G12" s="17">
        <v>6326222.3300000001</v>
      </c>
      <c r="H12" s="17">
        <v>6776704.0599999996</v>
      </c>
      <c r="I12" s="17">
        <v>6216459.0999999996</v>
      </c>
      <c r="J12" s="17">
        <v>6701470.5700000003</v>
      </c>
    </row>
    <row r="13" spans="1:10" ht="23.15" customHeight="1" x14ac:dyDescent="0.65">
      <c r="B13" s="1" t="s">
        <v>14</v>
      </c>
      <c r="F13" s="2">
        <v>7</v>
      </c>
      <c r="G13" s="17">
        <v>310873439.25</v>
      </c>
      <c r="H13" s="17">
        <v>309986968.98000002</v>
      </c>
      <c r="I13" s="17">
        <v>886470.27</v>
      </c>
      <c r="J13" s="17">
        <v>0</v>
      </c>
    </row>
    <row r="14" spans="1:10" ht="23.15" customHeight="1" x14ac:dyDescent="0.65">
      <c r="B14" s="1" t="s">
        <v>15</v>
      </c>
      <c r="F14" s="2">
        <v>5.0999999999999996</v>
      </c>
      <c r="G14" s="3">
        <v>0</v>
      </c>
      <c r="H14" s="3">
        <v>0</v>
      </c>
      <c r="I14" s="17">
        <v>114528671.69</v>
      </c>
      <c r="J14" s="17">
        <v>114528671.69000001</v>
      </c>
    </row>
    <row r="15" spans="1:10" ht="23.15" customHeight="1" x14ac:dyDescent="0.65">
      <c r="D15" s="1" t="s">
        <v>16</v>
      </c>
      <c r="G15" s="19">
        <f>SUM(G11:G14)</f>
        <v>576183695.28999996</v>
      </c>
      <c r="H15" s="19">
        <f>SUM(H11:H14)</f>
        <v>566753652.49000001</v>
      </c>
      <c r="I15" s="19">
        <f>SUM(I11:I14)</f>
        <v>343675256.75</v>
      </c>
      <c r="J15" s="19">
        <f>SUM(J11:J14)</f>
        <v>332521805.68000001</v>
      </c>
    </row>
    <row r="16" spans="1:10" ht="23.15" customHeight="1" x14ac:dyDescent="0.65">
      <c r="A16" s="1" t="s">
        <v>17</v>
      </c>
      <c r="G16" s="17"/>
      <c r="I16" s="20"/>
      <c r="J16" s="21"/>
    </row>
    <row r="17" spans="2:10" ht="23.15" customHeight="1" x14ac:dyDescent="0.65">
      <c r="B17" s="1" t="s">
        <v>18</v>
      </c>
      <c r="G17" s="17">
        <v>23220952.920000002</v>
      </c>
      <c r="H17" s="17">
        <v>23220952.920000002</v>
      </c>
      <c r="I17" s="17">
        <v>14422000</v>
      </c>
      <c r="J17" s="17">
        <v>14422000</v>
      </c>
    </row>
    <row r="18" spans="2:10" ht="23.15" customHeight="1" x14ac:dyDescent="0.65">
      <c r="B18" s="1" t="s">
        <v>19</v>
      </c>
      <c r="F18" s="2">
        <v>8</v>
      </c>
      <c r="G18" s="17">
        <v>0</v>
      </c>
      <c r="H18" s="3">
        <v>0</v>
      </c>
      <c r="I18" s="17">
        <v>230000000</v>
      </c>
      <c r="J18" s="17">
        <v>230000000</v>
      </c>
    </row>
    <row r="19" spans="2:10" ht="23.15" customHeight="1" x14ac:dyDescent="0.65">
      <c r="B19" s="1" t="s">
        <v>20</v>
      </c>
      <c r="F19" s="2">
        <v>9</v>
      </c>
      <c r="G19" s="17">
        <v>121942719.39</v>
      </c>
      <c r="H19" s="17">
        <v>129897544.54000001</v>
      </c>
      <c r="I19" s="17">
        <v>121942719.39</v>
      </c>
      <c r="J19" s="17">
        <v>129897544.54000001</v>
      </c>
    </row>
    <row r="20" spans="2:10" ht="23.15" customHeight="1" x14ac:dyDescent="0.65">
      <c r="B20" s="1" t="s">
        <v>21</v>
      </c>
      <c r="F20" s="2">
        <v>10</v>
      </c>
      <c r="G20" s="17">
        <v>128868218.81</v>
      </c>
      <c r="H20" s="17">
        <v>127158431.67</v>
      </c>
      <c r="I20" s="17">
        <v>128787536.67</v>
      </c>
      <c r="J20" s="17">
        <v>127070350.39</v>
      </c>
    </row>
    <row r="21" spans="2:10" ht="23.15" customHeight="1" x14ac:dyDescent="0.65">
      <c r="B21" s="1" t="s">
        <v>22</v>
      </c>
      <c r="F21" s="2">
        <v>11</v>
      </c>
      <c r="G21" s="17">
        <v>464432.92</v>
      </c>
      <c r="H21" s="17">
        <v>551514.06999999995</v>
      </c>
      <c r="I21" s="17">
        <v>379888.96</v>
      </c>
      <c r="J21" s="17">
        <v>451118.14</v>
      </c>
    </row>
    <row r="22" spans="2:10" ht="23.15" customHeight="1" x14ac:dyDescent="0.65">
      <c r="B22" s="1" t="s">
        <v>23</v>
      </c>
      <c r="G22" s="17">
        <v>27</v>
      </c>
      <c r="H22" s="17">
        <v>27</v>
      </c>
      <c r="I22" s="17">
        <v>27</v>
      </c>
      <c r="J22" s="17">
        <v>27</v>
      </c>
    </row>
    <row r="23" spans="2:10" ht="23.15" customHeight="1" x14ac:dyDescent="0.65">
      <c r="B23" s="1" t="s">
        <v>24</v>
      </c>
      <c r="F23" s="2">
        <v>12</v>
      </c>
      <c r="G23" s="17">
        <v>8174676.6900000004</v>
      </c>
      <c r="H23" s="17">
        <v>8180563.5899999999</v>
      </c>
      <c r="I23" s="17">
        <v>8174676.6900000004</v>
      </c>
      <c r="J23" s="17">
        <v>8180563.5899999999</v>
      </c>
    </row>
    <row r="24" spans="2:10" ht="23.15" customHeight="1" x14ac:dyDescent="0.65">
      <c r="B24" s="1" t="s">
        <v>25</v>
      </c>
      <c r="G24" s="22">
        <v>4202994.18</v>
      </c>
      <c r="H24" s="22">
        <v>6331316.8799999999</v>
      </c>
      <c r="I24" s="22">
        <v>3481982.75</v>
      </c>
      <c r="J24" s="22">
        <v>5610305.4500000002</v>
      </c>
    </row>
    <row r="25" spans="2:10" ht="23.15" customHeight="1" x14ac:dyDescent="0.65">
      <c r="D25" s="1" t="s">
        <v>26</v>
      </c>
      <c r="G25" s="22">
        <f>SUM(G17:G24)</f>
        <v>286874021.91000003</v>
      </c>
      <c r="H25" s="22">
        <f>SUM(H17:H24)</f>
        <v>295340350.66999996</v>
      </c>
      <c r="I25" s="22">
        <f>SUM(I17:I24)</f>
        <v>507188831.45999998</v>
      </c>
      <c r="J25" s="22">
        <f>SUM(J17:J24)</f>
        <v>515631909.10999995</v>
      </c>
    </row>
    <row r="26" spans="2:10" ht="23.15" customHeight="1" thickBot="1" x14ac:dyDescent="0.7">
      <c r="E26" s="1" t="s">
        <v>27</v>
      </c>
      <c r="G26" s="23">
        <f>+G25+G15</f>
        <v>863057717.20000005</v>
      </c>
      <c r="H26" s="23">
        <f>+H25+H15</f>
        <v>862094003.15999997</v>
      </c>
      <c r="I26" s="23">
        <f>+I25+I15</f>
        <v>850864088.21000004</v>
      </c>
      <c r="J26" s="23">
        <f>+J25+J15</f>
        <v>848153714.78999996</v>
      </c>
    </row>
    <row r="27" spans="2:10" ht="23.15" customHeight="1" thickTop="1" x14ac:dyDescent="0.65">
      <c r="G27" s="17"/>
      <c r="I27" s="24"/>
      <c r="J27" s="25"/>
    </row>
    <row r="28" spans="2:10" ht="23.15" customHeight="1" x14ac:dyDescent="0.65">
      <c r="G28" s="17"/>
      <c r="I28" s="24"/>
      <c r="J28" s="24"/>
    </row>
    <row r="29" spans="2:10" ht="23.15" customHeight="1" x14ac:dyDescent="0.65">
      <c r="G29" s="17"/>
      <c r="I29" s="24"/>
      <c r="J29" s="24"/>
    </row>
    <row r="30" spans="2:10" ht="23.15" customHeight="1" x14ac:dyDescent="0.65">
      <c r="G30" s="17"/>
      <c r="I30" s="24"/>
      <c r="J30" s="24"/>
    </row>
    <row r="31" spans="2:10" ht="23.15" customHeight="1" x14ac:dyDescent="0.65">
      <c r="G31" s="17"/>
      <c r="I31" s="24"/>
      <c r="J31" s="24"/>
    </row>
    <row r="32" spans="2:10" ht="23.15" customHeight="1" x14ac:dyDescent="0.65">
      <c r="G32" s="17"/>
      <c r="I32" s="24"/>
      <c r="J32" s="24"/>
    </row>
    <row r="33" spans="1:10" ht="23.15" customHeight="1" x14ac:dyDescent="0.65">
      <c r="G33" s="17"/>
      <c r="I33" s="24"/>
      <c r="J33" s="24"/>
    </row>
    <row r="34" spans="1:10" ht="23.15" customHeight="1" x14ac:dyDescent="0.65">
      <c r="G34" s="17"/>
      <c r="I34" s="24"/>
      <c r="J34" s="24"/>
    </row>
    <row r="35" spans="1:10" ht="23.15" customHeight="1" x14ac:dyDescent="0.65">
      <c r="G35" s="17"/>
      <c r="I35" s="24"/>
      <c r="J35" s="24"/>
    </row>
    <row r="36" spans="1:10" ht="23.15" customHeight="1" x14ac:dyDescent="0.65">
      <c r="G36" s="17"/>
      <c r="I36" s="24"/>
      <c r="J36" s="24"/>
    </row>
    <row r="37" spans="1:10" ht="23.15" customHeight="1" x14ac:dyDescent="0.65">
      <c r="G37" s="17"/>
      <c r="I37" s="24"/>
      <c r="J37" s="24"/>
    </row>
    <row r="38" spans="1:10" ht="23.15" customHeight="1" x14ac:dyDescent="0.65">
      <c r="G38" s="17"/>
      <c r="I38" s="24"/>
      <c r="J38" s="24"/>
    </row>
    <row r="39" spans="1:10" ht="23.15" customHeight="1" x14ac:dyDescent="0.65">
      <c r="G39" s="17"/>
      <c r="I39" s="24"/>
      <c r="J39" s="24"/>
    </row>
    <row r="40" spans="1:10" ht="23.15" customHeight="1" x14ac:dyDescent="0.65">
      <c r="G40" s="17"/>
      <c r="I40" s="24"/>
      <c r="J40" s="24"/>
    </row>
    <row r="41" spans="1:10" ht="23.15" customHeight="1" x14ac:dyDescent="0.65">
      <c r="G41" s="17"/>
      <c r="I41" s="24"/>
      <c r="J41" s="24"/>
    </row>
    <row r="42" spans="1:10" ht="23.15" customHeight="1" x14ac:dyDescent="0.65">
      <c r="G42" s="17"/>
      <c r="I42" s="24"/>
      <c r="J42" s="24"/>
    </row>
    <row r="43" spans="1:10" ht="23.15" customHeight="1" x14ac:dyDescent="0.65">
      <c r="G43" s="17"/>
      <c r="I43" s="24"/>
      <c r="J43" s="24"/>
    </row>
    <row r="44" spans="1:10" ht="23.15" customHeight="1" x14ac:dyDescent="0.65">
      <c r="A44" s="1" t="s">
        <v>28</v>
      </c>
      <c r="B44" s="26"/>
      <c r="C44" s="26"/>
      <c r="D44" s="26"/>
      <c r="E44" s="26"/>
      <c r="F44" s="26"/>
      <c r="G44" s="26"/>
      <c r="H44" s="27"/>
      <c r="I44" s="26"/>
      <c r="J44" s="28"/>
    </row>
    <row r="45" spans="1:10" ht="23.15" customHeight="1" x14ac:dyDescent="0.65">
      <c r="B45" s="26"/>
      <c r="C45" s="26"/>
      <c r="D45" s="26"/>
      <c r="E45" s="26"/>
      <c r="F45" s="26"/>
      <c r="G45" s="26"/>
      <c r="H45" s="27"/>
      <c r="I45" s="20"/>
      <c r="J45" s="21">
        <v>3</v>
      </c>
    </row>
    <row r="46" spans="1:10" ht="23.15" customHeight="1" x14ac:dyDescent="0.7">
      <c r="A46" s="112" t="s">
        <v>0</v>
      </c>
      <c r="B46" s="112"/>
      <c r="C46" s="112"/>
      <c r="D46" s="112"/>
      <c r="E46" s="112"/>
      <c r="F46" s="112"/>
      <c r="G46" s="112"/>
      <c r="H46" s="112"/>
      <c r="I46" s="112"/>
      <c r="J46" s="112"/>
    </row>
    <row r="47" spans="1:10" ht="23.15" customHeight="1" x14ac:dyDescent="0.7">
      <c r="A47" s="112" t="s">
        <v>1</v>
      </c>
      <c r="B47" s="112"/>
      <c r="C47" s="112"/>
      <c r="D47" s="112"/>
      <c r="E47" s="112"/>
      <c r="F47" s="112"/>
      <c r="G47" s="112"/>
      <c r="H47" s="112"/>
      <c r="I47" s="112"/>
      <c r="J47" s="112"/>
    </row>
    <row r="48" spans="1:10" ht="23.15" customHeight="1" x14ac:dyDescent="0.7">
      <c r="A48" s="112" t="str">
        <f>A4</f>
        <v>AS  AT  MARCH  31, 2026</v>
      </c>
      <c r="B48" s="112"/>
      <c r="C48" s="112"/>
      <c r="D48" s="112"/>
      <c r="E48" s="112"/>
      <c r="F48" s="112"/>
      <c r="G48" s="112"/>
      <c r="H48" s="112"/>
      <c r="I48" s="112"/>
      <c r="J48" s="112"/>
    </row>
    <row r="49" spans="1:10" s="10" customFormat="1" ht="23.15" customHeight="1" x14ac:dyDescent="0.7">
      <c r="A49" s="6"/>
      <c r="B49" s="6"/>
      <c r="C49" s="6"/>
      <c r="D49" s="6"/>
      <c r="E49" s="6"/>
      <c r="F49" s="6"/>
      <c r="G49" s="6"/>
      <c r="H49" s="8"/>
      <c r="I49" s="6"/>
      <c r="J49" s="9" t="s">
        <v>3</v>
      </c>
    </row>
    <row r="50" spans="1:10" s="10" customFormat="1" ht="23.15" customHeight="1" x14ac:dyDescent="0.7">
      <c r="A50" s="11"/>
      <c r="B50" s="11"/>
      <c r="C50" s="11"/>
      <c r="D50" s="11"/>
      <c r="E50" s="11"/>
      <c r="F50" s="11"/>
      <c r="G50" s="113" t="s">
        <v>4</v>
      </c>
      <c r="H50" s="113"/>
      <c r="I50" s="115" t="s">
        <v>5</v>
      </c>
      <c r="J50" s="115"/>
    </row>
    <row r="51" spans="1:10" s="10" customFormat="1" ht="23.15" customHeight="1" x14ac:dyDescent="0.7">
      <c r="A51" s="12"/>
      <c r="B51" s="12"/>
      <c r="C51" s="12"/>
      <c r="D51" s="12"/>
      <c r="E51" s="12"/>
      <c r="F51" s="12" t="s">
        <v>6</v>
      </c>
      <c r="G51" s="13" t="s">
        <v>7</v>
      </c>
      <c r="H51" s="14" t="s">
        <v>8</v>
      </c>
      <c r="I51" s="13" t="s">
        <v>7</v>
      </c>
      <c r="J51" s="14" t="s">
        <v>8</v>
      </c>
    </row>
    <row r="52" spans="1:10" s="10" customFormat="1" ht="23.15" customHeight="1" x14ac:dyDescent="0.7">
      <c r="A52" s="6"/>
      <c r="B52" s="6"/>
      <c r="C52" s="6"/>
      <c r="D52" s="6"/>
      <c r="E52" s="6"/>
      <c r="F52" s="6"/>
      <c r="G52" s="15" t="s">
        <v>9</v>
      </c>
      <c r="H52" s="8" t="s">
        <v>10</v>
      </c>
      <c r="I52" s="15" t="s">
        <v>9</v>
      </c>
      <c r="J52" s="16" t="s">
        <v>10</v>
      </c>
    </row>
    <row r="53" spans="1:10" s="10" customFormat="1" ht="23.15" customHeight="1" x14ac:dyDescent="0.7">
      <c r="A53" s="116" t="s">
        <v>29</v>
      </c>
      <c r="B53" s="116"/>
      <c r="C53" s="116"/>
      <c r="D53" s="116"/>
      <c r="E53" s="116"/>
      <c r="F53" s="6"/>
      <c r="G53" s="29"/>
      <c r="I53" s="30"/>
      <c r="J53" s="31"/>
    </row>
    <row r="54" spans="1:10" ht="23.15" customHeight="1" x14ac:dyDescent="0.65">
      <c r="A54" s="1" t="s">
        <v>30</v>
      </c>
      <c r="G54" s="17"/>
    </row>
    <row r="55" spans="1:10" ht="23.15" customHeight="1" x14ac:dyDescent="0.65">
      <c r="B55" s="1" t="s">
        <v>118</v>
      </c>
      <c r="F55" s="2">
        <v>5.0999999999999996</v>
      </c>
      <c r="G55" s="17">
        <v>11280</v>
      </c>
      <c r="H55" s="3">
        <v>0</v>
      </c>
      <c r="I55" s="4">
        <v>11280</v>
      </c>
      <c r="J55" s="32">
        <v>0</v>
      </c>
    </row>
    <row r="56" spans="1:10" ht="23.15" customHeight="1" x14ac:dyDescent="0.65">
      <c r="B56" s="1" t="s">
        <v>102</v>
      </c>
      <c r="C56" s="18"/>
      <c r="G56" s="33">
        <v>15935732.689999998</v>
      </c>
      <c r="H56" s="33">
        <v>13021190.34</v>
      </c>
      <c r="I56" s="33">
        <v>12842997.609999999</v>
      </c>
      <c r="J56" s="33">
        <v>10176176.76</v>
      </c>
    </row>
    <row r="57" spans="1:10" ht="23.15" customHeight="1" x14ac:dyDescent="0.65">
      <c r="B57" s="1" t="s">
        <v>31</v>
      </c>
      <c r="C57" s="18"/>
      <c r="G57" s="33">
        <v>197907.20000000001</v>
      </c>
      <c r="H57" s="33">
        <v>305942.2</v>
      </c>
      <c r="I57" s="33">
        <v>0</v>
      </c>
      <c r="J57" s="33">
        <v>0</v>
      </c>
    </row>
    <row r="58" spans="1:10" ht="23.15" customHeight="1" x14ac:dyDescent="0.65">
      <c r="B58" s="1" t="s">
        <v>32</v>
      </c>
      <c r="C58" s="18"/>
      <c r="G58" s="33">
        <v>130000</v>
      </c>
      <c r="H58" s="33">
        <v>130000</v>
      </c>
      <c r="I58" s="33">
        <v>0</v>
      </c>
      <c r="J58" s="33">
        <v>0</v>
      </c>
    </row>
    <row r="59" spans="1:10" ht="23.15" customHeight="1" x14ac:dyDescent="0.65">
      <c r="B59" s="1" t="s">
        <v>33</v>
      </c>
      <c r="F59" s="2">
        <v>5.0999999999999996</v>
      </c>
      <c r="G59" s="33">
        <v>352159.69</v>
      </c>
      <c r="H59" s="33">
        <v>346111.12</v>
      </c>
      <c r="I59" s="33">
        <v>288053.64</v>
      </c>
      <c r="J59" s="33">
        <v>283106.13</v>
      </c>
    </row>
    <row r="60" spans="1:10" ht="23.15" customHeight="1" x14ac:dyDescent="0.65">
      <c r="D60" s="34" t="s">
        <v>34</v>
      </c>
      <c r="G60" s="19">
        <f>SUM(G55:G59)</f>
        <v>16627079.579999996</v>
      </c>
      <c r="H60" s="19">
        <f t="shared" ref="H60:J60" si="0">SUM(H55:H59)</f>
        <v>13803243.659999998</v>
      </c>
      <c r="I60" s="19">
        <f t="shared" si="0"/>
        <v>13142331.25</v>
      </c>
      <c r="J60" s="19">
        <f t="shared" si="0"/>
        <v>10459282.890000001</v>
      </c>
    </row>
    <row r="61" spans="1:10" ht="23.15" customHeight="1" x14ac:dyDescent="0.65">
      <c r="A61" s="1" t="s">
        <v>35</v>
      </c>
      <c r="C61" s="34"/>
      <c r="G61" s="17"/>
      <c r="H61" s="17"/>
      <c r="I61" s="35"/>
      <c r="J61" s="35"/>
    </row>
    <row r="62" spans="1:10" ht="23.15" customHeight="1" x14ac:dyDescent="0.65">
      <c r="B62" s="1" t="s">
        <v>36</v>
      </c>
      <c r="C62" s="34"/>
      <c r="F62" s="2">
        <v>5.0999999999999996</v>
      </c>
      <c r="G62" s="33">
        <v>122915.17</v>
      </c>
      <c r="H62" s="33">
        <v>213256.05000000002</v>
      </c>
      <c r="I62" s="33">
        <v>100540.07</v>
      </c>
      <c r="J62" s="33">
        <v>174435.58000000002</v>
      </c>
    </row>
    <row r="63" spans="1:10" ht="23.15" customHeight="1" x14ac:dyDescent="0.65">
      <c r="B63" s="1" t="s">
        <v>37</v>
      </c>
      <c r="C63" s="34"/>
      <c r="G63" s="33">
        <v>2505255.4900000002</v>
      </c>
      <c r="H63" s="33">
        <v>2412580.06</v>
      </c>
      <c r="I63" s="33">
        <v>2136162.66</v>
      </c>
      <c r="J63" s="33">
        <v>2057057.6800000002</v>
      </c>
    </row>
    <row r="64" spans="1:10" ht="23.15" customHeight="1" x14ac:dyDescent="0.65">
      <c r="B64" s="1" t="s">
        <v>38</v>
      </c>
      <c r="C64" s="34"/>
      <c r="G64" s="33">
        <v>14227505.449999999</v>
      </c>
      <c r="H64" s="22">
        <v>14227505.449999999</v>
      </c>
      <c r="I64" s="22">
        <v>9199240</v>
      </c>
      <c r="J64" s="22">
        <v>9199240</v>
      </c>
    </row>
    <row r="65" spans="4:11" ht="23.15" customHeight="1" x14ac:dyDescent="0.65">
      <c r="D65" s="1" t="s">
        <v>39</v>
      </c>
      <c r="G65" s="19">
        <f>SUM(G62:G64)</f>
        <v>16855676.109999999</v>
      </c>
      <c r="H65" s="22">
        <f>SUM(H62:H64)</f>
        <v>16853341.559999999</v>
      </c>
      <c r="I65" s="22">
        <f>SUM(I62:I64)</f>
        <v>11435942.73</v>
      </c>
      <c r="J65" s="22">
        <f>SUM(J62:J64)</f>
        <v>11430733.26</v>
      </c>
      <c r="K65" s="32"/>
    </row>
    <row r="66" spans="4:11" ht="23.15" customHeight="1" x14ac:dyDescent="0.65">
      <c r="E66" s="1" t="s">
        <v>40</v>
      </c>
      <c r="G66" s="22">
        <f>+G65+G60</f>
        <v>33482755.689999998</v>
      </c>
      <c r="H66" s="22">
        <f>+H65+H60</f>
        <v>30656585.219999999</v>
      </c>
      <c r="I66" s="22">
        <f>+I65+I60</f>
        <v>24578273.98</v>
      </c>
      <c r="J66" s="22">
        <f>+J65+J60</f>
        <v>21890016.149999999</v>
      </c>
      <c r="K66" s="32"/>
    </row>
    <row r="67" spans="4:11" ht="23.15" customHeight="1" x14ac:dyDescent="0.65">
      <c r="G67" s="35"/>
      <c r="H67" s="21"/>
      <c r="I67" s="35"/>
      <c r="J67" s="35"/>
    </row>
    <row r="68" spans="4:11" ht="23.15" customHeight="1" x14ac:dyDescent="0.65">
      <c r="G68" s="35"/>
      <c r="H68" s="21"/>
      <c r="I68" s="35"/>
      <c r="J68" s="35"/>
    </row>
    <row r="69" spans="4:11" ht="23.15" customHeight="1" x14ac:dyDescent="0.65">
      <c r="G69" s="35"/>
      <c r="H69" s="21"/>
      <c r="I69" s="35"/>
      <c r="J69" s="35"/>
    </row>
    <row r="70" spans="4:11" ht="23.15" customHeight="1" x14ac:dyDescent="0.65">
      <c r="G70" s="35"/>
      <c r="H70" s="21"/>
      <c r="I70" s="35"/>
      <c r="J70" s="35"/>
    </row>
    <row r="71" spans="4:11" ht="23.15" customHeight="1" x14ac:dyDescent="0.65">
      <c r="G71" s="35"/>
      <c r="H71" s="21"/>
      <c r="I71" s="35"/>
      <c r="J71" s="35"/>
    </row>
    <row r="72" spans="4:11" ht="23.15" customHeight="1" x14ac:dyDescent="0.65">
      <c r="G72" s="35"/>
      <c r="H72" s="21"/>
      <c r="I72" s="35"/>
      <c r="J72" s="35"/>
    </row>
    <row r="73" spans="4:11" ht="23.15" customHeight="1" x14ac:dyDescent="0.65">
      <c r="G73" s="35"/>
      <c r="H73" s="21"/>
      <c r="I73" s="35"/>
      <c r="J73" s="35"/>
    </row>
    <row r="74" spans="4:11" ht="23.15" customHeight="1" x14ac:dyDescent="0.65">
      <c r="G74" s="35"/>
      <c r="H74" s="21"/>
      <c r="I74" s="35"/>
      <c r="J74" s="35"/>
    </row>
    <row r="75" spans="4:11" ht="23.15" customHeight="1" x14ac:dyDescent="0.65">
      <c r="G75" s="35"/>
      <c r="H75" s="21"/>
      <c r="I75" s="35"/>
      <c r="J75" s="35"/>
    </row>
    <row r="76" spans="4:11" ht="23.15" customHeight="1" x14ac:dyDescent="0.65">
      <c r="G76" s="35"/>
      <c r="H76" s="21"/>
      <c r="I76" s="35"/>
      <c r="J76" s="35"/>
    </row>
    <row r="77" spans="4:11" ht="23.15" customHeight="1" x14ac:dyDescent="0.65">
      <c r="G77" s="35"/>
      <c r="H77" s="21"/>
      <c r="I77" s="35"/>
      <c r="J77" s="35"/>
    </row>
    <row r="78" spans="4:11" ht="23.15" customHeight="1" x14ac:dyDescent="0.65">
      <c r="G78" s="35"/>
      <c r="H78" s="21"/>
      <c r="I78" s="35"/>
      <c r="J78" s="35"/>
    </row>
    <row r="79" spans="4:11" ht="23.15" customHeight="1" x14ac:dyDescent="0.65">
      <c r="G79" s="35"/>
      <c r="H79" s="21"/>
      <c r="I79" s="35"/>
      <c r="J79" s="35"/>
    </row>
    <row r="80" spans="4:11" ht="23.15" customHeight="1" x14ac:dyDescent="0.65">
      <c r="G80" s="35"/>
      <c r="H80" s="21"/>
      <c r="I80" s="35"/>
      <c r="J80" s="35"/>
    </row>
    <row r="81" spans="1:10" ht="23.15" customHeight="1" x14ac:dyDescent="0.65">
      <c r="G81" s="35"/>
      <c r="H81" s="21"/>
      <c r="I81" s="35"/>
      <c r="J81" s="35"/>
    </row>
    <row r="82" spans="1:10" ht="23.15" customHeight="1" x14ac:dyDescent="0.65">
      <c r="G82" s="35"/>
      <c r="H82" s="21"/>
      <c r="I82" s="35"/>
      <c r="J82" s="35"/>
    </row>
    <row r="83" spans="1:10" ht="23.15" customHeight="1" x14ac:dyDescent="0.65">
      <c r="G83" s="35"/>
      <c r="H83" s="21"/>
      <c r="I83" s="35"/>
      <c r="J83" s="35"/>
    </row>
    <row r="84" spans="1:10" ht="23.15" customHeight="1" x14ac:dyDescent="0.65">
      <c r="G84" s="35"/>
      <c r="H84" s="21"/>
      <c r="I84" s="35"/>
      <c r="J84" s="35"/>
    </row>
    <row r="85" spans="1:10" ht="23.15" customHeight="1" x14ac:dyDescent="0.65">
      <c r="G85" s="35"/>
      <c r="H85" s="21"/>
      <c r="I85" s="35"/>
      <c r="J85" s="35"/>
    </row>
    <row r="86" spans="1:10" ht="23.15" customHeight="1" x14ac:dyDescent="0.65">
      <c r="G86" s="35"/>
      <c r="H86" s="21"/>
      <c r="I86" s="35"/>
      <c r="J86" s="35"/>
    </row>
    <row r="87" spans="1:10" ht="23.15" customHeight="1" x14ac:dyDescent="0.65">
      <c r="G87" s="35"/>
      <c r="H87" s="21"/>
      <c r="I87" s="35"/>
      <c r="J87" s="35"/>
    </row>
    <row r="88" spans="1:10" ht="23.15" customHeight="1" x14ac:dyDescent="0.65">
      <c r="A88" s="1" t="s">
        <v>28</v>
      </c>
    </row>
    <row r="89" spans="1:10" ht="23.15" customHeight="1" x14ac:dyDescent="0.65">
      <c r="J89" s="36">
        <v>4</v>
      </c>
    </row>
    <row r="90" spans="1:10" ht="23.15" customHeight="1" x14ac:dyDescent="0.7">
      <c r="A90" s="112" t="s">
        <v>0</v>
      </c>
      <c r="B90" s="112"/>
      <c r="C90" s="112"/>
      <c r="D90" s="112"/>
      <c r="E90" s="112"/>
      <c r="F90" s="112"/>
      <c r="G90" s="112"/>
      <c r="H90" s="112"/>
      <c r="I90" s="112"/>
      <c r="J90" s="112"/>
    </row>
    <row r="91" spans="1:10" ht="23.15" customHeight="1" x14ac:dyDescent="0.7">
      <c r="A91" s="112" t="s">
        <v>1</v>
      </c>
      <c r="B91" s="112"/>
      <c r="C91" s="112"/>
      <c r="D91" s="112"/>
      <c r="E91" s="112"/>
      <c r="F91" s="112"/>
      <c r="G91" s="112"/>
      <c r="H91" s="112"/>
      <c r="I91" s="112"/>
      <c r="J91" s="112"/>
    </row>
    <row r="92" spans="1:10" ht="23.15" customHeight="1" x14ac:dyDescent="0.7">
      <c r="A92" s="112" t="str">
        <f>+A48</f>
        <v>AS  AT  MARCH  31, 2026</v>
      </c>
      <c r="B92" s="112"/>
      <c r="C92" s="112"/>
      <c r="D92" s="112"/>
      <c r="E92" s="112"/>
      <c r="F92" s="112"/>
      <c r="G92" s="112"/>
      <c r="H92" s="112"/>
      <c r="I92" s="112"/>
      <c r="J92" s="112"/>
    </row>
    <row r="93" spans="1:10" s="10" customFormat="1" ht="23.15" customHeight="1" x14ac:dyDescent="0.7">
      <c r="A93" s="6"/>
      <c r="B93" s="6"/>
      <c r="C93" s="6"/>
      <c r="D93" s="6"/>
      <c r="E93" s="6"/>
      <c r="F93" s="6"/>
      <c r="G93" s="6"/>
      <c r="H93" s="8"/>
      <c r="I93" s="6"/>
      <c r="J93" s="9" t="s">
        <v>3</v>
      </c>
    </row>
    <row r="94" spans="1:10" s="10" customFormat="1" ht="23.15" customHeight="1" x14ac:dyDescent="0.7">
      <c r="A94" s="11"/>
      <c r="B94" s="11"/>
      <c r="C94" s="11"/>
      <c r="D94" s="11"/>
      <c r="E94" s="11"/>
      <c r="F94" s="11"/>
      <c r="G94" s="113" t="s">
        <v>4</v>
      </c>
      <c r="H94" s="113"/>
      <c r="I94" s="115" t="s">
        <v>5</v>
      </c>
      <c r="J94" s="115"/>
    </row>
    <row r="95" spans="1:10" s="10" customFormat="1" ht="23.15" customHeight="1" x14ac:dyDescent="0.7">
      <c r="A95" s="12"/>
      <c r="B95" s="12"/>
      <c r="C95" s="12"/>
      <c r="D95" s="12"/>
      <c r="E95" s="12"/>
      <c r="F95" s="12" t="s">
        <v>6</v>
      </c>
      <c r="G95" s="13" t="s">
        <v>7</v>
      </c>
      <c r="H95" s="14" t="s">
        <v>8</v>
      </c>
      <c r="I95" s="13" t="s">
        <v>7</v>
      </c>
      <c r="J95" s="14" t="s">
        <v>8</v>
      </c>
    </row>
    <row r="96" spans="1:10" s="10" customFormat="1" ht="23.15" customHeight="1" x14ac:dyDescent="0.7">
      <c r="A96" s="6"/>
      <c r="B96" s="6"/>
      <c r="C96" s="6"/>
      <c r="D96" s="6"/>
      <c r="E96" s="29"/>
      <c r="F96" s="6"/>
      <c r="G96" s="15" t="s">
        <v>9</v>
      </c>
      <c r="H96" s="8" t="s">
        <v>10</v>
      </c>
      <c r="I96" s="15" t="s">
        <v>9</v>
      </c>
      <c r="J96" s="16" t="s">
        <v>10</v>
      </c>
    </row>
    <row r="97" spans="1:15" ht="23.15" customHeight="1" x14ac:dyDescent="0.65">
      <c r="A97" s="1" t="s">
        <v>41</v>
      </c>
      <c r="E97" s="32"/>
      <c r="I97" s="20"/>
      <c r="J97" s="35"/>
    </row>
    <row r="98" spans="1:15" ht="23.15" customHeight="1" x14ac:dyDescent="0.65">
      <c r="B98" s="1" t="s">
        <v>42</v>
      </c>
      <c r="E98" s="32"/>
      <c r="I98" s="37"/>
      <c r="J98" s="35"/>
    </row>
    <row r="99" spans="1:15" ht="23.15" customHeight="1" x14ac:dyDescent="0.65">
      <c r="C99" s="1" t="s">
        <v>43</v>
      </c>
      <c r="E99" s="32"/>
      <c r="G99" s="17"/>
      <c r="I99" s="38"/>
    </row>
    <row r="100" spans="1:15" ht="23.15" customHeight="1" x14ac:dyDescent="0.65">
      <c r="D100" s="1" t="s">
        <v>44</v>
      </c>
      <c r="E100" s="32"/>
      <c r="G100" s="39">
        <v>615000000</v>
      </c>
      <c r="H100" s="39">
        <v>615000000</v>
      </c>
      <c r="I100" s="39">
        <v>615000000</v>
      </c>
      <c r="J100" s="39">
        <v>615000000</v>
      </c>
    </row>
    <row r="101" spans="1:15" ht="23.15" customHeight="1" x14ac:dyDescent="0.65">
      <c r="C101" s="1" t="s">
        <v>45</v>
      </c>
      <c r="G101" s="35"/>
      <c r="H101" s="21"/>
      <c r="I101" s="21"/>
      <c r="J101" s="21"/>
    </row>
    <row r="102" spans="1:15" ht="23.15" customHeight="1" x14ac:dyDescent="0.65">
      <c r="D102" s="1" t="s">
        <v>44</v>
      </c>
      <c r="G102" s="35">
        <v>615000000</v>
      </c>
      <c r="H102" s="35">
        <v>615000000</v>
      </c>
      <c r="I102" s="32">
        <v>615000000</v>
      </c>
      <c r="J102" s="32">
        <v>615000000</v>
      </c>
    </row>
    <row r="103" spans="1:15" ht="23.15" customHeight="1" x14ac:dyDescent="0.65">
      <c r="B103" s="1" t="s">
        <v>46</v>
      </c>
      <c r="G103" s="35">
        <v>709150970.58000004</v>
      </c>
      <c r="H103" s="35">
        <v>709150970.58000004</v>
      </c>
      <c r="I103" s="35">
        <v>709150970.58000004</v>
      </c>
      <c r="J103" s="35">
        <v>709150970.58000004</v>
      </c>
    </row>
    <row r="104" spans="1:15" ht="23.15" customHeight="1" x14ac:dyDescent="0.65">
      <c r="B104" s="1" t="s">
        <v>47</v>
      </c>
      <c r="G104" s="3"/>
      <c r="I104" s="3"/>
      <c r="J104" s="3"/>
    </row>
    <row r="105" spans="1:15" ht="23.15" customHeight="1" x14ac:dyDescent="0.65">
      <c r="C105" s="1" t="s">
        <v>48</v>
      </c>
      <c r="G105" s="3"/>
      <c r="I105" s="3"/>
      <c r="J105" s="3"/>
    </row>
    <row r="106" spans="1:15" ht="23.15" customHeight="1" x14ac:dyDescent="0.65">
      <c r="D106" s="1" t="s">
        <v>49</v>
      </c>
      <c r="G106" s="32">
        <v>25600000</v>
      </c>
      <c r="H106" s="32">
        <v>25600000</v>
      </c>
      <c r="I106" s="32">
        <v>25600000</v>
      </c>
      <c r="J106" s="32">
        <v>25600000</v>
      </c>
    </row>
    <row r="107" spans="1:15" ht="23.15" customHeight="1" x14ac:dyDescent="0.65">
      <c r="C107" s="1" t="s">
        <v>50</v>
      </c>
      <c r="G107" s="40">
        <v>-520176009.07000005</v>
      </c>
      <c r="H107" s="22">
        <v>-518313552.6400001</v>
      </c>
      <c r="I107" s="40">
        <v>-523465156.35000002</v>
      </c>
      <c r="J107" s="40">
        <v>-523487271.94000006</v>
      </c>
    </row>
    <row r="108" spans="1:15" ht="23.15" customHeight="1" x14ac:dyDescent="0.65">
      <c r="D108" s="1" t="s">
        <v>51</v>
      </c>
      <c r="G108" s="35">
        <f>SUM(G101:G107)</f>
        <v>829574961.50999987</v>
      </c>
      <c r="H108" s="35">
        <f>SUM(H101:H107)</f>
        <v>831437417.93999982</v>
      </c>
      <c r="I108" s="35">
        <f>SUM(I101:I107)</f>
        <v>826285814.2299999</v>
      </c>
      <c r="J108" s="35">
        <f>SUM(J101:J107)</f>
        <v>826263698.63999987</v>
      </c>
      <c r="K108" s="32"/>
    </row>
    <row r="109" spans="1:15" ht="23.15" customHeight="1" thickBot="1" x14ac:dyDescent="0.7">
      <c r="E109" s="1" t="s">
        <v>52</v>
      </c>
      <c r="G109" s="41">
        <f>+G108+G66</f>
        <v>863057717.19999981</v>
      </c>
      <c r="H109" s="41">
        <f>+H108+H66</f>
        <v>862094003.15999985</v>
      </c>
      <c r="I109" s="41">
        <f>+I108+I66</f>
        <v>850864088.20999992</v>
      </c>
      <c r="J109" s="41">
        <f>+J108+J66</f>
        <v>848153714.78999984</v>
      </c>
      <c r="K109" s="32"/>
      <c r="L109" s="42"/>
      <c r="M109" s="42"/>
      <c r="N109" s="42"/>
      <c r="O109" s="42"/>
    </row>
    <row r="110" spans="1:15" ht="23.15" customHeight="1" thickTop="1" x14ac:dyDescent="0.65">
      <c r="G110" s="17"/>
      <c r="H110" s="17"/>
      <c r="I110" s="17"/>
      <c r="J110" s="17"/>
      <c r="K110" s="32"/>
    </row>
    <row r="111" spans="1:15" ht="23.15" customHeight="1" x14ac:dyDescent="0.65">
      <c r="K111" s="17"/>
    </row>
    <row r="112" spans="1:15" ht="23.15" customHeight="1" x14ac:dyDescent="0.65">
      <c r="G112" s="17"/>
      <c r="H112" s="17"/>
      <c r="I112" s="35"/>
      <c r="J112" s="35"/>
      <c r="K112" s="32"/>
    </row>
    <row r="113" spans="7:11" ht="23.15" customHeight="1" x14ac:dyDescent="0.65">
      <c r="G113" s="17"/>
      <c r="H113" s="17"/>
      <c r="I113" s="35"/>
      <c r="J113" s="35"/>
      <c r="K113" s="32"/>
    </row>
    <row r="114" spans="7:11" ht="23.15" customHeight="1" x14ac:dyDescent="0.65">
      <c r="G114" s="17"/>
      <c r="H114" s="17"/>
      <c r="I114" s="35"/>
      <c r="J114" s="35"/>
      <c r="K114" s="32"/>
    </row>
    <row r="115" spans="7:11" ht="23.15" customHeight="1" x14ac:dyDescent="0.65">
      <c r="G115" s="43"/>
      <c r="I115" s="35"/>
      <c r="J115" s="35"/>
    </row>
    <row r="116" spans="7:11" ht="23.15" customHeight="1" x14ac:dyDescent="0.65">
      <c r="G116" s="43"/>
      <c r="I116" s="35"/>
      <c r="J116" s="35"/>
    </row>
    <row r="117" spans="7:11" ht="23.15" customHeight="1" x14ac:dyDescent="0.65">
      <c r="G117" s="43"/>
      <c r="I117" s="35"/>
      <c r="J117" s="35"/>
    </row>
    <row r="118" spans="7:11" ht="23.15" customHeight="1" x14ac:dyDescent="0.65">
      <c r="G118" s="43"/>
      <c r="I118" s="35"/>
      <c r="J118" s="35"/>
    </row>
    <row r="119" spans="7:11" ht="23.15" customHeight="1" x14ac:dyDescent="0.65">
      <c r="G119" s="43"/>
      <c r="I119" s="35"/>
      <c r="J119" s="35"/>
    </row>
    <row r="120" spans="7:11" ht="23.15" customHeight="1" x14ac:dyDescent="0.65">
      <c r="G120" s="43"/>
      <c r="I120" s="35"/>
      <c r="J120" s="35"/>
    </row>
    <row r="121" spans="7:11" ht="23.15" customHeight="1" x14ac:dyDescent="0.65">
      <c r="G121" s="43"/>
      <c r="I121" s="35"/>
      <c r="J121" s="35"/>
    </row>
    <row r="122" spans="7:11" ht="23.15" customHeight="1" x14ac:dyDescent="0.65">
      <c r="G122" s="43"/>
      <c r="I122" s="35"/>
      <c r="J122" s="35"/>
    </row>
    <row r="123" spans="7:11" ht="23.15" customHeight="1" x14ac:dyDescent="0.65">
      <c r="G123" s="43"/>
      <c r="I123" s="35"/>
      <c r="J123" s="35"/>
    </row>
    <row r="124" spans="7:11" ht="23.15" customHeight="1" x14ac:dyDescent="0.65">
      <c r="G124" s="43"/>
      <c r="I124" s="35"/>
      <c r="J124" s="35"/>
    </row>
    <row r="125" spans="7:11" ht="23.15" customHeight="1" x14ac:dyDescent="0.65">
      <c r="G125" s="43"/>
      <c r="I125" s="35"/>
      <c r="J125" s="35"/>
    </row>
    <row r="126" spans="7:11" ht="23.15" customHeight="1" x14ac:dyDescent="0.65">
      <c r="I126" s="35"/>
      <c r="J126" s="35"/>
    </row>
    <row r="127" spans="7:11" ht="23.15" customHeight="1" x14ac:dyDescent="0.65">
      <c r="I127" s="35"/>
      <c r="J127" s="35"/>
    </row>
    <row r="128" spans="7:11" ht="23.15" customHeight="1" x14ac:dyDescent="0.65">
      <c r="I128" s="35"/>
      <c r="J128" s="35"/>
    </row>
    <row r="129" spans="1:10" ht="23.15" customHeight="1" x14ac:dyDescent="0.65">
      <c r="I129" s="35"/>
      <c r="J129" s="35"/>
    </row>
    <row r="130" spans="1:10" ht="23.15" customHeight="1" x14ac:dyDescent="0.65">
      <c r="I130" s="35"/>
      <c r="J130" s="35"/>
    </row>
    <row r="131" spans="1:10" ht="23.15" customHeight="1" x14ac:dyDescent="0.65">
      <c r="I131" s="35"/>
      <c r="J131" s="35"/>
    </row>
    <row r="132" spans="1:10" ht="23.15" customHeight="1" x14ac:dyDescent="0.65">
      <c r="A132" s="1" t="s">
        <v>28</v>
      </c>
      <c r="F132" s="1"/>
      <c r="G132" s="1"/>
      <c r="H132" s="27"/>
      <c r="I132" s="1"/>
      <c r="J132" s="28"/>
    </row>
  </sheetData>
  <mergeCells count="17">
    <mergeCell ref="A90:J90"/>
    <mergeCell ref="A91:J91"/>
    <mergeCell ref="A92:J92"/>
    <mergeCell ref="G94:H94"/>
    <mergeCell ref="I94:J94"/>
    <mergeCell ref="A53:E53"/>
    <mergeCell ref="A2:J2"/>
    <mergeCell ref="A3:J3"/>
    <mergeCell ref="A4:J4"/>
    <mergeCell ref="G6:H6"/>
    <mergeCell ref="I6:J6"/>
    <mergeCell ref="A9:E9"/>
    <mergeCell ref="A46:J46"/>
    <mergeCell ref="A47:J47"/>
    <mergeCell ref="A48:J48"/>
    <mergeCell ref="G50:H50"/>
    <mergeCell ref="I50:J50"/>
  </mergeCells>
  <pageMargins left="0.66929133858267698" right="0.23622047244094499" top="0.59055118110236204" bottom="0.15748031496063" header="0" footer="0"/>
  <pageSetup paperSize="9" scale="68" orientation="portrait" r:id="rId1"/>
  <headerFooter alignWithMargins="0"/>
  <rowBreaks count="2" manualBreakCount="2">
    <brk id="44" max="8" man="1"/>
    <brk id="88" max="8" man="1"/>
  </rowBreaks>
  <ignoredErrors>
    <ignoredError sqref="G108:J10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1E0D-D8F6-4915-B430-D01207A2E645}">
  <dimension ref="A1:R44"/>
  <sheetViews>
    <sheetView view="pageBreakPreview" topLeftCell="A34" zoomScale="64" zoomScaleNormal="80" zoomScaleSheetLayoutView="64" workbookViewId="0">
      <selection activeCell="F26" sqref="F26"/>
    </sheetView>
  </sheetViews>
  <sheetFormatPr defaultColWidth="7.58203125" defaultRowHeight="23.15" customHeight="1" x14ac:dyDescent="0.65"/>
  <cols>
    <col min="1" max="1" width="3" style="1" customWidth="1"/>
    <col min="2" max="2" width="2.9140625" style="1" customWidth="1"/>
    <col min="3" max="3" width="3.9140625" style="1" customWidth="1"/>
    <col min="4" max="4" width="30.9140625" style="1" customWidth="1"/>
    <col min="5" max="5" width="9.9140625" style="2" customWidth="1"/>
    <col min="6" max="6" width="16.08203125" style="17" customWidth="1"/>
    <col min="7" max="7" width="17.33203125" style="17" customWidth="1"/>
    <col min="8" max="8" width="16.08203125" style="1" customWidth="1"/>
    <col min="9" max="9" width="17.33203125" style="1" customWidth="1"/>
    <col min="10" max="13" width="12.4140625" style="1" bestFit="1" customWidth="1"/>
    <col min="14" max="14" width="16.33203125" style="1" customWidth="1"/>
    <col min="15" max="15" width="11.4140625" style="1" bestFit="1" customWidth="1"/>
    <col min="16" max="16" width="4.08203125" style="1" bestFit="1" customWidth="1"/>
    <col min="17" max="17" width="11.4140625" style="1" bestFit="1" customWidth="1"/>
    <col min="18" max="18" width="4.08203125" style="1" bestFit="1" customWidth="1"/>
    <col min="19" max="16384" width="7.58203125" style="1"/>
  </cols>
  <sheetData>
    <row r="1" spans="1:18" ht="23.15" customHeight="1" x14ac:dyDescent="0.65">
      <c r="I1" s="1">
        <v>5</v>
      </c>
    </row>
    <row r="2" spans="1:18" ht="23.15" customHeight="1" x14ac:dyDescent="0.7">
      <c r="A2" s="112" t="s">
        <v>0</v>
      </c>
      <c r="B2" s="112"/>
      <c r="C2" s="112"/>
      <c r="D2" s="112"/>
      <c r="E2" s="112"/>
      <c r="F2" s="112"/>
      <c r="G2" s="112"/>
      <c r="H2" s="112"/>
      <c r="I2" s="112"/>
    </row>
    <row r="3" spans="1:18" ht="23.15" customHeight="1" x14ac:dyDescent="0.7">
      <c r="A3" s="112" t="s">
        <v>53</v>
      </c>
      <c r="B3" s="112"/>
      <c r="C3" s="112"/>
      <c r="D3" s="112"/>
      <c r="E3" s="112"/>
      <c r="F3" s="112"/>
      <c r="G3" s="112"/>
      <c r="H3" s="112"/>
      <c r="I3" s="112"/>
    </row>
    <row r="4" spans="1:18" ht="23.15" customHeight="1" x14ac:dyDescent="0.7">
      <c r="A4" s="112" t="s">
        <v>54</v>
      </c>
      <c r="B4" s="112"/>
      <c r="C4" s="112"/>
      <c r="D4" s="112"/>
      <c r="E4" s="112"/>
      <c r="F4" s="112"/>
      <c r="G4" s="112"/>
      <c r="H4" s="112"/>
      <c r="I4" s="112"/>
    </row>
    <row r="5" spans="1:18" ht="23.15" customHeight="1" x14ac:dyDescent="0.7">
      <c r="A5" s="10"/>
      <c r="B5" s="44"/>
      <c r="C5" s="44"/>
      <c r="D5" s="44"/>
      <c r="E5" s="44"/>
      <c r="F5" s="45"/>
      <c r="G5" s="45"/>
      <c r="H5" s="117" t="s">
        <v>3</v>
      </c>
      <c r="I5" s="117"/>
    </row>
    <row r="6" spans="1:18" ht="23.15" customHeight="1" x14ac:dyDescent="0.7">
      <c r="A6" s="47"/>
      <c r="B6" s="47"/>
      <c r="C6" s="47"/>
      <c r="D6" s="47"/>
      <c r="E6" s="47"/>
      <c r="F6" s="113" t="s">
        <v>4</v>
      </c>
      <c r="G6" s="114"/>
      <c r="H6" s="115" t="s">
        <v>5</v>
      </c>
      <c r="I6" s="115"/>
    </row>
    <row r="7" spans="1:18" ht="23.15" customHeight="1" x14ac:dyDescent="0.7">
      <c r="A7" s="48"/>
      <c r="B7" s="48"/>
      <c r="C7" s="48"/>
      <c r="D7" s="48"/>
      <c r="E7" s="49" t="s">
        <v>6</v>
      </c>
      <c r="F7" s="48">
        <v>2026</v>
      </c>
      <c r="G7" s="48">
        <v>2025</v>
      </c>
      <c r="H7" s="48">
        <v>2026</v>
      </c>
      <c r="I7" s="48">
        <v>2025</v>
      </c>
    </row>
    <row r="8" spans="1:18" ht="23.15" customHeight="1" x14ac:dyDescent="0.7">
      <c r="A8" s="44"/>
      <c r="B8" s="44"/>
      <c r="C8" s="44"/>
      <c r="D8" s="44"/>
      <c r="E8" s="6"/>
      <c r="F8" s="50"/>
      <c r="G8" s="51"/>
      <c r="H8" s="50"/>
      <c r="I8" s="52"/>
    </row>
    <row r="9" spans="1:18" ht="23.15" customHeight="1" x14ac:dyDescent="0.7">
      <c r="A9" s="1" t="s">
        <v>55</v>
      </c>
      <c r="D9" s="53"/>
      <c r="F9" s="54"/>
      <c r="G9" s="55"/>
      <c r="H9" s="54"/>
      <c r="I9" s="55"/>
    </row>
    <row r="10" spans="1:18" ht="23.15" customHeight="1" x14ac:dyDescent="0.65">
      <c r="B10" s="1" t="s">
        <v>56</v>
      </c>
      <c r="D10" s="53"/>
      <c r="F10" s="35">
        <v>8110576.0199999996</v>
      </c>
      <c r="G10" s="33">
        <v>750984.9299999997</v>
      </c>
      <c r="H10" s="35">
        <v>8110576.0199999996</v>
      </c>
      <c r="I10" s="35">
        <v>750984.93</v>
      </c>
    </row>
    <row r="11" spans="1:18" ht="23.15" customHeight="1" x14ac:dyDescent="0.65">
      <c r="B11" s="1" t="s">
        <v>57</v>
      </c>
      <c r="D11" s="53"/>
      <c r="F11" s="35">
        <v>15569840</v>
      </c>
      <c r="G11" s="33">
        <v>12168000</v>
      </c>
      <c r="H11" s="35">
        <v>15569840</v>
      </c>
      <c r="I11" s="33">
        <v>12168000</v>
      </c>
    </row>
    <row r="12" spans="1:18" ht="23.15" customHeight="1" x14ac:dyDescent="0.65">
      <c r="B12" s="1" t="s">
        <v>58</v>
      </c>
      <c r="F12" s="33">
        <v>464276</v>
      </c>
      <c r="G12" s="17">
        <v>364295.86</v>
      </c>
      <c r="H12" s="35">
        <v>390855.78</v>
      </c>
      <c r="I12" s="35">
        <v>285777.64</v>
      </c>
    </row>
    <row r="13" spans="1:18" ht="23.15" customHeight="1" x14ac:dyDescent="0.65">
      <c r="C13" s="1" t="s">
        <v>59</v>
      </c>
      <c r="F13" s="19">
        <f>SUM(F10:F12)</f>
        <v>24144692.02</v>
      </c>
      <c r="G13" s="19">
        <f>SUM(G10:G12)</f>
        <v>13283280.789999999</v>
      </c>
      <c r="H13" s="19">
        <f>SUM(H10:H12)</f>
        <v>24071271.800000001</v>
      </c>
      <c r="I13" s="19">
        <f>SUM(I10:I12)</f>
        <v>13204762.57</v>
      </c>
    </row>
    <row r="14" spans="1:18" ht="23.15" customHeight="1" x14ac:dyDescent="0.65">
      <c r="A14" s="56" t="s">
        <v>60</v>
      </c>
      <c r="F14" s="33"/>
      <c r="G14" s="33"/>
      <c r="H14" s="33"/>
      <c r="I14" s="33"/>
    </row>
    <row r="15" spans="1:18" ht="23.15" customHeight="1" x14ac:dyDescent="0.65">
      <c r="B15" s="1" t="s">
        <v>61</v>
      </c>
      <c r="E15" s="1"/>
      <c r="F15" s="57">
        <v>9895326.5399999991</v>
      </c>
      <c r="G15" s="57">
        <v>848629.29</v>
      </c>
      <c r="H15" s="57">
        <v>9895326.5399999991</v>
      </c>
      <c r="I15" s="57">
        <v>592763.87</v>
      </c>
      <c r="J15" s="42"/>
      <c r="K15" s="42"/>
      <c r="L15" s="57"/>
      <c r="M15" s="42"/>
      <c r="O15" s="42"/>
      <c r="P15" s="42"/>
      <c r="Q15" s="42"/>
      <c r="R15" s="42"/>
    </row>
    <row r="16" spans="1:18" ht="23.15" customHeight="1" x14ac:dyDescent="0.65">
      <c r="B16" s="1" t="s">
        <v>62</v>
      </c>
      <c r="E16" s="1"/>
      <c r="F16" s="57">
        <v>2816135.92</v>
      </c>
      <c r="G16" s="57">
        <v>3128402.3499999996</v>
      </c>
      <c r="H16" s="57">
        <v>2816135.92</v>
      </c>
      <c r="I16" s="57">
        <v>3128402.3499999996</v>
      </c>
      <c r="J16" s="42"/>
      <c r="K16" s="42"/>
      <c r="L16" s="57"/>
      <c r="M16" s="42"/>
      <c r="O16" s="42"/>
      <c r="P16" s="42"/>
      <c r="Q16" s="42"/>
      <c r="R16" s="42"/>
    </row>
    <row r="17" spans="1:18" ht="23.15" customHeight="1" x14ac:dyDescent="0.65">
      <c r="B17" s="1" t="s">
        <v>63</v>
      </c>
      <c r="F17" s="58">
        <v>370173.56</v>
      </c>
      <c r="G17" s="58">
        <v>514048.73</v>
      </c>
      <c r="H17" s="57">
        <v>0</v>
      </c>
      <c r="I17" s="57">
        <v>95309.45</v>
      </c>
      <c r="J17" s="59"/>
      <c r="K17" s="59"/>
      <c r="L17" s="59"/>
      <c r="M17" s="59"/>
      <c r="O17" s="42"/>
      <c r="P17" s="42"/>
      <c r="Q17" s="42"/>
      <c r="R17" s="42"/>
    </row>
    <row r="18" spans="1:18" ht="23.15" customHeight="1" x14ac:dyDescent="0.65">
      <c r="B18" s="60" t="s">
        <v>64</v>
      </c>
      <c r="E18" s="17"/>
      <c r="F18" s="57">
        <v>12916279.739999998</v>
      </c>
      <c r="G18" s="58">
        <v>10139148.1</v>
      </c>
      <c r="H18" s="57">
        <v>11330141.75</v>
      </c>
      <c r="I18" s="57">
        <v>8531150.3499999996</v>
      </c>
      <c r="J18" s="38"/>
      <c r="K18" s="38"/>
      <c r="L18" s="59"/>
      <c r="M18" s="59"/>
      <c r="O18" s="42"/>
      <c r="P18" s="42"/>
      <c r="Q18" s="42"/>
      <c r="R18" s="42"/>
    </row>
    <row r="19" spans="1:18" ht="23.15" customHeight="1" x14ac:dyDescent="0.65">
      <c r="C19" s="60" t="s">
        <v>65</v>
      </c>
      <c r="F19" s="19">
        <f>SUM(F15:F18)</f>
        <v>25997915.759999998</v>
      </c>
      <c r="G19" s="19">
        <f>SUM(G15:G18)</f>
        <v>14630228.469999999</v>
      </c>
      <c r="H19" s="19">
        <f>SUM(H15:H18)</f>
        <v>24041604.210000001</v>
      </c>
      <c r="I19" s="19">
        <f>SUM(I15:I18)</f>
        <v>12347626.02</v>
      </c>
    </row>
    <row r="20" spans="1:18" ht="23.15" customHeight="1" x14ac:dyDescent="0.65">
      <c r="A20" s="1" t="s">
        <v>117</v>
      </c>
      <c r="C20" s="60"/>
      <c r="F20" s="33">
        <v>-1853223.7399999984</v>
      </c>
      <c r="G20" s="33">
        <v>-1346947.6799999997</v>
      </c>
      <c r="H20" s="33">
        <v>29667.589999999851</v>
      </c>
      <c r="I20" s="33">
        <v>857136.55000000075</v>
      </c>
    </row>
    <row r="21" spans="1:18" ht="23.15" customHeight="1" x14ac:dyDescent="0.65">
      <c r="A21" s="60" t="s">
        <v>66</v>
      </c>
      <c r="C21" s="60"/>
      <c r="F21" s="33">
        <v>9232.69</v>
      </c>
      <c r="G21" s="33">
        <v>2981.87</v>
      </c>
      <c r="H21" s="33">
        <v>7552</v>
      </c>
      <c r="I21" s="33">
        <v>2439.06</v>
      </c>
    </row>
    <row r="22" spans="1:18" ht="23.15" customHeight="1" x14ac:dyDescent="0.65">
      <c r="A22" s="1" t="s">
        <v>67</v>
      </c>
      <c r="F22" s="111">
        <f>F20-F21</f>
        <v>-1862456.4299999983</v>
      </c>
      <c r="G22" s="111">
        <f>G20-G21</f>
        <v>-1349929.5499999998</v>
      </c>
      <c r="H22" s="111">
        <f>H20-H21</f>
        <v>22115.589999999851</v>
      </c>
      <c r="I22" s="111">
        <f>I20-I21</f>
        <v>854697.49000000069</v>
      </c>
    </row>
    <row r="23" spans="1:18" ht="23.15" customHeight="1" x14ac:dyDescent="0.65">
      <c r="A23" s="1" t="s">
        <v>68</v>
      </c>
      <c r="F23" s="17">
        <v>0</v>
      </c>
      <c r="G23" s="17">
        <v>0</v>
      </c>
      <c r="H23" s="17">
        <v>0</v>
      </c>
      <c r="I23" s="24">
        <v>0</v>
      </c>
    </row>
    <row r="24" spans="1:18" ht="23.15" customHeight="1" x14ac:dyDescent="0.65">
      <c r="A24" s="1" t="s">
        <v>69</v>
      </c>
      <c r="F24" s="61">
        <f>SUM(F22:F23)</f>
        <v>-1862456.4299999983</v>
      </c>
      <c r="G24" s="61">
        <f>SUM(G22:G23)</f>
        <v>-1349929.5499999998</v>
      </c>
      <c r="H24" s="61">
        <f>SUM(H22:H23)</f>
        <v>22115.589999999851</v>
      </c>
      <c r="I24" s="61">
        <f>SUM(I22:I23)</f>
        <v>854697.49000000069</v>
      </c>
    </row>
    <row r="25" spans="1:18" ht="23.15" customHeight="1" x14ac:dyDescent="0.65">
      <c r="A25" s="1" t="s">
        <v>70</v>
      </c>
      <c r="F25" s="33">
        <v>0</v>
      </c>
      <c r="G25" s="33">
        <v>0</v>
      </c>
      <c r="H25" s="35">
        <v>0</v>
      </c>
      <c r="I25" s="35">
        <v>0</v>
      </c>
    </row>
    <row r="26" spans="1:18" ht="23.15" customHeight="1" thickBot="1" x14ac:dyDescent="0.7">
      <c r="A26" s="1" t="s">
        <v>71</v>
      </c>
      <c r="F26" s="23">
        <f>SUM(F24:F25)</f>
        <v>-1862456.4299999983</v>
      </c>
      <c r="G26" s="23">
        <f>SUM(G24:G25)</f>
        <v>-1349929.5499999998</v>
      </c>
      <c r="H26" s="23">
        <f>SUM(H24:H25)</f>
        <v>22115.589999999851</v>
      </c>
      <c r="I26" s="23">
        <f>SUM(I24:I25)</f>
        <v>854697.49000000069</v>
      </c>
    </row>
    <row r="27" spans="1:18" ht="23.15" customHeight="1" thickTop="1" x14ac:dyDescent="0.65">
      <c r="F27" s="33"/>
      <c r="G27" s="3"/>
      <c r="H27" s="21"/>
      <c r="I27" s="21"/>
    </row>
    <row r="28" spans="1:18" ht="23.15" customHeight="1" x14ac:dyDescent="0.65">
      <c r="A28" s="1" t="s">
        <v>72</v>
      </c>
      <c r="E28" s="2">
        <v>13</v>
      </c>
      <c r="F28" s="62">
        <f>+F24/F29</f>
        <v>-3.0283844390243874E-3</v>
      </c>
      <c r="G28" s="62">
        <f>+G24/G29</f>
        <v>-2.1950073983739832E-3</v>
      </c>
      <c r="H28" s="62">
        <f>+H24/H29</f>
        <v>3.5960308943089191E-5</v>
      </c>
      <c r="I28" s="62">
        <f>+I24/I29</f>
        <v>1.3897520162601637E-3</v>
      </c>
    </row>
    <row r="29" spans="1:18" ht="23.15" customHeight="1" x14ac:dyDescent="0.65">
      <c r="A29" s="34" t="s">
        <v>73</v>
      </c>
      <c r="F29" s="36">
        <v>615000000</v>
      </c>
      <c r="G29" s="36">
        <v>615000000</v>
      </c>
      <c r="H29" s="36">
        <v>615000000</v>
      </c>
      <c r="I29" s="36">
        <v>615000000</v>
      </c>
    </row>
    <row r="30" spans="1:18" ht="23.15" customHeight="1" x14ac:dyDescent="0.7">
      <c r="F30" s="21"/>
      <c r="G30" s="21"/>
      <c r="H30" s="21"/>
      <c r="I30" s="15"/>
    </row>
    <row r="31" spans="1:18" ht="23.15" customHeight="1" x14ac:dyDescent="0.7">
      <c r="F31" s="21"/>
      <c r="G31" s="21"/>
      <c r="H31" s="21"/>
      <c r="I31" s="63" t="s">
        <v>9</v>
      </c>
    </row>
    <row r="32" spans="1:18" ht="23.15" customHeight="1" x14ac:dyDescent="0.7">
      <c r="F32" s="21"/>
      <c r="G32" s="21"/>
      <c r="H32" s="21"/>
      <c r="I32" s="64"/>
    </row>
    <row r="33" spans="1:9" ht="23.15" customHeight="1" x14ac:dyDescent="0.7">
      <c r="F33" s="21"/>
      <c r="G33" s="21"/>
      <c r="H33" s="21"/>
      <c r="I33" s="64"/>
    </row>
    <row r="34" spans="1:9" ht="23.15" customHeight="1" x14ac:dyDescent="0.7">
      <c r="F34" s="21"/>
      <c r="G34" s="21"/>
      <c r="H34" s="21"/>
      <c r="I34" s="64"/>
    </row>
    <row r="35" spans="1:9" ht="23.15" customHeight="1" x14ac:dyDescent="0.7">
      <c r="F35" s="21"/>
      <c r="G35" s="21"/>
      <c r="H35" s="21"/>
      <c r="I35" s="64"/>
    </row>
    <row r="36" spans="1:9" ht="23.15" customHeight="1" x14ac:dyDescent="0.7">
      <c r="F36" s="21"/>
      <c r="G36" s="21"/>
      <c r="H36" s="21"/>
      <c r="I36" s="64"/>
    </row>
    <row r="37" spans="1:9" ht="23.15" customHeight="1" x14ac:dyDescent="0.7">
      <c r="F37" s="21"/>
      <c r="G37" s="21"/>
      <c r="H37" s="21"/>
      <c r="I37" s="64"/>
    </row>
    <row r="38" spans="1:9" ht="23.15" customHeight="1" x14ac:dyDescent="0.7">
      <c r="F38" s="21"/>
      <c r="G38" s="21"/>
      <c r="H38" s="21"/>
      <c r="I38" s="64"/>
    </row>
    <row r="39" spans="1:9" ht="23.15" customHeight="1" x14ac:dyDescent="0.7">
      <c r="F39" s="21"/>
      <c r="G39" s="21"/>
      <c r="H39" s="21"/>
      <c r="I39" s="64"/>
    </row>
    <row r="40" spans="1:9" ht="23.15" customHeight="1" x14ac:dyDescent="0.7">
      <c r="F40" s="21"/>
      <c r="G40" s="21"/>
      <c r="H40" s="21"/>
      <c r="I40" s="64"/>
    </row>
    <row r="41" spans="1:9" ht="23.15" customHeight="1" x14ac:dyDescent="0.7">
      <c r="F41" s="21"/>
      <c r="G41" s="21"/>
      <c r="H41" s="21"/>
      <c r="I41" s="64"/>
    </row>
    <row r="42" spans="1:9" ht="23.15" customHeight="1" x14ac:dyDescent="0.7">
      <c r="F42" s="21"/>
      <c r="G42" s="21"/>
      <c r="H42" s="21"/>
      <c r="I42" s="64"/>
    </row>
    <row r="43" spans="1:9" ht="23.15" customHeight="1" x14ac:dyDescent="0.7">
      <c r="A43" s="1" t="s">
        <v>28</v>
      </c>
      <c r="F43" s="21"/>
      <c r="G43" s="21"/>
      <c r="H43" s="21"/>
      <c r="I43" s="64"/>
    </row>
    <row r="44" spans="1:9" ht="23.15" customHeight="1" x14ac:dyDescent="0.7">
      <c r="F44" s="21"/>
      <c r="G44" s="21"/>
      <c r="H44" s="21"/>
      <c r="I44" s="64"/>
    </row>
  </sheetData>
  <mergeCells count="6">
    <mergeCell ref="A2:I2"/>
    <mergeCell ref="A3:I3"/>
    <mergeCell ref="A4:I4"/>
    <mergeCell ref="H5:I5"/>
    <mergeCell ref="F6:G6"/>
    <mergeCell ref="H6:I6"/>
  </mergeCells>
  <pageMargins left="0.66929133858267698" right="0.35433070866141703" top="0.59055118110236204" bottom="0.15748031496063" header="0" footer="0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E2F51-48D7-4587-A3B6-E95549AC5775}">
  <dimension ref="A1:I43"/>
  <sheetViews>
    <sheetView view="pageBreakPreview" topLeftCell="A7" zoomScale="70" zoomScaleNormal="100" zoomScaleSheetLayoutView="70" workbookViewId="0">
      <selection activeCell="H10" sqref="H10:L27"/>
    </sheetView>
  </sheetViews>
  <sheetFormatPr defaultColWidth="7.58203125" defaultRowHeight="19.5" x14ac:dyDescent="0.6"/>
  <cols>
    <col min="1" max="1" width="32.4140625" style="65" customWidth="1"/>
    <col min="2" max="2" width="8.4140625" style="65" customWidth="1"/>
    <col min="3" max="3" width="15.9140625" style="66" customWidth="1"/>
    <col min="4" max="4" width="12.58203125" style="66" bestFit="1" customWidth="1"/>
    <col min="5" max="5" width="12" style="66" customWidth="1"/>
    <col min="6" max="7" width="13.4140625" style="66" bestFit="1" customWidth="1"/>
    <col min="8" max="8" width="13.9140625" style="65" bestFit="1" customWidth="1"/>
    <col min="9" max="16384" width="7.58203125" style="65"/>
  </cols>
  <sheetData>
    <row r="1" spans="1:9" x14ac:dyDescent="0.6">
      <c r="G1" s="67">
        <v>6</v>
      </c>
    </row>
    <row r="2" spans="1:9" x14ac:dyDescent="0.6">
      <c r="A2" s="118" t="s">
        <v>0</v>
      </c>
      <c r="B2" s="118"/>
      <c r="C2" s="118"/>
      <c r="D2" s="118"/>
      <c r="E2" s="118"/>
      <c r="F2" s="118"/>
      <c r="G2" s="118"/>
    </row>
    <row r="3" spans="1:9" x14ac:dyDescent="0.6">
      <c r="A3" s="118" t="s">
        <v>74</v>
      </c>
      <c r="B3" s="118"/>
      <c r="C3" s="118"/>
      <c r="D3" s="118"/>
      <c r="E3" s="118"/>
      <c r="F3" s="118"/>
      <c r="G3" s="118"/>
    </row>
    <row r="4" spans="1:9" ht="22" x14ac:dyDescent="0.7">
      <c r="A4" s="118" t="s">
        <v>54</v>
      </c>
      <c r="B4" s="118"/>
      <c r="C4" s="118"/>
      <c r="D4" s="118"/>
      <c r="E4" s="118"/>
      <c r="F4" s="118"/>
      <c r="G4" s="118"/>
      <c r="H4" s="10"/>
      <c r="I4" s="10"/>
    </row>
    <row r="5" spans="1:9" ht="22" x14ac:dyDescent="0.7">
      <c r="A5" s="69"/>
      <c r="B5" s="69"/>
      <c r="C5" s="70"/>
      <c r="D5" s="71"/>
      <c r="E5" s="71"/>
      <c r="F5" s="71"/>
      <c r="G5" s="72" t="s">
        <v>3</v>
      </c>
    </row>
    <row r="6" spans="1:9" x14ac:dyDescent="0.6">
      <c r="A6" s="68"/>
      <c r="B6" s="68"/>
      <c r="E6" s="119" t="s">
        <v>75</v>
      </c>
      <c r="F6" s="119"/>
    </row>
    <row r="7" spans="1:9" ht="21" x14ac:dyDescent="0.65">
      <c r="A7" s="73"/>
      <c r="B7" s="73"/>
      <c r="C7" s="74" t="s">
        <v>76</v>
      </c>
      <c r="D7" s="74" t="s">
        <v>77</v>
      </c>
      <c r="E7" s="75" t="s">
        <v>48</v>
      </c>
      <c r="F7" s="76"/>
      <c r="G7" s="77"/>
    </row>
    <row r="8" spans="1:9" ht="21" x14ac:dyDescent="0.65">
      <c r="A8" s="69"/>
      <c r="B8" s="78" t="s">
        <v>6</v>
      </c>
      <c r="C8" s="79" t="s">
        <v>78</v>
      </c>
      <c r="D8" s="79" t="s">
        <v>78</v>
      </c>
      <c r="E8" s="80" t="s">
        <v>79</v>
      </c>
      <c r="F8" s="80" t="s">
        <v>50</v>
      </c>
      <c r="G8" s="80" t="s">
        <v>80</v>
      </c>
    </row>
    <row r="9" spans="1:9" x14ac:dyDescent="0.6">
      <c r="A9" s="67"/>
      <c r="B9" s="81"/>
      <c r="C9" s="82"/>
      <c r="D9" s="82"/>
      <c r="E9" s="82"/>
      <c r="F9" s="82"/>
      <c r="G9" s="82"/>
    </row>
    <row r="10" spans="1:9" ht="21.5" x14ac:dyDescent="0.65">
      <c r="A10" s="1" t="s">
        <v>81</v>
      </c>
      <c r="B10" s="81"/>
      <c r="C10" s="83">
        <v>615000000</v>
      </c>
      <c r="D10" s="83">
        <v>709150970.58000004</v>
      </c>
      <c r="E10" s="83">
        <v>25600000</v>
      </c>
      <c r="F10" s="83">
        <v>-518313552.63999999</v>
      </c>
      <c r="G10" s="84">
        <v>831437417.93999994</v>
      </c>
    </row>
    <row r="11" spans="1:9" ht="21.5" x14ac:dyDescent="0.65">
      <c r="A11" s="1" t="s">
        <v>82</v>
      </c>
      <c r="B11" s="81"/>
      <c r="C11" s="83"/>
      <c r="D11" s="83"/>
      <c r="E11" s="83"/>
      <c r="F11" s="83"/>
      <c r="G11" s="84"/>
    </row>
    <row r="12" spans="1:9" ht="21.5" x14ac:dyDescent="0.65">
      <c r="A12" s="1" t="s">
        <v>83</v>
      </c>
      <c r="B12" s="81"/>
      <c r="C12" s="83">
        <v>0</v>
      </c>
      <c r="D12" s="83">
        <v>0</v>
      </c>
      <c r="E12" s="83">
        <v>0</v>
      </c>
      <c r="F12" s="83">
        <v>-1862456.4299999983</v>
      </c>
      <c r="G12" s="84">
        <v>-1862456.4299999983</v>
      </c>
    </row>
    <row r="13" spans="1:9" ht="22" thickBot="1" x14ac:dyDescent="0.7">
      <c r="A13" s="1" t="s">
        <v>84</v>
      </c>
      <c r="B13" s="81"/>
      <c r="C13" s="85">
        <v>615000000</v>
      </c>
      <c r="D13" s="85">
        <v>709150970.58000004</v>
      </c>
      <c r="E13" s="85">
        <v>25600000</v>
      </c>
      <c r="F13" s="85">
        <v>-520176009.06999999</v>
      </c>
      <c r="G13" s="85">
        <v>829574961.50999999</v>
      </c>
      <c r="H13" s="86"/>
    </row>
    <row r="14" spans="1:9" ht="20" thickTop="1" x14ac:dyDescent="0.6">
      <c r="A14" s="67"/>
      <c r="B14" s="81"/>
      <c r="C14" s="65"/>
      <c r="D14" s="65"/>
      <c r="E14" s="65"/>
      <c r="F14" s="65"/>
      <c r="G14" s="65"/>
    </row>
    <row r="15" spans="1:9" ht="21.5" x14ac:dyDescent="0.65">
      <c r="A15" s="1" t="s">
        <v>85</v>
      </c>
      <c r="B15" s="81"/>
      <c r="C15" s="83">
        <v>615000000</v>
      </c>
      <c r="D15" s="83">
        <v>709150970.58000004</v>
      </c>
      <c r="E15" s="83">
        <v>25600000</v>
      </c>
      <c r="F15" s="83">
        <v>-514078028.43000001</v>
      </c>
      <c r="G15" s="83">
        <v>835672942.14999986</v>
      </c>
    </row>
    <row r="16" spans="1:9" ht="21.5" x14ac:dyDescent="0.65">
      <c r="A16" s="1" t="s">
        <v>82</v>
      </c>
      <c r="B16" s="81"/>
      <c r="C16" s="83"/>
      <c r="D16" s="83"/>
      <c r="E16" s="83"/>
      <c r="F16" s="83"/>
      <c r="G16" s="83"/>
    </row>
    <row r="17" spans="1:8" ht="21.5" x14ac:dyDescent="0.65">
      <c r="A17" s="1" t="s">
        <v>83</v>
      </c>
      <c r="B17" s="81"/>
      <c r="C17" s="84">
        <v>0</v>
      </c>
      <c r="D17" s="84">
        <v>0</v>
      </c>
      <c r="E17" s="84">
        <v>0</v>
      </c>
      <c r="F17" s="84">
        <v>-1349929.5499999989</v>
      </c>
      <c r="G17" s="84">
        <v>-1349929.5499999989</v>
      </c>
    </row>
    <row r="18" spans="1:8" ht="22" thickBot="1" x14ac:dyDescent="0.7">
      <c r="A18" s="1" t="s">
        <v>86</v>
      </c>
      <c r="B18" s="81"/>
      <c r="C18" s="85">
        <v>615000000</v>
      </c>
      <c r="D18" s="85">
        <v>709150970.58000004</v>
      </c>
      <c r="E18" s="85">
        <v>25600000</v>
      </c>
      <c r="F18" s="85">
        <v>-515427957.98000002</v>
      </c>
      <c r="G18" s="85">
        <v>834323012.5999999</v>
      </c>
      <c r="H18" s="86"/>
    </row>
    <row r="19" spans="1:8" ht="20" thickTop="1" x14ac:dyDescent="0.6">
      <c r="A19" s="84"/>
      <c r="B19" s="87"/>
      <c r="C19" s="88"/>
      <c r="D19" s="88"/>
      <c r="E19" s="88"/>
      <c r="F19" s="88"/>
      <c r="G19" s="88"/>
    </row>
    <row r="20" spans="1:8" ht="22" x14ac:dyDescent="0.7">
      <c r="A20" s="84"/>
      <c r="B20" s="87"/>
      <c r="C20" s="88"/>
      <c r="D20" s="88"/>
      <c r="E20" s="88"/>
      <c r="F20" s="88"/>
      <c r="G20" s="63" t="s">
        <v>9</v>
      </c>
    </row>
    <row r="21" spans="1:8" x14ac:dyDescent="0.6">
      <c r="A21" s="84"/>
      <c r="B21" s="87"/>
      <c r="C21" s="88"/>
      <c r="D21" s="88"/>
      <c r="E21" s="88"/>
      <c r="F21" s="88"/>
      <c r="G21" s="88"/>
    </row>
    <row r="22" spans="1:8" x14ac:dyDescent="0.6">
      <c r="A22" s="84"/>
      <c r="B22" s="87"/>
      <c r="C22" s="88"/>
      <c r="D22" s="88"/>
      <c r="E22" s="88"/>
      <c r="F22" s="88"/>
      <c r="G22" s="88"/>
    </row>
    <row r="23" spans="1:8" x14ac:dyDescent="0.6">
      <c r="A23" s="84"/>
      <c r="B23" s="87"/>
      <c r="C23" s="88"/>
      <c r="D23" s="88"/>
      <c r="E23" s="88"/>
      <c r="F23" s="88"/>
      <c r="G23" s="88"/>
    </row>
    <row r="24" spans="1:8" x14ac:dyDescent="0.6">
      <c r="A24" s="84"/>
      <c r="B24" s="87"/>
      <c r="C24" s="88"/>
      <c r="D24" s="88"/>
      <c r="E24" s="88"/>
      <c r="F24" s="88"/>
      <c r="G24" s="88"/>
    </row>
    <row r="25" spans="1:8" x14ac:dyDescent="0.6">
      <c r="A25" s="84"/>
      <c r="B25" s="87"/>
      <c r="C25" s="88"/>
      <c r="D25" s="88"/>
      <c r="E25" s="88"/>
      <c r="F25" s="88"/>
      <c r="G25" s="88"/>
    </row>
    <row r="26" spans="1:8" x14ac:dyDescent="0.6">
      <c r="A26" s="84"/>
      <c r="B26" s="87"/>
      <c r="C26" s="88"/>
      <c r="D26" s="88"/>
      <c r="E26" s="88"/>
      <c r="F26" s="88"/>
      <c r="G26" s="88"/>
    </row>
    <row r="27" spans="1:8" x14ac:dyDescent="0.6">
      <c r="A27" s="84"/>
      <c r="B27" s="87"/>
      <c r="C27" s="88"/>
      <c r="D27" s="88"/>
      <c r="E27" s="88"/>
      <c r="F27" s="88"/>
      <c r="G27" s="88"/>
    </row>
    <row r="28" spans="1:8" x14ac:dyDescent="0.6">
      <c r="A28" s="84"/>
      <c r="B28" s="87"/>
      <c r="C28" s="88"/>
      <c r="D28" s="88"/>
      <c r="E28" s="88"/>
      <c r="F28" s="88"/>
      <c r="G28" s="88"/>
    </row>
    <row r="29" spans="1:8" x14ac:dyDescent="0.6">
      <c r="A29" s="84"/>
      <c r="B29" s="87"/>
      <c r="C29" s="88"/>
      <c r="D29" s="88"/>
      <c r="E29" s="88"/>
      <c r="F29" s="88"/>
      <c r="G29" s="88"/>
    </row>
    <row r="30" spans="1:8" x14ac:dyDescent="0.6">
      <c r="A30" s="84"/>
      <c r="B30" s="87"/>
      <c r="C30" s="88"/>
      <c r="D30" s="88"/>
      <c r="E30" s="88"/>
      <c r="F30" s="88"/>
      <c r="G30" s="88"/>
    </row>
    <row r="31" spans="1:8" x14ac:dyDescent="0.6">
      <c r="A31" s="89"/>
      <c r="B31" s="89"/>
      <c r="C31" s="89"/>
      <c r="D31" s="89"/>
      <c r="E31" s="89"/>
      <c r="F31" s="89"/>
      <c r="G31" s="89"/>
    </row>
    <row r="32" spans="1:8" x14ac:dyDescent="0.6">
      <c r="A32" s="89"/>
      <c r="B32" s="89"/>
      <c r="C32" s="89"/>
      <c r="D32" s="89"/>
      <c r="E32" s="89"/>
      <c r="F32" s="89"/>
      <c r="G32" s="89"/>
    </row>
    <row r="33" spans="1:7" x14ac:dyDescent="0.6">
      <c r="A33" s="89"/>
      <c r="B33" s="89"/>
      <c r="C33" s="89"/>
      <c r="D33" s="89"/>
      <c r="E33" s="89"/>
      <c r="F33" s="89"/>
      <c r="G33" s="89"/>
    </row>
    <row r="34" spans="1:7" x14ac:dyDescent="0.6">
      <c r="A34" s="89"/>
      <c r="B34" s="89"/>
      <c r="C34" s="89"/>
      <c r="D34" s="89"/>
      <c r="E34" s="89"/>
      <c r="F34" s="89"/>
      <c r="G34" s="89"/>
    </row>
    <row r="35" spans="1:7" x14ac:dyDescent="0.6">
      <c r="A35" s="89"/>
      <c r="B35" s="89"/>
      <c r="C35" s="89"/>
      <c r="D35" s="89"/>
      <c r="E35" s="89"/>
      <c r="F35" s="89"/>
      <c r="G35" s="89"/>
    </row>
    <row r="36" spans="1:7" x14ac:dyDescent="0.6">
      <c r="A36" s="89"/>
      <c r="B36" s="89"/>
      <c r="C36" s="89"/>
      <c r="D36" s="89"/>
      <c r="E36" s="89"/>
      <c r="F36" s="89"/>
      <c r="G36" s="89"/>
    </row>
    <row r="37" spans="1:7" x14ac:dyDescent="0.6">
      <c r="A37" s="89"/>
      <c r="B37" s="89"/>
      <c r="C37" s="89"/>
      <c r="D37" s="89"/>
      <c r="E37" s="89"/>
      <c r="F37" s="89"/>
      <c r="G37" s="89"/>
    </row>
    <row r="38" spans="1:7" x14ac:dyDescent="0.6">
      <c r="A38" s="89"/>
      <c r="B38" s="89"/>
      <c r="C38" s="89"/>
      <c r="D38" s="89"/>
      <c r="E38" s="89"/>
      <c r="F38" s="89"/>
      <c r="G38" s="89"/>
    </row>
    <row r="39" spans="1:7" x14ac:dyDescent="0.6">
      <c r="A39" s="89"/>
      <c r="B39" s="89"/>
      <c r="C39" s="89"/>
      <c r="D39" s="89"/>
      <c r="E39" s="89"/>
      <c r="F39" s="89"/>
      <c r="G39" s="89"/>
    </row>
    <row r="40" spans="1:7" x14ac:dyDescent="0.6">
      <c r="A40" s="89"/>
      <c r="B40" s="89"/>
      <c r="C40" s="89"/>
      <c r="D40" s="89"/>
      <c r="E40" s="89"/>
      <c r="F40" s="89"/>
      <c r="G40" s="89"/>
    </row>
    <row r="41" spans="1:7" x14ac:dyDescent="0.6">
      <c r="A41" s="89"/>
      <c r="B41" s="89"/>
      <c r="C41" s="89"/>
      <c r="D41" s="89"/>
      <c r="E41" s="89"/>
      <c r="F41" s="89"/>
      <c r="G41" s="89"/>
    </row>
    <row r="42" spans="1:7" x14ac:dyDescent="0.6">
      <c r="A42" s="89"/>
      <c r="B42" s="89"/>
      <c r="C42" s="89"/>
      <c r="D42" s="89"/>
      <c r="E42" s="89"/>
      <c r="F42" s="89"/>
      <c r="G42" s="89"/>
    </row>
    <row r="43" spans="1:7" ht="21.5" x14ac:dyDescent="0.65">
      <c r="A43" s="1" t="s">
        <v>28</v>
      </c>
      <c r="B43" s="67"/>
      <c r="C43" s="82"/>
      <c r="D43" s="82"/>
      <c r="E43" s="82"/>
      <c r="F43" s="82"/>
      <c r="G43" s="90"/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1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9477B-9ADD-4CE9-BDDA-1BC8A8F56AA8}">
  <dimension ref="A1:H38"/>
  <sheetViews>
    <sheetView view="pageBreakPreview" zoomScale="70" zoomScaleNormal="110" zoomScaleSheetLayoutView="70" workbookViewId="0">
      <selection activeCell="H9" sqref="H9:L27"/>
    </sheetView>
  </sheetViews>
  <sheetFormatPr defaultColWidth="7.58203125" defaultRowHeight="23.15" customHeight="1" x14ac:dyDescent="0.6"/>
  <cols>
    <col min="1" max="1" width="32.4140625" style="65" customWidth="1"/>
    <col min="2" max="2" width="7.4140625" style="65" bestFit="1" customWidth="1"/>
    <col min="3" max="3" width="15.9140625" style="66" customWidth="1"/>
    <col min="4" max="4" width="12.58203125" style="66" customWidth="1"/>
    <col min="5" max="5" width="11.9140625" style="66" customWidth="1"/>
    <col min="6" max="6" width="13.4140625" style="66" bestFit="1" customWidth="1"/>
    <col min="7" max="7" width="13.08203125" style="66" customWidth="1"/>
    <col min="8" max="8" width="12.58203125" style="65" bestFit="1" customWidth="1"/>
    <col min="9" max="16384" width="7.58203125" style="65"/>
  </cols>
  <sheetData>
    <row r="1" spans="1:8" ht="23.15" customHeight="1" x14ac:dyDescent="0.6">
      <c r="G1" s="67">
        <v>7</v>
      </c>
    </row>
    <row r="2" spans="1:8" ht="23.15" customHeight="1" x14ac:dyDescent="0.6">
      <c r="A2" s="118" t="s">
        <v>0</v>
      </c>
      <c r="B2" s="118"/>
      <c r="C2" s="118"/>
      <c r="D2" s="118"/>
      <c r="E2" s="118"/>
      <c r="F2" s="118"/>
      <c r="G2" s="118"/>
    </row>
    <row r="3" spans="1:8" ht="23.15" customHeight="1" x14ac:dyDescent="0.6">
      <c r="A3" s="118" t="s">
        <v>87</v>
      </c>
      <c r="B3" s="118"/>
      <c r="C3" s="118"/>
      <c r="D3" s="118"/>
      <c r="E3" s="118"/>
      <c r="F3" s="118"/>
      <c r="G3" s="118"/>
    </row>
    <row r="4" spans="1:8" ht="23.15" customHeight="1" x14ac:dyDescent="0.6">
      <c r="A4" s="118" t="s">
        <v>54</v>
      </c>
      <c r="B4" s="118"/>
      <c r="C4" s="118"/>
      <c r="D4" s="118"/>
      <c r="E4" s="118"/>
      <c r="F4" s="118"/>
      <c r="G4" s="118"/>
    </row>
    <row r="5" spans="1:8" ht="23.15" customHeight="1" x14ac:dyDescent="0.7">
      <c r="A5" s="69"/>
      <c r="B5" s="69"/>
      <c r="C5" s="70"/>
      <c r="D5" s="71"/>
      <c r="E5" s="71"/>
      <c r="F5" s="71"/>
      <c r="G5" s="72" t="s">
        <v>3</v>
      </c>
    </row>
    <row r="6" spans="1:8" ht="23.15" customHeight="1" x14ac:dyDescent="0.6">
      <c r="A6" s="68"/>
      <c r="B6" s="68"/>
      <c r="E6" s="119" t="s">
        <v>75</v>
      </c>
      <c r="F6" s="119"/>
    </row>
    <row r="7" spans="1:8" ht="23.15" customHeight="1" x14ac:dyDescent="0.65">
      <c r="A7" s="73"/>
      <c r="B7" s="73"/>
      <c r="C7" s="74" t="s">
        <v>76</v>
      </c>
      <c r="D7" s="74" t="s">
        <v>77</v>
      </c>
      <c r="E7" s="75" t="s">
        <v>48</v>
      </c>
      <c r="F7" s="76"/>
      <c r="G7" s="77"/>
    </row>
    <row r="8" spans="1:8" ht="23.15" customHeight="1" x14ac:dyDescent="0.65">
      <c r="A8" s="69"/>
      <c r="B8" s="78" t="s">
        <v>6</v>
      </c>
      <c r="C8" s="79" t="s">
        <v>78</v>
      </c>
      <c r="D8" s="79" t="s">
        <v>78</v>
      </c>
      <c r="E8" s="80" t="s">
        <v>79</v>
      </c>
      <c r="F8" s="80" t="s">
        <v>50</v>
      </c>
      <c r="G8" s="80" t="s">
        <v>80</v>
      </c>
    </row>
    <row r="9" spans="1:8" ht="23.15" customHeight="1" x14ac:dyDescent="0.6">
      <c r="A9" s="67"/>
      <c r="B9" s="81"/>
      <c r="C9" s="82"/>
      <c r="D9" s="82"/>
      <c r="E9" s="82"/>
      <c r="F9" s="82"/>
      <c r="G9" s="82"/>
    </row>
    <row r="10" spans="1:8" ht="23.15" customHeight="1" x14ac:dyDescent="0.65">
      <c r="A10" s="1" t="s">
        <v>81</v>
      </c>
      <c r="B10" s="81"/>
      <c r="C10" s="83">
        <v>615000000</v>
      </c>
      <c r="D10" s="83">
        <v>709150970.58000004</v>
      </c>
      <c r="E10" s="83">
        <v>25600000</v>
      </c>
      <c r="F10" s="83">
        <v>-523487271.94</v>
      </c>
      <c r="G10" s="83">
        <v>826263698.63999987</v>
      </c>
    </row>
    <row r="11" spans="1:8" ht="23.15" customHeight="1" x14ac:dyDescent="0.65">
      <c r="A11" s="1" t="s">
        <v>82</v>
      </c>
      <c r="B11" s="81"/>
      <c r="C11" s="83"/>
      <c r="D11" s="83"/>
      <c r="E11" s="83"/>
      <c r="F11" s="83"/>
      <c r="G11" s="83"/>
    </row>
    <row r="12" spans="1:8" ht="23.15" customHeight="1" x14ac:dyDescent="0.65">
      <c r="A12" s="1" t="s">
        <v>88</v>
      </c>
      <c r="B12" s="81"/>
      <c r="C12" s="83">
        <v>0</v>
      </c>
      <c r="D12" s="83">
        <v>0</v>
      </c>
      <c r="E12" s="83">
        <v>0</v>
      </c>
      <c r="F12" s="83">
        <v>22115.59</v>
      </c>
      <c r="G12" s="83">
        <v>22115.59</v>
      </c>
    </row>
    <row r="13" spans="1:8" ht="23.15" customHeight="1" thickBot="1" x14ac:dyDescent="0.7">
      <c r="A13" s="1" t="s">
        <v>84</v>
      </c>
      <c r="B13" s="81"/>
      <c r="C13" s="85">
        <v>615000000</v>
      </c>
      <c r="D13" s="85">
        <v>709150970.58000004</v>
      </c>
      <c r="E13" s="85">
        <v>25600000</v>
      </c>
      <c r="F13" s="85">
        <v>-523465156.35000002</v>
      </c>
      <c r="G13" s="85">
        <v>826285814.2299999</v>
      </c>
      <c r="H13" s="86"/>
    </row>
    <row r="14" spans="1:8" ht="23.15" customHeight="1" thickTop="1" x14ac:dyDescent="0.65">
      <c r="A14" s="1"/>
      <c r="B14" s="81"/>
      <c r="C14" s="83"/>
      <c r="D14" s="83"/>
      <c r="E14" s="83"/>
      <c r="F14" s="83"/>
      <c r="G14" s="83"/>
      <c r="H14" s="86"/>
    </row>
    <row r="15" spans="1:8" ht="23.15" customHeight="1" x14ac:dyDescent="0.65">
      <c r="A15" s="1" t="s">
        <v>85</v>
      </c>
      <c r="B15" s="81"/>
      <c r="C15" s="83">
        <v>615000000</v>
      </c>
      <c r="D15" s="83">
        <v>709150970.58000004</v>
      </c>
      <c r="E15" s="83">
        <v>25600000</v>
      </c>
      <c r="F15" s="83">
        <v>-531171606.56999999</v>
      </c>
      <c r="G15" s="83">
        <v>818579364.00999999</v>
      </c>
    </row>
    <row r="16" spans="1:8" ht="23.15" customHeight="1" x14ac:dyDescent="0.65">
      <c r="A16" s="1" t="s">
        <v>82</v>
      </c>
      <c r="B16" s="81"/>
      <c r="C16" s="83"/>
      <c r="D16" s="83"/>
      <c r="E16" s="83"/>
      <c r="F16" s="83"/>
      <c r="G16" s="83"/>
    </row>
    <row r="17" spans="1:8" ht="23.15" customHeight="1" x14ac:dyDescent="0.65">
      <c r="A17" s="1" t="s">
        <v>88</v>
      </c>
      <c r="B17" s="81"/>
      <c r="C17" s="84">
        <v>0</v>
      </c>
      <c r="D17" s="84">
        <v>0</v>
      </c>
      <c r="E17" s="84">
        <v>0</v>
      </c>
      <c r="F17" s="84">
        <v>854697.49000000022</v>
      </c>
      <c r="G17" s="83">
        <v>854697.49000000022</v>
      </c>
    </row>
    <row r="18" spans="1:8" ht="23.15" customHeight="1" thickBot="1" x14ac:dyDescent="0.7">
      <c r="A18" s="1" t="s">
        <v>86</v>
      </c>
      <c r="B18" s="81"/>
      <c r="C18" s="85">
        <v>615000000</v>
      </c>
      <c r="D18" s="85">
        <v>709150970.58000004</v>
      </c>
      <c r="E18" s="85">
        <v>25600000</v>
      </c>
      <c r="F18" s="85">
        <v>-530316909.07999998</v>
      </c>
      <c r="G18" s="85">
        <v>819434061.5</v>
      </c>
      <c r="H18" s="86"/>
    </row>
    <row r="19" spans="1:8" ht="23.15" customHeight="1" thickTop="1" x14ac:dyDescent="0.6">
      <c r="A19" s="91"/>
      <c r="B19" s="91"/>
      <c r="C19" s="92"/>
      <c r="D19" s="92"/>
      <c r="E19" s="92"/>
      <c r="F19" s="92"/>
      <c r="G19" s="92"/>
    </row>
    <row r="20" spans="1:8" ht="23.15" customHeight="1" x14ac:dyDescent="0.7">
      <c r="A20" s="91"/>
      <c r="B20" s="91"/>
      <c r="C20" s="91"/>
      <c r="D20" s="91"/>
      <c r="E20" s="91"/>
      <c r="F20" s="91"/>
      <c r="G20" s="63" t="s">
        <v>9</v>
      </c>
    </row>
    <row r="21" spans="1:8" ht="23.15" customHeight="1" x14ac:dyDescent="0.6">
      <c r="A21" s="91"/>
      <c r="B21" s="91"/>
      <c r="C21" s="91"/>
      <c r="D21" s="91"/>
      <c r="E21" s="91"/>
      <c r="F21" s="91"/>
      <c r="G21" s="91"/>
    </row>
    <row r="22" spans="1:8" ht="23.15" customHeight="1" x14ac:dyDescent="0.6">
      <c r="A22" s="91"/>
      <c r="B22" s="91"/>
      <c r="C22" s="91"/>
      <c r="D22" s="91"/>
      <c r="E22" s="91"/>
      <c r="F22" s="91"/>
      <c r="G22" s="91"/>
    </row>
    <row r="23" spans="1:8" ht="23.15" customHeight="1" x14ac:dyDescent="0.6">
      <c r="A23" s="91"/>
      <c r="B23" s="91"/>
      <c r="C23" s="91"/>
      <c r="D23" s="91"/>
      <c r="E23" s="91"/>
      <c r="F23" s="91"/>
      <c r="G23" s="91"/>
    </row>
    <row r="24" spans="1:8" ht="23.15" customHeight="1" x14ac:dyDescent="0.6">
      <c r="A24" s="91"/>
      <c r="B24" s="91"/>
      <c r="C24" s="91"/>
      <c r="D24" s="91"/>
      <c r="E24" s="91"/>
      <c r="F24" s="91"/>
      <c r="G24" s="91"/>
    </row>
    <row r="25" spans="1:8" ht="23.15" customHeight="1" x14ac:dyDescent="0.6">
      <c r="A25" s="91"/>
      <c r="B25" s="91"/>
      <c r="C25" s="91"/>
      <c r="D25" s="91"/>
      <c r="E25" s="91"/>
      <c r="F25" s="91"/>
      <c r="G25" s="91"/>
    </row>
    <row r="26" spans="1:8" ht="23.15" customHeight="1" x14ac:dyDescent="0.6">
      <c r="A26" s="91"/>
      <c r="B26" s="91"/>
      <c r="C26" s="91"/>
      <c r="D26" s="91"/>
      <c r="E26" s="91"/>
      <c r="F26" s="91"/>
      <c r="G26" s="91"/>
    </row>
    <row r="27" spans="1:8" ht="23.15" customHeight="1" x14ac:dyDescent="0.6">
      <c r="A27" s="91"/>
      <c r="B27" s="91"/>
      <c r="C27" s="91"/>
      <c r="D27" s="91"/>
      <c r="E27" s="91"/>
      <c r="F27" s="91"/>
      <c r="G27" s="91"/>
    </row>
    <row r="28" spans="1:8" ht="23.15" customHeight="1" x14ac:dyDescent="0.6">
      <c r="A28" s="91"/>
      <c r="B28" s="91"/>
      <c r="C28" s="91"/>
      <c r="D28" s="91"/>
      <c r="E28" s="91"/>
      <c r="F28" s="91"/>
      <c r="G28" s="91"/>
    </row>
    <row r="29" spans="1:8" ht="23.15" customHeight="1" x14ac:dyDescent="0.6">
      <c r="A29" s="91"/>
      <c r="B29" s="91"/>
      <c r="C29" s="91"/>
      <c r="D29" s="91"/>
      <c r="E29" s="91"/>
      <c r="F29" s="91"/>
      <c r="G29" s="91"/>
    </row>
    <row r="30" spans="1:8" ht="23.15" customHeight="1" x14ac:dyDescent="0.6">
      <c r="A30" s="91"/>
      <c r="B30" s="91"/>
      <c r="C30" s="91"/>
      <c r="D30" s="91"/>
      <c r="E30" s="91"/>
      <c r="F30" s="91"/>
      <c r="G30" s="91"/>
    </row>
    <row r="31" spans="1:8" ht="23.15" customHeight="1" x14ac:dyDescent="0.6">
      <c r="A31" s="91"/>
      <c r="B31" s="91"/>
      <c r="C31" s="91"/>
      <c r="D31" s="91"/>
      <c r="E31" s="91"/>
      <c r="F31" s="91"/>
      <c r="G31" s="91"/>
    </row>
    <row r="32" spans="1:8" ht="23.15" customHeight="1" x14ac:dyDescent="0.6">
      <c r="A32" s="91"/>
      <c r="B32" s="91"/>
      <c r="C32" s="91"/>
      <c r="D32" s="91"/>
      <c r="E32" s="91"/>
      <c r="F32" s="91"/>
      <c r="G32" s="91"/>
    </row>
    <row r="33" spans="1:7" ht="23.15" customHeight="1" x14ac:dyDescent="0.6">
      <c r="A33" s="91"/>
      <c r="B33" s="91"/>
      <c r="C33" s="91"/>
      <c r="D33" s="91"/>
      <c r="E33" s="91"/>
      <c r="F33" s="91"/>
      <c r="G33" s="91"/>
    </row>
    <row r="34" spans="1:7" ht="23.15" customHeight="1" x14ac:dyDescent="0.6">
      <c r="A34" s="91"/>
      <c r="B34" s="91"/>
      <c r="C34" s="91"/>
      <c r="D34" s="91"/>
      <c r="E34" s="91"/>
      <c r="F34" s="91"/>
      <c r="G34" s="91"/>
    </row>
    <row r="35" spans="1:7" ht="23.15" customHeight="1" x14ac:dyDescent="0.6">
      <c r="A35" s="91"/>
      <c r="B35" s="91"/>
      <c r="C35" s="91"/>
      <c r="D35" s="91"/>
      <c r="E35" s="91"/>
      <c r="F35" s="91"/>
      <c r="G35" s="91"/>
    </row>
    <row r="36" spans="1:7" ht="23.15" customHeight="1" x14ac:dyDescent="0.6">
      <c r="A36" s="91"/>
      <c r="B36" s="91"/>
      <c r="C36" s="91"/>
      <c r="D36" s="91"/>
      <c r="E36" s="91"/>
      <c r="F36" s="91"/>
      <c r="G36" s="91"/>
    </row>
    <row r="37" spans="1:7" ht="23.15" customHeight="1" x14ac:dyDescent="0.6">
      <c r="A37" s="91"/>
      <c r="B37" s="91"/>
      <c r="C37" s="91"/>
      <c r="D37" s="91"/>
      <c r="E37" s="91"/>
      <c r="F37" s="91"/>
      <c r="G37" s="91"/>
    </row>
    <row r="38" spans="1:7" ht="23.15" customHeight="1" x14ac:dyDescent="0.65">
      <c r="A38" s="1" t="s">
        <v>28</v>
      </c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2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57968-23D9-4FCA-83B6-05A41E1B70EE}">
  <dimension ref="A1:I52"/>
  <sheetViews>
    <sheetView view="pageBreakPreview" topLeftCell="A40" zoomScale="55" zoomScaleNormal="80" zoomScaleSheetLayoutView="55" workbookViewId="0">
      <selection activeCell="N50" sqref="N50"/>
    </sheetView>
  </sheetViews>
  <sheetFormatPr defaultColWidth="7.58203125" defaultRowHeight="23.15" customHeight="1" x14ac:dyDescent="0.6"/>
  <cols>
    <col min="1" max="1" width="2.33203125" style="108" customWidth="1"/>
    <col min="2" max="3" width="2.9140625" style="108" customWidth="1"/>
    <col min="4" max="4" width="49.08203125" style="108" customWidth="1"/>
    <col min="5" max="5" width="14.4140625" style="108" customWidth="1"/>
    <col min="6" max="6" width="14.6640625" style="108" bestFit="1" customWidth="1"/>
    <col min="7" max="7" width="16.9140625" style="109" customWidth="1"/>
    <col min="8" max="8" width="14.6640625" style="31" customWidth="1"/>
    <col min="9" max="9" width="16.4140625" style="109" customWidth="1"/>
    <col min="10" max="10" width="13.33203125" style="108" bestFit="1" customWidth="1"/>
    <col min="11" max="11" width="14.58203125" style="108" bestFit="1" customWidth="1"/>
    <col min="12" max="13" width="13.33203125" style="108" bestFit="1" customWidth="1"/>
    <col min="14" max="16384" width="7.58203125" style="108"/>
  </cols>
  <sheetData>
    <row r="1" spans="1:9" s="1" customFormat="1" ht="22" customHeight="1" x14ac:dyDescent="0.65">
      <c r="G1" s="36"/>
      <c r="H1" s="32"/>
      <c r="I1" s="36">
        <v>8</v>
      </c>
    </row>
    <row r="2" spans="1:9" s="1" customFormat="1" ht="22" customHeight="1" x14ac:dyDescent="0.7">
      <c r="A2" s="112" t="s">
        <v>0</v>
      </c>
      <c r="B2" s="112"/>
      <c r="C2" s="112"/>
      <c r="D2" s="112"/>
      <c r="E2" s="112"/>
      <c r="F2" s="112"/>
      <c r="G2" s="112"/>
      <c r="H2" s="112"/>
      <c r="I2" s="112"/>
    </row>
    <row r="3" spans="1:9" s="10" customFormat="1" ht="22" customHeight="1" x14ac:dyDescent="0.7">
      <c r="A3" s="112" t="s">
        <v>89</v>
      </c>
      <c r="B3" s="112"/>
      <c r="C3" s="112"/>
      <c r="D3" s="112"/>
      <c r="E3" s="112"/>
      <c r="F3" s="112"/>
      <c r="G3" s="112"/>
      <c r="H3" s="112"/>
      <c r="I3" s="112"/>
    </row>
    <row r="4" spans="1:9" s="10" customFormat="1" ht="22" customHeight="1" x14ac:dyDescent="0.7">
      <c r="A4" s="112" t="s">
        <v>54</v>
      </c>
      <c r="B4" s="112"/>
      <c r="C4" s="112"/>
      <c r="D4" s="112"/>
      <c r="E4" s="112"/>
      <c r="F4" s="112"/>
      <c r="G4" s="112"/>
      <c r="H4" s="112"/>
      <c r="I4" s="112"/>
    </row>
    <row r="5" spans="1:9" s="1" customFormat="1" ht="22" customHeight="1" x14ac:dyDescent="0.7">
      <c r="E5" s="44"/>
      <c r="F5" s="45"/>
      <c r="G5" s="45"/>
      <c r="I5" s="46" t="s">
        <v>3</v>
      </c>
    </row>
    <row r="6" spans="1:9" s="1" customFormat="1" ht="22" customHeight="1" x14ac:dyDescent="0.7">
      <c r="A6" s="93"/>
      <c r="B6" s="93"/>
      <c r="C6" s="93"/>
      <c r="D6" s="94"/>
      <c r="E6" s="47"/>
      <c r="F6" s="113" t="s">
        <v>4</v>
      </c>
      <c r="G6" s="114"/>
      <c r="H6" s="115" t="s">
        <v>5</v>
      </c>
      <c r="I6" s="115"/>
    </row>
    <row r="7" spans="1:9" s="1" customFormat="1" ht="22" customHeight="1" x14ac:dyDescent="0.7">
      <c r="A7" s="95"/>
      <c r="B7" s="95"/>
      <c r="C7" s="95"/>
      <c r="D7" s="96"/>
      <c r="E7" s="49" t="s">
        <v>6</v>
      </c>
      <c r="F7" s="48">
        <v>2026</v>
      </c>
      <c r="G7" s="48">
        <v>2025</v>
      </c>
      <c r="H7" s="48">
        <v>2026</v>
      </c>
      <c r="I7" s="48">
        <v>2025</v>
      </c>
    </row>
    <row r="8" spans="1:9" s="1" customFormat="1" ht="22" customHeight="1" x14ac:dyDescent="0.7">
      <c r="E8" s="6"/>
      <c r="F8" s="50"/>
      <c r="G8" s="97"/>
      <c r="H8" s="50"/>
      <c r="I8" s="97"/>
    </row>
    <row r="9" spans="1:9" s="1" customFormat="1" ht="22" customHeight="1" x14ac:dyDescent="0.65">
      <c r="A9" s="98" t="s">
        <v>120</v>
      </c>
      <c r="B9" s="98"/>
      <c r="C9" s="98"/>
      <c r="D9" s="98"/>
      <c r="F9" s="32"/>
      <c r="G9" s="36"/>
      <c r="H9" s="32"/>
      <c r="I9" s="36"/>
    </row>
    <row r="10" spans="1:9" s="1" customFormat="1" ht="22" customHeight="1" x14ac:dyDescent="0.65">
      <c r="B10" s="99" t="s">
        <v>90</v>
      </c>
      <c r="C10" s="99"/>
      <c r="E10" s="32"/>
      <c r="F10" s="32">
        <f>'Page 5'!F22</f>
        <v>-1862456.4299999983</v>
      </c>
      <c r="G10" s="32">
        <f>+'Page 5'!G24</f>
        <v>-1349929.5499999998</v>
      </c>
      <c r="H10" s="32">
        <f>+'Page 5'!H22</f>
        <v>22115.589999999851</v>
      </c>
      <c r="I10" s="32">
        <v>854697.49</v>
      </c>
    </row>
    <row r="11" spans="1:9" s="1" customFormat="1" ht="22" customHeight="1" x14ac:dyDescent="0.65">
      <c r="B11" s="99" t="s">
        <v>124</v>
      </c>
      <c r="E11" s="32"/>
      <c r="F11" s="32"/>
      <c r="G11" s="100"/>
      <c r="H11" s="100"/>
      <c r="I11" s="100"/>
    </row>
    <row r="12" spans="1:9" s="1" customFormat="1" ht="22" customHeight="1" x14ac:dyDescent="0.65">
      <c r="B12" s="99" t="s">
        <v>123</v>
      </c>
      <c r="E12" s="32"/>
      <c r="F12" s="32"/>
      <c r="G12" s="100"/>
      <c r="H12" s="100"/>
      <c r="I12" s="100"/>
    </row>
    <row r="13" spans="1:9" s="1" customFormat="1" ht="22" customHeight="1" x14ac:dyDescent="0.65">
      <c r="C13" s="1" t="s">
        <v>91</v>
      </c>
      <c r="E13" s="32"/>
      <c r="F13" s="32">
        <v>44672.09</v>
      </c>
      <c r="G13" s="32">
        <v>19387.37</v>
      </c>
      <c r="H13" s="32">
        <v>44672.09</v>
      </c>
      <c r="I13" s="32">
        <v>19387.37</v>
      </c>
    </row>
    <row r="14" spans="1:9" s="1" customFormat="1" ht="22" customHeight="1" x14ac:dyDescent="0.65">
      <c r="C14" s="101" t="s">
        <v>92</v>
      </c>
      <c r="E14" s="32"/>
      <c r="F14" s="32">
        <v>46079.51</v>
      </c>
      <c r="G14" s="32">
        <v>255865.42</v>
      </c>
      <c r="H14" s="32">
        <v>46079.51</v>
      </c>
      <c r="I14" s="32">
        <v>0</v>
      </c>
    </row>
    <row r="15" spans="1:9" s="1" customFormat="1" ht="22" customHeight="1" x14ac:dyDescent="0.65">
      <c r="C15" s="101" t="s">
        <v>93</v>
      </c>
      <c r="E15" s="32"/>
      <c r="F15" s="32">
        <v>6364384.0999999996</v>
      </c>
      <c r="G15" s="32">
        <v>6575985.3700000001</v>
      </c>
      <c r="H15" s="32">
        <v>6341132.9900000002</v>
      </c>
      <c r="I15" s="32">
        <v>6554340.4000000004</v>
      </c>
    </row>
    <row r="16" spans="1:9" s="1" customFormat="1" ht="22" customHeight="1" x14ac:dyDescent="0.65">
      <c r="C16" s="101" t="s">
        <v>94</v>
      </c>
      <c r="D16" s="110"/>
      <c r="E16" s="32"/>
      <c r="F16" s="32">
        <v>-108035</v>
      </c>
      <c r="G16" s="32">
        <v>-74000</v>
      </c>
      <c r="H16" s="32">
        <v>0</v>
      </c>
      <c r="I16" s="32">
        <v>0</v>
      </c>
    </row>
    <row r="17" spans="2:9" s="1" customFormat="1" ht="22" customHeight="1" x14ac:dyDescent="0.65">
      <c r="C17" s="101" t="s">
        <v>95</v>
      </c>
      <c r="E17" s="32"/>
      <c r="F17" s="32">
        <v>92675.43</v>
      </c>
      <c r="G17" s="32">
        <v>85758.69</v>
      </c>
      <c r="H17" s="100">
        <v>79104.98</v>
      </c>
      <c r="I17" s="32">
        <v>72032.460000000006</v>
      </c>
    </row>
    <row r="18" spans="2:9" s="1" customFormat="1" ht="22" customHeight="1" x14ac:dyDescent="0.65">
      <c r="C18" s="101" t="s">
        <v>96</v>
      </c>
      <c r="E18" s="32"/>
      <c r="F18" s="32">
        <v>0</v>
      </c>
      <c r="G18" s="32">
        <v>169728</v>
      </c>
      <c r="H18" s="100">
        <v>0</v>
      </c>
      <c r="I18" s="32">
        <v>0</v>
      </c>
    </row>
    <row r="19" spans="2:9" s="1" customFormat="1" ht="22" customHeight="1" x14ac:dyDescent="0.65">
      <c r="C19" s="101" t="s">
        <v>122</v>
      </c>
      <c r="E19" s="32"/>
      <c r="F19" s="32">
        <v>-27486.95</v>
      </c>
      <c r="G19" s="32">
        <v>14356.47</v>
      </c>
      <c r="H19" s="100">
        <v>-27486.95</v>
      </c>
      <c r="I19" s="32">
        <v>14356.47</v>
      </c>
    </row>
    <row r="20" spans="2:9" s="1" customFormat="1" ht="22" customHeight="1" x14ac:dyDescent="0.65">
      <c r="C20" s="101" t="s">
        <v>97</v>
      </c>
      <c r="E20" s="32"/>
      <c r="F20" s="32">
        <v>-143139.73000000001</v>
      </c>
      <c r="G20" s="32">
        <v>-233773.79</v>
      </c>
      <c r="H20" s="100">
        <v>-118958.69</v>
      </c>
      <c r="I20" s="32">
        <v>-188457.86</v>
      </c>
    </row>
    <row r="21" spans="2:9" s="1" customFormat="1" ht="22" customHeight="1" x14ac:dyDescent="0.65">
      <c r="C21" s="101" t="s">
        <v>98</v>
      </c>
      <c r="E21" s="32"/>
      <c r="F21" s="40">
        <v>9232.69</v>
      </c>
      <c r="G21" s="40">
        <v>2981.87</v>
      </c>
      <c r="H21" s="40">
        <v>7552</v>
      </c>
      <c r="I21" s="40">
        <v>2439.06</v>
      </c>
    </row>
    <row r="22" spans="2:9" s="1" customFormat="1" ht="22" customHeight="1" x14ac:dyDescent="0.65">
      <c r="B22" s="1" t="s">
        <v>99</v>
      </c>
      <c r="C22" s="32"/>
      <c r="E22" s="32"/>
      <c r="F22" s="100">
        <f>SUM(F10:F21)</f>
        <v>4415925.7100000009</v>
      </c>
      <c r="G22" s="100">
        <f>SUM(G10:G21)</f>
        <v>5466359.8500000006</v>
      </c>
      <c r="H22" s="100">
        <f>SUM(H10:H21)</f>
        <v>6394211.5199999996</v>
      </c>
      <c r="I22" s="100">
        <f>SUM(I10:I21)</f>
        <v>7328795.3899999997</v>
      </c>
    </row>
    <row r="23" spans="2:9" s="1" customFormat="1" ht="22" customHeight="1" x14ac:dyDescent="0.65">
      <c r="C23" s="101" t="s">
        <v>100</v>
      </c>
      <c r="E23" s="32"/>
      <c r="F23" s="100"/>
      <c r="G23" s="100"/>
      <c r="H23" s="100"/>
      <c r="I23" s="100"/>
    </row>
    <row r="24" spans="2:9" s="1" customFormat="1" ht="22" customHeight="1" x14ac:dyDescent="0.65">
      <c r="D24" s="101" t="s">
        <v>119</v>
      </c>
      <c r="E24" s="32"/>
      <c r="F24" s="32">
        <v>560654.05000000005</v>
      </c>
      <c r="G24" s="32">
        <v>3493000.81</v>
      </c>
      <c r="H24" s="32">
        <v>571002.75</v>
      </c>
      <c r="I24" s="32">
        <v>3479523.34</v>
      </c>
    </row>
    <row r="25" spans="2:9" s="1" customFormat="1" ht="22" customHeight="1" x14ac:dyDescent="0.65">
      <c r="D25" s="101" t="s">
        <v>14</v>
      </c>
      <c r="E25" s="32"/>
      <c r="F25" s="32">
        <v>-932549.78</v>
      </c>
      <c r="G25" s="32">
        <v>-208736.13</v>
      </c>
      <c r="H25" s="100">
        <v>-932549.78</v>
      </c>
      <c r="I25" s="32">
        <v>592763.87</v>
      </c>
    </row>
    <row r="26" spans="2:9" s="1" customFormat="1" ht="22" customHeight="1" x14ac:dyDescent="0.7">
      <c r="C26" s="1" t="s">
        <v>101</v>
      </c>
      <c r="D26" s="35"/>
      <c r="E26" s="35"/>
      <c r="G26" s="29"/>
      <c r="H26" s="29"/>
      <c r="I26" s="29"/>
    </row>
    <row r="27" spans="2:9" s="1" customFormat="1" ht="22" customHeight="1" x14ac:dyDescent="0.7">
      <c r="D27" s="101" t="s">
        <v>118</v>
      </c>
      <c r="E27" s="35"/>
      <c r="F27" s="33">
        <v>11280</v>
      </c>
      <c r="G27" s="29">
        <v>0</v>
      </c>
      <c r="H27" s="33">
        <v>11280</v>
      </c>
      <c r="I27" s="29">
        <v>0</v>
      </c>
    </row>
    <row r="28" spans="2:9" s="1" customFormat="1" ht="22" customHeight="1" x14ac:dyDescent="0.65">
      <c r="D28" s="101" t="s">
        <v>102</v>
      </c>
      <c r="E28" s="32"/>
      <c r="F28" s="32">
        <v>2914542.3499999996</v>
      </c>
      <c r="G28" s="32">
        <v>285304.03000000003</v>
      </c>
      <c r="H28" s="100">
        <v>2666820.85</v>
      </c>
      <c r="I28" s="32">
        <v>133988.41</v>
      </c>
    </row>
    <row r="29" spans="2:9" s="1" customFormat="1" ht="22" customHeight="1" x14ac:dyDescent="0.7">
      <c r="D29" s="101" t="s">
        <v>32</v>
      </c>
      <c r="E29" s="32"/>
      <c r="F29" s="32">
        <v>0</v>
      </c>
      <c r="G29" s="32">
        <v>30000</v>
      </c>
      <c r="H29" s="100">
        <v>0</v>
      </c>
      <c r="I29" s="29">
        <v>0</v>
      </c>
    </row>
    <row r="30" spans="2:9" s="1" customFormat="1" ht="22" customHeight="1" x14ac:dyDescent="0.65">
      <c r="D30" s="101" t="s">
        <v>38</v>
      </c>
      <c r="E30" s="32"/>
      <c r="F30" s="40">
        <v>0</v>
      </c>
      <c r="G30" s="40">
        <v>-15160</v>
      </c>
      <c r="H30" s="102">
        <v>0</v>
      </c>
      <c r="I30" s="102">
        <v>0</v>
      </c>
    </row>
    <row r="31" spans="2:9" s="1" customFormat="1" ht="22" customHeight="1" x14ac:dyDescent="0.65">
      <c r="B31" s="1" t="s">
        <v>103</v>
      </c>
      <c r="D31" s="32"/>
      <c r="E31" s="32"/>
      <c r="F31" s="35">
        <f>+SUM(F22:F30)</f>
        <v>6969852.3300000001</v>
      </c>
      <c r="G31" s="35">
        <f>+SUM(G22:G30)</f>
        <v>9050768.5599999987</v>
      </c>
      <c r="H31" s="35">
        <f>+SUM(H22:H30)</f>
        <v>8710765.3399999999</v>
      </c>
      <c r="I31" s="35">
        <f>+SUM(I22:I30)</f>
        <v>11535071.01</v>
      </c>
    </row>
    <row r="32" spans="2:9" s="1" customFormat="1" ht="22" customHeight="1" x14ac:dyDescent="0.65">
      <c r="B32" s="1" t="s">
        <v>104</v>
      </c>
      <c r="D32" s="32"/>
      <c r="E32" s="32"/>
      <c r="F32" s="100">
        <v>15782.270000000019</v>
      </c>
      <c r="G32" s="32">
        <v>28387.85</v>
      </c>
      <c r="H32" s="100">
        <v>15782.27</v>
      </c>
      <c r="I32" s="32">
        <v>28387.85</v>
      </c>
    </row>
    <row r="33" spans="1:9" s="1" customFormat="1" ht="22" customHeight="1" x14ac:dyDescent="0.65">
      <c r="B33" s="1" t="s">
        <v>105</v>
      </c>
      <c r="D33" s="32"/>
      <c r="E33" s="32"/>
      <c r="F33" s="32">
        <v>-691257.74</v>
      </c>
      <c r="G33" s="32">
        <v>-664087.25</v>
      </c>
      <c r="H33" s="32">
        <v>-691257.74</v>
      </c>
      <c r="I33" s="32">
        <v>-664087.25</v>
      </c>
    </row>
    <row r="34" spans="1:9" s="1" customFormat="1" ht="22" customHeight="1" x14ac:dyDescent="0.65">
      <c r="B34" s="1" t="s">
        <v>106</v>
      </c>
      <c r="D34" s="32"/>
      <c r="E34" s="32"/>
      <c r="F34" s="32">
        <v>2819580.44</v>
      </c>
      <c r="G34" s="32">
        <v>0</v>
      </c>
      <c r="H34" s="32">
        <v>2819580.44</v>
      </c>
      <c r="I34" s="32">
        <v>0</v>
      </c>
    </row>
    <row r="35" spans="1:9" s="1" customFormat="1" ht="22" customHeight="1" x14ac:dyDescent="0.65">
      <c r="D35" s="101" t="s">
        <v>107</v>
      </c>
      <c r="E35" s="32"/>
      <c r="F35" s="103">
        <f>SUM(F31:F34)</f>
        <v>9113957.2999999989</v>
      </c>
      <c r="G35" s="103">
        <f t="shared" ref="G35:I35" si="0">SUM(G31:G34)</f>
        <v>8415069.1599999983</v>
      </c>
      <c r="H35" s="103">
        <f t="shared" si="0"/>
        <v>10854870.309999999</v>
      </c>
      <c r="I35" s="103">
        <f t="shared" si="0"/>
        <v>10899371.609999999</v>
      </c>
    </row>
    <row r="36" spans="1:9" s="1" customFormat="1" ht="22" customHeight="1" x14ac:dyDescent="0.65">
      <c r="D36" s="32"/>
      <c r="E36" s="32"/>
      <c r="F36" s="32"/>
      <c r="G36" s="32"/>
      <c r="H36" s="100"/>
      <c r="I36" s="100"/>
    </row>
    <row r="37" spans="1:9" s="1" customFormat="1" ht="22" customHeight="1" x14ac:dyDescent="0.7">
      <c r="A37" s="104" t="s">
        <v>108</v>
      </c>
      <c r="D37" s="32"/>
      <c r="E37" s="32"/>
      <c r="F37" s="32"/>
      <c r="G37" s="32"/>
      <c r="H37" s="32"/>
      <c r="I37" s="16"/>
    </row>
    <row r="38" spans="1:9" s="1" customFormat="1" ht="22" customHeight="1" x14ac:dyDescent="0.65">
      <c r="B38" s="1" t="s">
        <v>109</v>
      </c>
      <c r="D38" s="32"/>
      <c r="E38" s="32"/>
      <c r="F38" s="32">
        <v>-26378.04</v>
      </c>
      <c r="G38" s="32">
        <v>0</v>
      </c>
      <c r="H38" s="32">
        <v>-26378.04</v>
      </c>
      <c r="I38" s="32">
        <v>0</v>
      </c>
    </row>
    <row r="39" spans="1:9" s="1" customFormat="1" ht="22" customHeight="1" x14ac:dyDescent="0.65">
      <c r="D39" s="101" t="s">
        <v>121</v>
      </c>
      <c r="E39" s="32"/>
      <c r="F39" s="103">
        <f>SUM(F38:F38)</f>
        <v>-26378.04</v>
      </c>
      <c r="G39" s="103">
        <f>SUM(G38:G38)</f>
        <v>0</v>
      </c>
      <c r="H39" s="103">
        <f>SUM(H38:H38)</f>
        <v>-26378.04</v>
      </c>
      <c r="I39" s="103">
        <f>SUM(I38:I38)</f>
        <v>0</v>
      </c>
    </row>
    <row r="40" spans="1:9" s="1" customFormat="1" ht="22" customHeight="1" x14ac:dyDescent="0.65">
      <c r="D40" s="32"/>
      <c r="E40" s="32"/>
      <c r="F40" s="32"/>
      <c r="G40" s="100"/>
      <c r="H40" s="100"/>
      <c r="I40" s="100"/>
    </row>
    <row r="41" spans="1:9" s="1" customFormat="1" ht="22" customHeight="1" x14ac:dyDescent="0.65">
      <c r="A41" s="1" t="s">
        <v>110</v>
      </c>
      <c r="D41" s="35"/>
      <c r="E41" s="35"/>
      <c r="F41" s="35"/>
      <c r="G41" s="32"/>
      <c r="H41" s="32"/>
      <c r="I41" s="32"/>
    </row>
    <row r="42" spans="1:9" s="1" customFormat="1" ht="22" customHeight="1" x14ac:dyDescent="0.65">
      <c r="B42" s="1" t="s">
        <v>111</v>
      </c>
      <c r="D42" s="32"/>
      <c r="E42" s="35"/>
      <c r="F42" s="35">
        <v>-84292.310000000012</v>
      </c>
      <c r="G42" s="32">
        <v>-90543.13</v>
      </c>
      <c r="H42" s="35">
        <v>-68948</v>
      </c>
      <c r="I42" s="32">
        <v>-74060.94</v>
      </c>
    </row>
    <row r="43" spans="1:9" s="1" customFormat="1" ht="22" customHeight="1" x14ac:dyDescent="0.65">
      <c r="B43" s="1" t="s">
        <v>112</v>
      </c>
      <c r="D43" s="32"/>
      <c r="E43" s="32"/>
      <c r="F43" s="35">
        <v>-9232.69</v>
      </c>
      <c r="G43" s="32">
        <v>-2981.87</v>
      </c>
      <c r="H43" s="35">
        <v>-7552</v>
      </c>
      <c r="I43" s="32">
        <v>-2439.06</v>
      </c>
    </row>
    <row r="44" spans="1:9" s="1" customFormat="1" ht="22" customHeight="1" x14ac:dyDescent="0.65">
      <c r="D44" s="101" t="s">
        <v>113</v>
      </c>
      <c r="E44" s="32"/>
      <c r="F44" s="103">
        <f>SUM(F42:F43)</f>
        <v>-93525.000000000015</v>
      </c>
      <c r="G44" s="103">
        <f>SUM(G42:G43)</f>
        <v>-93525</v>
      </c>
      <c r="H44" s="103">
        <f>SUM(H42:H43)</f>
        <v>-76500</v>
      </c>
      <c r="I44" s="103">
        <f>SUM(I42:I43)</f>
        <v>-76500</v>
      </c>
    </row>
    <row r="45" spans="1:9" s="1" customFormat="1" ht="22" customHeight="1" x14ac:dyDescent="0.65">
      <c r="D45" s="32"/>
      <c r="E45" s="32"/>
      <c r="F45" s="32"/>
      <c r="G45" s="105"/>
      <c r="H45" s="105"/>
      <c r="I45" s="105"/>
    </row>
    <row r="46" spans="1:9" s="1" customFormat="1" ht="22" customHeight="1" x14ac:dyDescent="0.65">
      <c r="A46" s="1" t="s">
        <v>114</v>
      </c>
      <c r="D46" s="32"/>
      <c r="E46" s="32"/>
      <c r="F46" s="100">
        <f>+F44+F39+F35</f>
        <v>8994054.2599999998</v>
      </c>
      <c r="G46" s="100">
        <v>8321544.1600000001</v>
      </c>
      <c r="H46" s="100">
        <f>+H44+H39+H35</f>
        <v>10751992.27</v>
      </c>
      <c r="I46" s="100">
        <v>10822871.609999999</v>
      </c>
    </row>
    <row r="47" spans="1:9" s="1" customFormat="1" ht="22" customHeight="1" x14ac:dyDescent="0.65">
      <c r="A47" s="1" t="s">
        <v>115</v>
      </c>
      <c r="D47" s="32"/>
      <c r="E47" s="32"/>
      <c r="F47" s="100">
        <f>+'Page 2-4'!H11</f>
        <v>249989979.44999999</v>
      </c>
      <c r="G47" s="32">
        <v>200746509.88</v>
      </c>
      <c r="H47" s="100">
        <v>211291663.41999999</v>
      </c>
      <c r="I47" s="32">
        <v>159051112.84999999</v>
      </c>
    </row>
    <row r="48" spans="1:9" s="1" customFormat="1" ht="22" customHeight="1" thickBot="1" x14ac:dyDescent="0.7">
      <c r="A48" s="1" t="s">
        <v>116</v>
      </c>
      <c r="D48" s="32"/>
      <c r="E48" s="106"/>
      <c r="F48" s="107">
        <f>SUM(F46:F47)</f>
        <v>258984033.70999998</v>
      </c>
      <c r="G48" s="107">
        <f>SUM(G46:G47)</f>
        <v>209068054.03999999</v>
      </c>
      <c r="H48" s="107">
        <f>SUM(H46:H47)</f>
        <v>222043655.69</v>
      </c>
      <c r="I48" s="107">
        <f>SUM(I46:I47)</f>
        <v>169873984.45999998</v>
      </c>
    </row>
    <row r="49" spans="1:9" s="1" customFormat="1" ht="22" customHeight="1" thickTop="1" x14ac:dyDescent="0.65">
      <c r="D49" s="32"/>
      <c r="E49" s="32"/>
      <c r="F49" s="32"/>
      <c r="G49" s="32"/>
      <c r="H49" s="100"/>
      <c r="I49" s="100"/>
    </row>
    <row r="50" spans="1:9" s="1" customFormat="1" ht="22" customHeight="1" x14ac:dyDescent="0.7">
      <c r="D50" s="32"/>
      <c r="E50" s="32"/>
      <c r="F50" s="32"/>
      <c r="G50" s="32"/>
      <c r="H50" s="100"/>
      <c r="I50" s="63" t="s">
        <v>9</v>
      </c>
    </row>
    <row r="51" spans="1:9" s="1" customFormat="1" ht="22" customHeight="1" x14ac:dyDescent="0.65">
      <c r="D51" s="32"/>
      <c r="E51" s="32"/>
      <c r="F51" s="32"/>
      <c r="G51" s="32"/>
      <c r="H51" s="100"/>
      <c r="I51" s="100"/>
    </row>
    <row r="52" spans="1:9" s="1" customFormat="1" ht="22" customHeight="1" x14ac:dyDescent="0.65">
      <c r="A52" s="1" t="s">
        <v>28</v>
      </c>
      <c r="D52" s="32"/>
      <c r="E52" s="32"/>
      <c r="F52" s="32"/>
      <c r="G52" s="32"/>
      <c r="H52" s="32"/>
      <c r="I52" s="36"/>
    </row>
  </sheetData>
  <mergeCells count="5">
    <mergeCell ref="A2:I2"/>
    <mergeCell ref="A3:I3"/>
    <mergeCell ref="A4:I4"/>
    <mergeCell ref="F6:G6"/>
    <mergeCell ref="H6:I6"/>
  </mergeCells>
  <pageMargins left="0.66929133858267698" right="0.23622047244094499" top="0.6" bottom="0.17" header="0" footer="0"/>
  <pageSetup paperSize="9" scale="65" fitToHeight="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0700c8fda7bd63f5b41d64d7196fb864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21183b90293c4b71326a7291d9b87e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EFBBAD-3AB3-4035-B5EF-9CB1BE4E23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C0A3D2-A6E4-48A5-AEE5-865CC1FCE013}">
  <ds:schemaRefs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www.w3.org/XML/1998/namespace"/>
    <ds:schemaRef ds:uri="aeee6af2-70e8-41b6-85e0-2a066621390e"/>
    <ds:schemaRef ds:uri="d02029ff-06d1-490c-bbd1-10c56f13a402"/>
  </ds:schemaRefs>
</ds:datastoreItem>
</file>

<file path=customXml/itemProps3.xml><?xml version="1.0" encoding="utf-8"?>
<ds:datastoreItem xmlns:ds="http://schemas.openxmlformats.org/officeDocument/2006/customXml" ds:itemID="{F56480E2-B4E3-4ACB-8C76-D2C8DBB52B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Page 2-4</vt:lpstr>
      <vt:lpstr>Page 5</vt:lpstr>
      <vt:lpstr>Page 6</vt:lpstr>
      <vt:lpstr>Page 7</vt:lpstr>
      <vt:lpstr>Page 8</vt:lpstr>
      <vt:lpstr>'Page 2-4'!Print_Area</vt:lpstr>
      <vt:lpstr>'Page 5'!Print_Area</vt:lpstr>
      <vt:lpstr>'Page 6'!Print_Area</vt:lpstr>
      <vt:lpstr>'Page 7'!Print_Area</vt:lpstr>
      <vt:lpstr>'Page 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Chayin Hunpongkittikool</dc:creator>
  <cp:keywords/>
  <dc:description/>
  <cp:lastModifiedBy>Benjaporn Sukyoo</cp:lastModifiedBy>
  <cp:revision/>
  <cp:lastPrinted>2026-05-14T07:42:00Z</cp:lastPrinted>
  <dcterms:created xsi:type="dcterms:W3CDTF">2024-05-09T11:52:21Z</dcterms:created>
  <dcterms:modified xsi:type="dcterms:W3CDTF">2026-05-14T07:58:06Z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