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Mar26'Q1\"/>
    </mc:Choice>
  </mc:AlternateContent>
  <xr:revisionPtr revIDLastSave="0" documentId="13_ncr:1_{11E55951-B8FC-48E6-8247-04591825ADA3}" xr6:coauthVersionLast="47" xr6:coauthVersionMax="47" xr10:uidLastSave="{00000000-0000-0000-0000-000000000000}"/>
  <bookViews>
    <workbookView xWindow="-120" yWindow="-120" windowWidth="29040" windowHeight="15720" tabRatio="694" activeTab="4" xr2:uid="{90EC5E91-AD48-4B66-9C4D-74B3A9AEAD9B}"/>
  </bookViews>
  <sheets>
    <sheet name="n3-5" sheetId="1" r:id="rId1"/>
    <sheet name="nT6" sheetId="9" r:id="rId2"/>
    <sheet name="T 7" sheetId="10" r:id="rId3"/>
    <sheet name="T 8" sheetId="11" r:id="rId4"/>
    <sheet name="T9-10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12" l="1"/>
  <c r="H78" i="12"/>
  <c r="L75" i="12"/>
  <c r="H75" i="12"/>
  <c r="L73" i="12"/>
  <c r="H42" i="12"/>
  <c r="H38" i="12"/>
  <c r="H27" i="12"/>
  <c r="R29" i="10"/>
  <c r="F132" i="1"/>
  <c r="J132" i="1"/>
  <c r="X16" i="11" l="1"/>
  <c r="Z16" i="11" s="1"/>
  <c r="X17" i="11"/>
  <c r="Z17" i="11" s="1"/>
  <c r="Z16" i="10"/>
  <c r="AB16" i="10" s="1"/>
  <c r="AF16" i="10" s="1"/>
  <c r="Z23" i="10" l="1"/>
  <c r="AB23" i="10" s="1"/>
  <c r="Z24" i="10"/>
  <c r="AB24" i="10" s="1"/>
  <c r="Z25" i="10"/>
  <c r="AB25" i="10" s="1"/>
  <c r="Z26" i="10"/>
  <c r="AB26" i="10" s="1"/>
  <c r="Z27" i="10"/>
  <c r="X29" i="10"/>
  <c r="Z29" i="10" l="1"/>
  <c r="F37" i="1"/>
  <c r="I39" i="9" l="1"/>
  <c r="V29" i="10"/>
  <c r="I32" i="9"/>
  <c r="I41" i="9" l="1"/>
  <c r="J37" i="1"/>
  <c r="J73" i="12" l="1"/>
  <c r="X19" i="11"/>
  <c r="Z19" i="11" s="1"/>
  <c r="X15" i="11"/>
  <c r="Z15" i="11" s="1"/>
  <c r="X14" i="11"/>
  <c r="Z19" i="10"/>
  <c r="Z17" i="10"/>
  <c r="AB17" i="10" s="1"/>
  <c r="Z15" i="10"/>
  <c r="AB15" i="10" s="1"/>
  <c r="A51" i="12" l="1"/>
  <c r="J75" i="1" l="1"/>
  <c r="AF23" i="10"/>
  <c r="X24" i="11"/>
  <c r="Z24" i="11" s="1"/>
  <c r="X25" i="11"/>
  <c r="Z25" i="11" s="1"/>
  <c r="X26" i="11"/>
  <c r="Z26" i="11" s="1"/>
  <c r="X27" i="11"/>
  <c r="X23" i="11"/>
  <c r="Z23" i="11" s="1"/>
  <c r="AF26" i="10" l="1"/>
  <c r="AF25" i="10"/>
  <c r="AF24" i="10"/>
  <c r="O55" i="9"/>
  <c r="O49" i="9"/>
  <c r="O39" i="9"/>
  <c r="O32" i="9"/>
  <c r="O12" i="9"/>
  <c r="O20" i="9" s="1"/>
  <c r="O23" i="9" s="1"/>
  <c r="K55" i="9"/>
  <c r="K49" i="9"/>
  <c r="K39" i="9"/>
  <c r="K32" i="9"/>
  <c r="K12" i="9"/>
  <c r="K20" i="9" s="1"/>
  <c r="K23" i="9" s="1"/>
  <c r="AD21" i="10"/>
  <c r="X21" i="10"/>
  <c r="V21" i="10"/>
  <c r="T21" i="10"/>
  <c r="R21" i="10"/>
  <c r="P21" i="10"/>
  <c r="N21" i="10"/>
  <c r="L21" i="10"/>
  <c r="J21" i="10"/>
  <c r="H21" i="10"/>
  <c r="AB19" i="10"/>
  <c r="AF19" i="10" s="1"/>
  <c r="Z14" i="10"/>
  <c r="AB14" i="10" s="1"/>
  <c r="V21" i="11"/>
  <c r="T21" i="11"/>
  <c r="R21" i="11"/>
  <c r="P21" i="11"/>
  <c r="N21" i="11"/>
  <c r="L21" i="11"/>
  <c r="J21" i="11"/>
  <c r="H21" i="11"/>
  <c r="Z14" i="11"/>
  <c r="L63" i="12"/>
  <c r="L27" i="12"/>
  <c r="L38" i="12" s="1"/>
  <c r="L42" i="12" s="1"/>
  <c r="H73" i="12"/>
  <c r="H63" i="12"/>
  <c r="A49" i="12"/>
  <c r="F63" i="12"/>
  <c r="J63" i="12"/>
  <c r="F73" i="12"/>
  <c r="A96" i="12"/>
  <c r="H29" i="11"/>
  <c r="J29" i="11"/>
  <c r="L29" i="11"/>
  <c r="N29" i="11"/>
  <c r="P29" i="11"/>
  <c r="T29" i="11"/>
  <c r="V29" i="11"/>
  <c r="H29" i="10"/>
  <c r="J29" i="10"/>
  <c r="L29" i="10"/>
  <c r="N29" i="10"/>
  <c r="P29" i="10"/>
  <c r="T29" i="10"/>
  <c r="AD29" i="10"/>
  <c r="I12" i="9"/>
  <c r="I20" i="9" s="1"/>
  <c r="M12" i="9"/>
  <c r="M20" i="9" s="1"/>
  <c r="M32" i="9"/>
  <c r="M39" i="9"/>
  <c r="J27" i="12" l="1"/>
  <c r="J38" i="12" s="1"/>
  <c r="J42" i="12" s="1"/>
  <c r="J75" i="12" s="1"/>
  <c r="J78" i="12" s="1"/>
  <c r="M41" i="9"/>
  <c r="I23" i="9"/>
  <c r="F27" i="12"/>
  <c r="F38" i="12" s="1"/>
  <c r="K41" i="9"/>
  <c r="K43" i="9" s="1"/>
  <c r="O41" i="9"/>
  <c r="O43" i="9" s="1"/>
  <c r="M23" i="9"/>
  <c r="AF17" i="10"/>
  <c r="AF15" i="10"/>
  <c r="Z21" i="10"/>
  <c r="AF14" i="10"/>
  <c r="X21" i="11"/>
  <c r="Z21" i="11"/>
  <c r="X29" i="11"/>
  <c r="I46" i="9" l="1"/>
  <c r="AB27" i="10"/>
  <c r="AF27" i="10" s="1"/>
  <c r="AF29" i="10" s="1"/>
  <c r="F42" i="12"/>
  <c r="F75" i="12" s="1"/>
  <c r="F78" i="12" s="1"/>
  <c r="I49" i="9"/>
  <c r="I43" i="9"/>
  <c r="M43" i="9"/>
  <c r="M52" i="9" s="1"/>
  <c r="AF21" i="10"/>
  <c r="AB21" i="10"/>
  <c r="A148" i="1"/>
  <c r="L132" i="1"/>
  <c r="L135" i="1" s="1"/>
  <c r="H132" i="1"/>
  <c r="H135" i="1" s="1"/>
  <c r="A101" i="1"/>
  <c r="A99" i="1"/>
  <c r="A98" i="1"/>
  <c r="L86" i="1"/>
  <c r="J86" i="1"/>
  <c r="H86" i="1"/>
  <c r="F86" i="1"/>
  <c r="L75" i="1"/>
  <c r="H75" i="1"/>
  <c r="F75" i="1"/>
  <c r="A52" i="1"/>
  <c r="A50" i="1"/>
  <c r="L37" i="1"/>
  <c r="H37" i="1"/>
  <c r="L20" i="1"/>
  <c r="J20" i="1"/>
  <c r="H20" i="1"/>
  <c r="F20" i="1"/>
  <c r="R29" i="11" l="1"/>
  <c r="J135" i="1" s="1"/>
  <c r="I52" i="9"/>
  <c r="I55" i="9" s="1"/>
  <c r="M55" i="9"/>
  <c r="M46" i="9"/>
  <c r="M49" i="9" s="1"/>
  <c r="L88" i="1"/>
  <c r="L137" i="1" s="1"/>
  <c r="H88" i="1"/>
  <c r="H137" i="1" s="1"/>
  <c r="F88" i="1"/>
  <c r="Z27" i="11"/>
  <c r="Z29" i="11" s="1"/>
  <c r="H39" i="1"/>
  <c r="AB29" i="10"/>
  <c r="F39" i="1"/>
  <c r="L39" i="1"/>
  <c r="J88" i="1"/>
  <c r="J39" i="1"/>
  <c r="J137" i="1" l="1"/>
  <c r="F135" i="1"/>
  <c r="F137" i="1" s="1"/>
</calcChain>
</file>

<file path=xl/sharedStrings.xml><?xml version="1.0" encoding="utf-8"?>
<sst xmlns="http://schemas.openxmlformats.org/spreadsheetml/2006/main" count="421" uniqueCount="231">
  <si>
    <t xml:space="preserve">บริษัท พีพี ไพร์ม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</si>
  <si>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</si>
  <si>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</si>
  <si>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</si>
  <si>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</si>
  <si>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</si>
  <si>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</si>
  <si>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</si>
  <si>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</si>
  <si>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</si>
  <si>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</si>
  <si>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</si>
  <si>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</si>
  <si>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</si>
  <si>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</si>
  <si>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</si>
  <si>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</si>
  <si>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8, 22 (ข)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</si>
  <si>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</si>
  <si>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</si>
  <si>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</si>
  <si>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22 (ง)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</si>
  <si>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</si>
  <si>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</si>
  <si>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</si>
  <si>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</si>
  <si>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</si>
  <si>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</si>
  <si>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</si>
  <si>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22 (จ)</t>
  </si>
  <si>
    <t>เงินให้กู้ยืมระยะยาวแก่กิจการอื่น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</si>
  <si>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</si>
  <si>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</si>
  <si>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</si>
  <si>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22 (ค)</t>
  </si>
  <si>
    <t>สินทรัพย์ไม่มีตัวตน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</si>
  <si>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</si>
  <si>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</si>
  <si>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</si>
  <si>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</si>
  <si>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</si>
  <si>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</si>
  <si>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</si>
  <si>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</si>
  <si>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</si>
  <si>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</si>
  <si>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</si>
  <si>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16, 22 (ฉ)</t>
  </si>
  <si>
    <t>เจ้าหนี้การค้าและเจ้าหนี้หมุนเวียนอื่น</t>
  </si>
  <si>
    <t>15, 22 (ข)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</si>
  <si>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</si>
  <si>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</si>
  <si>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</si>
  <si>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</si>
  <si>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</si>
  <si>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</si>
  <si>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</si>
  <si>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</si>
  <si>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</si>
  <si>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</si>
  <si>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</si>
  <si>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</si>
  <si>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</si>
  <si>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</si>
  <si>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</si>
  <si>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</si>
  <si>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</si>
  <si>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</si>
  <si>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</si>
  <si>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</si>
  <si>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</si>
  <si>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1,160,527,145 หุ้น </t>
  </si>
  <si>
    <t xml:space="preserve">   มูลค่าที่ตราไว้หุ้นละ 1 บาท </t>
  </si>
  <si>
    <t xml:space="preserve">   (31 ธันวาคม พ.ศ. 2568 : หุ้นสามัญจำนวน </t>
  </si>
  <si>
    <t xml:space="preserve">   1,160,527,145 หุ้น มูลค่าที่ตราไว้หุ้นละ 1 บาท)</t>
  </si>
  <si>
    <t>ทุนที่ออกและชำระแล้ว</t>
  </si>
  <si>
    <t xml:space="preserve">   จ่ายชำระแล้วเต็มจำนวนหุ้นละ 1 บาท</t>
  </si>
  <si>
    <t xml:space="preserve">   (31 ธันวาคม พ.ศ. 2568 : หุ้นสามัญจำนวน</t>
  </si>
  <si>
    <t xml:space="preserve">   810,934,657 หุ้น จ่ายชำระแล้วเต็มจำนวน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</si>
  <si>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</si>
  <si>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</si>
  <si>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</si>
  <si>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</si>
  <si>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ขาดทุนสะสม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</si>
  <si>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</si>
  <si>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</si>
  <si>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</si>
  <si>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</si>
  <si>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</si>
  <si>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</si>
  <si>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</si>
  <si>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</si>
  <si>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 xml:space="preserve"> 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</si>
  <si>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</si>
  <si>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</si>
  <si>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</si>
  <si>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</si>
  <si>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</si>
  <si>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</si>
  <si>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</si>
  <si>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อื่น - สุทธิ</t>
  </si>
  <si>
    <t xml:space="preserve">ต้นทุนทางการเงิน 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</si>
  <si>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</si>
  <si>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</si>
  <si>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</si>
  <si>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</si>
  <si>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</si>
  <si>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</si>
  <si>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</si>
  <si>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</si>
  <si>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</si>
  <si>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</si>
  <si>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</si>
  <si>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</si>
  <si>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</si>
  <si>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</si>
  <si>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</si>
  <si>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</si>
  <si>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</si>
  <si>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</si>
  <si>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</si>
  <si>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</si>
  <si>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</si>
  <si>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</si>
  <si>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</si>
  <si>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</si>
  <si>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สะสม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</si>
  <si>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</si>
  <si>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</si>
  <si>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</si>
  <si>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</si>
  <si>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</si>
  <si>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</si>
  <si>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</si>
  <si>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</si>
  <si>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</si>
  <si>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</si>
  <si>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</si>
  <si>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</si>
  <si>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</si>
  <si>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</si>
  <si>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</si>
  <si>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</si>
  <si>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</si>
  <si>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</si>
  <si>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</si>
  <si>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</si>
  <si>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</si>
  <si>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</si>
  <si>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</si>
  <si>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</si>
  <si>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</si>
  <si>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</si>
  <si>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</si>
  <si>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</si>
  <si>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</si>
  <si>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</si>
  <si>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</si>
  <si>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การใช้สิทธิของใบสำคัญแสดงสิทธิ</t>
  </si>
  <si>
    <t>19, 20</t>
  </si>
  <si>
    <t>-</t>
  </si>
  <si>
    <t>การจ่ายโดยใช้หุ้นเป็นเกณฑ์</t>
  </si>
  <si>
    <t>โอนขาดทุนจากการจำหน่ายตราสารทุนที่วัดมูลค่าด้วย</t>
  </si>
  <si>
    <t>มูลค่ายุติธรรมผ่านกำไรขาดทุนเบ็ดเสร็จไปกำไร (ขาดทุน) สะสม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</si>
  <si>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</si>
  <si>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</si>
  <si>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การแปลงสภาพหุ้นกู้</t>
  </si>
  <si>
    <t>17, 19</t>
  </si>
  <si>
    <t>ยอดคงเหลือสิ้นรอบระยะเวลา ณ วันที่ 31 มีนาคม พ.ศ. 2569</t>
  </si>
  <si>
    <t xml:space="preserve">                         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</si>
  <si>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</si>
  <si>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</si>
  <si>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</si>
  <si>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</si>
  <si>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</si>
  <si>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</si>
  <si>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</si>
  <si>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</si>
  <si>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 xml:space="preserve">- (กลับรายการ) ผลขาดทุนด้านเครดิตที่คาดว่าจะเกิดขึ้น </t>
  </si>
  <si>
    <t>- ค่าเผื่อการลดมูลค่าสินค้าคงเหลือ</t>
  </si>
  <si>
    <t>- ดอกเบี้ยรับ</t>
  </si>
  <si>
    <t>- ขาดทุนจากการขายลดลูกหนี้การค้า</t>
  </si>
  <si>
    <t>- (กลับรายการ) เงินมัดจำรับจากสัญญาขายโรงไฟฟ้า</t>
  </si>
  <si>
    <t>- ขาดทุนจากการจำหน่ายอสังหาริมทรัพย์เพื่อการลงทุน</t>
  </si>
  <si>
    <t>- ขาดทุนจากการเปลี่ยนแปลงกระแสเงินสดตามสัญญา</t>
  </si>
  <si>
    <t>- ขาดทุนจากการแก้ไขสัญญาเงินกู้ยืม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</si>
  <si>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</si>
  <si>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</si>
  <si>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</si>
  <si>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</si>
  <si>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</si>
  <si>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</si>
  <si>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</si>
  <si>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</si>
  <si>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</si>
  <si>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</si>
  <si>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</si>
  <si>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</si>
  <si>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ประมาณการหนี้สินสำหรับผลประโยชน์พนักงาน</t>
  </si>
  <si>
    <t>- หนี้สินไม่หมุนเวียนอื่น</t>
  </si>
  <si>
    <t>เงินสด (ใช้ไปใน) ได้มาจากการดำเนินงาน</t>
  </si>
  <si>
    <t>- จ่ายภาษีเงินได้</t>
  </si>
  <si>
    <t>- จ่ายดอกเบี้ย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</si>
  <si>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</si>
  <si>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</si>
  <si>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รับดอกเบี้ย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</si>
  <si>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</si>
  <si>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</si>
  <si>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</si>
  <si>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</si>
  <si>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</si>
  <si>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</si>
  <si>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</si>
  <si>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</si>
  <si>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</si>
  <si>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เงินสดรับจากการใช้สิทธิซื้อหุ้นสามัญตามใบสำคัญแสดงสิทธิ</t>
  </si>
  <si>
    <t>กระแสเงินสดสุทธิได้มาจาก (ใช้ไปใน) กิจกรรมจัดหาเงิน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</si>
  <si>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</si>
  <si>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</si>
  <si>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</si>
  <si>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</si>
  <si>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</si>
  <si>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 xml:space="preserve">หุ้นสามัญจำนวน 824,292,719 หุ้น </t>
  </si>
  <si>
    <t>(ขาดทุน) เบ็ดเสร็จรวมสำหรับรอบระยะเวลา</t>
  </si>
  <si>
    <t>เงินสดและรายการเทียบเท่าเงินสด (ลดลง) - สุทธิ</t>
  </si>
  <si>
    <t>กระแสเงินสดสุทธิ (ใช้ไปใน) ได้มาจากกิจกรรมลงทุน</t>
  </si>
  <si>
    <t>- (กลับรายการ) ค่าใช้จ่ายจากการจ่ายโดยใช้หุ้นเป็นเกณฑ์</t>
  </si>
  <si>
    <t>เงินเบิกเกินบัญชีเพิ่มขึ้น สุทธิ</t>
  </si>
  <si>
    <t>เจ้าหนี้จากการโอนย้ายพนักงาน</t>
  </si>
  <si>
    <t>- (กำไร) สุทธิจากอัตราแลกเปลี่ยนที่ยังไม่เกิดขึ้น</t>
  </si>
  <si>
    <t>22 (ข)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</si>
</sst>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#,##0;\(#,##0\);\-"/>
    <numFmt numFmtId="168" formatCode="#,##0;\(#,##0\);&quot;-&quot;;@"/>
    <numFmt numFmtId="169" formatCode="_(* #,##0_);_(* \(#,##0\);_(* &quot;-&quot;??_);_(@_)"/>
    <numFmt numFmtId="170" formatCode="#,##0.0000;\(#,##0.0000\)"/>
    <numFmt numFmtId="171" formatCode="#,##0.00;\(#,##0.00\);&quot;-&quot;;@"/>
    <numFmt numFmtId="172" formatCode="#,##0.000;\(#,##0.000\);&quot;-&quot;;@"/>
    <numFmt numFmtId="173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</cellStyleXfs>
  <cellXfs count="150">
    <xf numFmtId="0" fontId="0" fillId="0" borderId="0" xfId="0"/>
    <xf numFmtId="166" fontId="4" fillId="0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8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8" fontId="4" fillId="0" borderId="0" xfId="4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0" fontId="4" fillId="0" borderId="0" xfId="1" applyFont="1"/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/>
    </xf>
    <xf numFmtId="165" fontId="3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" quotePrefix="1" applyNumberFormat="1" applyFont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/>
    </xf>
    <xf numFmtId="167" fontId="4" fillId="0" borderId="4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7" fontId="4" fillId="0" borderId="0" xfId="1" applyNumberFormat="1" applyFont="1"/>
    <xf numFmtId="167" fontId="4" fillId="0" borderId="5" xfId="2" applyNumberFormat="1" applyFont="1" applyFill="1" applyBorder="1" applyAlignment="1">
      <alignment vertical="center"/>
    </xf>
    <xf numFmtId="167" fontId="4" fillId="0" borderId="5" xfId="1" applyNumberFormat="1" applyFont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167" fontId="4" fillId="0" borderId="6" xfId="1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8" fontId="3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8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4" fillId="0" borderId="2" xfId="1" applyNumberFormat="1" applyFont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68" fontId="4" fillId="0" borderId="5" xfId="1" applyNumberFormat="1" applyFont="1" applyBorder="1" applyAlignment="1">
      <alignment vertical="center"/>
    </xf>
    <xf numFmtId="168" fontId="4" fillId="0" borderId="3" xfId="1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68" fontId="4" fillId="0" borderId="7" xfId="1" applyNumberFormat="1" applyFont="1" applyBorder="1" applyAlignment="1">
      <alignment vertical="center"/>
    </xf>
    <xf numFmtId="171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68" fontId="4" fillId="0" borderId="1" xfId="1" applyNumberFormat="1" applyFont="1" applyBorder="1" applyAlignment="1">
      <alignment horizontal="justify" vertical="center"/>
    </xf>
    <xf numFmtId="168" fontId="4" fillId="0" borderId="0" xfId="1" applyNumberFormat="1" applyFont="1" applyAlignment="1">
      <alignment horizontal="center" vertical="center"/>
    </xf>
    <xf numFmtId="167" fontId="4" fillId="0" borderId="10" xfId="1" applyNumberFormat="1" applyFont="1" applyBorder="1" applyAlignment="1">
      <alignment vertical="center"/>
    </xf>
    <xf numFmtId="167" fontId="4" fillId="0" borderId="10" xfId="1" applyNumberFormat="1" applyFont="1" applyBorder="1" applyAlignment="1">
      <alignment horizontal="right" vertical="center"/>
    </xf>
    <xf numFmtId="168" fontId="4" fillId="0" borderId="2" xfId="4" applyNumberFormat="1" applyFont="1" applyBorder="1" applyAlignment="1">
      <alignment vertical="center"/>
    </xf>
    <xf numFmtId="168" fontId="4" fillId="0" borderId="0" xfId="4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left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/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4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2" xfId="14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center" vertical="top"/>
    </xf>
    <xf numFmtId="167" fontId="4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left" vertical="center"/>
    </xf>
    <xf numFmtId="165" fontId="4" fillId="0" borderId="0" xfId="1" quotePrefix="1" applyNumberFormat="1" applyFont="1" applyFill="1" applyAlignment="1">
      <alignment horizontal="left" vertical="center"/>
    </xf>
    <xf numFmtId="165" fontId="4" fillId="0" borderId="0" xfId="15" quotePrefix="1" applyNumberFormat="1" applyFont="1" applyFill="1" applyAlignment="1">
      <alignment vertical="center"/>
    </xf>
    <xf numFmtId="167" fontId="4" fillId="0" borderId="2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left" vertical="center"/>
    </xf>
    <xf numFmtId="165" fontId="4" fillId="0" borderId="0" xfId="6" applyNumberFormat="1" applyFont="1" applyFill="1" applyAlignment="1">
      <alignment vertical="center"/>
    </xf>
    <xf numFmtId="167" fontId="4" fillId="0" borderId="2" xfId="6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left" vertical="center"/>
    </xf>
  </cellXfs>
  <cellStyles count="16">
    <cellStyle name="Comma 10 11" xfId="11" xr:uid="{D36BD885-25B0-40BF-85CD-DE019723654E}"/>
    <cellStyle name="Comma 2" xfId="4" xr:uid="{28BDF6A0-52D4-4C68-8500-0E6082B6019E}"/>
    <cellStyle name="Comma 2 2 14 14" xfId="13" xr:uid="{B684BBEC-DD2B-49E8-A08F-CF78F3C3CA0D}"/>
    <cellStyle name="Comma 3 12 2 7" xfId="12" xr:uid="{73E0DBD8-CA73-4136-918A-7E189411A3A3}"/>
    <cellStyle name="Comma 7" xfId="2" xr:uid="{22E05C38-A8DF-4DDC-976D-44B70C986CE2}"/>
    <cellStyle name="Comma 7 30" xfId="10" xr:uid="{573D78E5-51AD-4285-94FD-5D7D0D98CCA9}"/>
    <cellStyle name="Comma 8" xfId="7" xr:uid="{AB45207C-83E8-47AD-ABA0-B79F4054C92F}"/>
    <cellStyle name="Normal" xfId="0" builtinId="0"/>
    <cellStyle name="Normal 10 2 4" xfId="9" xr:uid="{B2507D1C-753D-4A01-B834-477B5FE88C36}"/>
    <cellStyle name="Normal 10 2 4 2" xfId="14" xr:uid="{EC067A68-5A75-4776-B9FD-F904777A04AD}"/>
    <cellStyle name="Normal 2" xfId="1" xr:uid="{589DE20D-CFB9-445F-B879-4FE166968D38}"/>
    <cellStyle name="Normal 2 2 3 10" xfId="8" xr:uid="{82E3D2B8-407C-4431-8BD1-D7726CD6BB2E}"/>
    <cellStyle name="Normal 81" xfId="3" xr:uid="{D61DE2CB-6778-4094-BFDA-FB272335F0DE}"/>
    <cellStyle name="Normal_Cash Flow_NKCC_2005-2004 (revised)" xfId="6" xr:uid="{19880539-B5BF-4866-A270-031796D3456B}"/>
    <cellStyle name="Normal_Cash Flow_NKCC_2005-2004 (revised) 2" xfId="15" xr:uid="{FDD3218D-5D4E-4E6E-9BF0-3B3FA2FC2344}"/>
    <cellStyle name="Percent 2 2" xfId="5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L148"/>
  <sheetViews>
    <sheetView topLeftCell="A135" zoomScale="92" zoomScaleNormal="92" zoomScaleSheetLayoutView="92" workbookViewId="0">
      <selection activeCell="L132" sqref="L132"/>
    </sheetView>
  </sheetViews>
  <sheetFormatPr defaultColWidth="9.42578125" defaultRowHeight="18.75" x14ac:dyDescent="0.4"/>
  <cols>
    <col min="1" max="2" width="1.42578125" style="19" customWidth="1"/>
    <col min="3" max="3" width="37" style="19" customWidth="1"/>
    <col min="4" max="4" width="8.42578125" style="19" customWidth="1"/>
    <col min="5" max="5" width="0.7109375" style="19" customWidth="1"/>
    <col min="6" max="6" width="13.5703125" style="19" customWidth="1"/>
    <col min="7" max="7" width="0.7109375" style="19" customWidth="1"/>
    <col min="8" max="8" width="13.5703125" style="19" customWidth="1"/>
    <col min="9" max="9" width="0.7109375" style="19" customWidth="1"/>
    <col min="10" max="10" width="13.5703125" style="19" customWidth="1"/>
    <col min="11" max="11" width="0.7109375" style="19" customWidth="1"/>
    <col min="12" max="12" width="13.5703125" style="19" bestFit="1" customWidth="1"/>
    <col min="13" max="16384" width="9.42578125" style="19"/>
  </cols>
  <sheetData>
    <row r="1" spans="1:12" ht="21.75" customHeight="1" x14ac:dyDescent="0.4">
      <c r="A1" s="15" t="s">
        <v>0</v>
      </c>
      <c r="B1" s="15"/>
      <c r="C1" s="16"/>
      <c r="D1" s="17"/>
      <c r="E1" s="16"/>
      <c r="F1" s="1"/>
      <c r="G1" s="18"/>
      <c r="H1" s="18"/>
      <c r="I1" s="18"/>
      <c r="J1" s="18"/>
      <c r="K1" s="18"/>
      <c r="L1" s="18"/>
    </row>
    <row r="2" spans="1:12" ht="21.75" customHeight="1" x14ac:dyDescent="0.4">
      <c r="A2" s="15" t="s">
        <v>1</v>
      </c>
      <c r="B2" s="15"/>
      <c r="C2" s="16"/>
      <c r="D2" s="17"/>
      <c r="E2" s="16"/>
      <c r="F2" s="1"/>
      <c r="G2" s="18"/>
      <c r="H2" s="18"/>
      <c r="I2" s="18"/>
      <c r="J2" s="18"/>
      <c r="K2" s="18"/>
      <c r="L2" s="18"/>
    </row>
    <row r="3" spans="1:12" ht="21.75" customHeight="1" x14ac:dyDescent="0.4">
      <c r="A3" s="20" t="s">
        <v>2</v>
      </c>
      <c r="B3" s="20"/>
      <c r="C3" s="21"/>
      <c r="D3" s="22"/>
      <c r="E3" s="21"/>
      <c r="F3" s="2"/>
      <c r="G3" s="23"/>
      <c r="H3" s="23"/>
      <c r="I3" s="23"/>
      <c r="J3" s="23"/>
      <c r="K3" s="23"/>
      <c r="L3" s="23"/>
    </row>
    <row r="4" spans="1:12" ht="18.75" customHeight="1" x14ac:dyDescent="0.4">
      <c r="A4" s="15"/>
      <c r="B4" s="15"/>
      <c r="C4" s="16"/>
      <c r="D4" s="17"/>
      <c r="E4" s="16"/>
      <c r="F4" s="1"/>
      <c r="G4" s="18"/>
      <c r="H4" s="18"/>
      <c r="I4" s="18"/>
      <c r="J4" s="18"/>
      <c r="K4" s="18"/>
      <c r="L4" s="18"/>
    </row>
    <row r="5" spans="1:12" ht="21" customHeight="1" x14ac:dyDescent="0.4">
      <c r="A5" s="15"/>
      <c r="B5" s="15"/>
      <c r="C5" s="16"/>
      <c r="D5" s="17"/>
      <c r="E5" s="16"/>
      <c r="F5" s="82" t="s">
        <v>3</v>
      </c>
      <c r="G5" s="82"/>
      <c r="H5" s="82"/>
      <c r="I5" s="24"/>
      <c r="J5" s="82" t="s">
        <v>4</v>
      </c>
      <c r="K5" s="82"/>
      <c r="L5" s="82"/>
    </row>
    <row r="6" spans="1:12" ht="21" customHeight="1" x14ac:dyDescent="0.4">
      <c r="A6" s="16"/>
      <c r="B6" s="16"/>
      <c r="C6" s="16"/>
      <c r="D6" s="17"/>
      <c r="E6" s="15"/>
      <c r="F6" s="3" t="s">
        <v>5</v>
      </c>
      <c r="G6" s="24"/>
      <c r="H6" s="25" t="s">
        <v>6</v>
      </c>
      <c r="I6" s="24"/>
      <c r="J6" s="25" t="s">
        <v>5</v>
      </c>
      <c r="K6" s="24"/>
      <c r="L6" s="25" t="s">
        <v>6</v>
      </c>
    </row>
    <row r="7" spans="1:12" ht="21" customHeight="1" x14ac:dyDescent="0.4">
      <c r="A7" s="16"/>
      <c r="B7" s="16"/>
      <c r="C7" s="16"/>
      <c r="D7" s="17"/>
      <c r="E7" s="15"/>
      <c r="F7" s="26" t="s">
        <v>7</v>
      </c>
      <c r="G7" s="24"/>
      <c r="H7" s="25" t="s">
        <v>8</v>
      </c>
      <c r="I7" s="24"/>
      <c r="J7" s="26" t="s">
        <v>7</v>
      </c>
      <c r="K7" s="24"/>
      <c r="L7" s="25" t="s">
        <v>8</v>
      </c>
    </row>
    <row r="8" spans="1:12" ht="21" customHeight="1" x14ac:dyDescent="0.4">
      <c r="A8" s="16"/>
      <c r="B8" s="16"/>
      <c r="C8" s="16"/>
      <c r="D8" s="17"/>
      <c r="E8" s="15"/>
      <c r="F8" s="3" t="s">
        <v>9</v>
      </c>
      <c r="G8" s="24"/>
      <c r="H8" s="3" t="s">
        <v>10</v>
      </c>
      <c r="I8" s="24"/>
      <c r="J8" s="3" t="s">
        <v>9</v>
      </c>
      <c r="K8" s="24"/>
      <c r="L8" s="3" t="s">
        <v>10</v>
      </c>
    </row>
    <row r="9" spans="1:12" ht="21" customHeight="1" x14ac:dyDescent="0.4">
      <c r="A9" s="16"/>
      <c r="B9" s="16"/>
      <c r="C9" s="16"/>
      <c r="D9" s="27" t="s">
        <v>11</v>
      </c>
      <c r="E9" s="15"/>
      <c r="F9" s="4" t="s">
        <v>12</v>
      </c>
      <c r="G9" s="24"/>
      <c r="H9" s="28" t="s">
        <v>12</v>
      </c>
      <c r="I9" s="24"/>
      <c r="J9" s="28" t="s">
        <v>12</v>
      </c>
      <c r="K9" s="24"/>
      <c r="L9" s="28" t="s">
        <v>12</v>
      </c>
    </row>
    <row r="10" spans="1:12" ht="21" customHeight="1" x14ac:dyDescent="0.4">
      <c r="A10" s="15" t="s">
        <v>13</v>
      </c>
      <c r="B10" s="16"/>
      <c r="C10" s="16"/>
      <c r="D10" s="17"/>
      <c r="E10" s="16"/>
      <c r="F10" s="5"/>
      <c r="G10" s="18"/>
      <c r="H10" s="18"/>
      <c r="I10" s="18"/>
      <c r="J10" s="18"/>
      <c r="K10" s="18"/>
      <c r="L10" s="18"/>
    </row>
    <row r="11" spans="1:12" ht="6" customHeight="1" x14ac:dyDescent="0.4">
      <c r="A11" s="15"/>
      <c r="B11" s="16"/>
      <c r="C11" s="16"/>
      <c r="D11" s="17"/>
      <c r="E11" s="16"/>
      <c r="F11" s="5"/>
      <c r="G11" s="18"/>
      <c r="H11" s="18"/>
      <c r="I11" s="18"/>
      <c r="J11" s="18"/>
      <c r="K11" s="18"/>
      <c r="L11" s="18"/>
    </row>
    <row r="12" spans="1:12" ht="21" customHeight="1" x14ac:dyDescent="0.4">
      <c r="A12" s="15" t="s">
        <v>14</v>
      </c>
      <c r="B12" s="16"/>
      <c r="C12" s="16"/>
      <c r="D12" s="17"/>
      <c r="E12" s="16"/>
      <c r="F12" s="5"/>
      <c r="G12" s="18"/>
      <c r="H12" s="18"/>
      <c r="I12" s="18"/>
      <c r="J12" s="18"/>
      <c r="K12" s="18"/>
      <c r="L12" s="18"/>
    </row>
    <row r="13" spans="1:12" ht="6" customHeight="1" x14ac:dyDescent="0.4">
      <c r="A13" s="15"/>
      <c r="B13" s="16"/>
      <c r="C13" s="16"/>
      <c r="D13" s="17"/>
      <c r="E13" s="16"/>
      <c r="F13" s="5"/>
      <c r="G13" s="18"/>
      <c r="H13" s="18"/>
      <c r="I13" s="18"/>
      <c r="J13" s="18"/>
      <c r="K13" s="18"/>
      <c r="L13" s="18"/>
    </row>
    <row r="14" spans="1:12" ht="21" customHeight="1" x14ac:dyDescent="0.4">
      <c r="A14" s="16" t="s">
        <v>15</v>
      </c>
      <c r="B14" s="16"/>
      <c r="C14" s="16"/>
      <c r="D14" s="17"/>
      <c r="E14" s="16"/>
      <c r="F14" s="5">
        <v>1868790</v>
      </c>
      <c r="G14" s="18"/>
      <c r="H14" s="18">
        <v>2206904</v>
      </c>
      <c r="I14" s="18"/>
      <c r="J14" s="5">
        <v>810701</v>
      </c>
      <c r="K14" s="18"/>
      <c r="L14" s="18">
        <v>1178261</v>
      </c>
    </row>
    <row r="15" spans="1:12" ht="21" customHeight="1" x14ac:dyDescent="0.4">
      <c r="A15" s="29" t="s">
        <v>16</v>
      </c>
      <c r="B15" s="29"/>
      <c r="C15" s="29"/>
      <c r="D15" s="17" t="s">
        <v>17</v>
      </c>
      <c r="E15" s="16"/>
      <c r="F15" s="5">
        <v>126795965</v>
      </c>
      <c r="G15" s="18"/>
      <c r="H15" s="18">
        <v>117178846</v>
      </c>
      <c r="I15" s="18"/>
      <c r="J15" s="5">
        <v>125812406</v>
      </c>
      <c r="K15" s="18"/>
      <c r="L15" s="18">
        <v>116248813</v>
      </c>
    </row>
    <row r="16" spans="1:12" ht="21" customHeight="1" x14ac:dyDescent="0.4">
      <c r="A16" s="29" t="s">
        <v>18</v>
      </c>
      <c r="B16" s="29"/>
      <c r="C16" s="29"/>
      <c r="D16" s="17">
        <v>9</v>
      </c>
      <c r="E16" s="16"/>
      <c r="F16" s="6">
        <v>43670248</v>
      </c>
      <c r="G16" s="18"/>
      <c r="H16" s="18">
        <v>34948344</v>
      </c>
      <c r="I16" s="18"/>
      <c r="J16" s="6">
        <v>0</v>
      </c>
      <c r="K16" s="18"/>
      <c r="L16" s="18">
        <v>0</v>
      </c>
    </row>
    <row r="17" spans="1:12" ht="21" customHeight="1" x14ac:dyDescent="0.4">
      <c r="A17" s="29" t="s">
        <v>20</v>
      </c>
      <c r="B17" s="29"/>
      <c r="C17" s="29"/>
      <c r="D17" s="17" t="s">
        <v>21</v>
      </c>
      <c r="E17" s="16"/>
      <c r="F17" s="30">
        <v>0</v>
      </c>
      <c r="G17" s="18"/>
      <c r="H17" s="18">
        <v>0</v>
      </c>
      <c r="I17" s="18"/>
      <c r="J17" s="30">
        <v>0</v>
      </c>
      <c r="K17" s="18"/>
      <c r="L17" s="30">
        <v>0</v>
      </c>
    </row>
    <row r="18" spans="1:12" ht="21" customHeight="1" x14ac:dyDescent="0.4">
      <c r="A18" s="16" t="s">
        <v>22</v>
      </c>
      <c r="B18" s="16"/>
      <c r="C18" s="16"/>
      <c r="D18" s="17"/>
      <c r="E18" s="16"/>
      <c r="F18" s="7">
        <v>893236</v>
      </c>
      <c r="G18" s="18"/>
      <c r="H18" s="78">
        <v>757904</v>
      </c>
      <c r="I18" s="18"/>
      <c r="J18" s="79">
        <v>778664</v>
      </c>
      <c r="K18" s="18"/>
      <c r="L18" s="78">
        <v>646131</v>
      </c>
    </row>
    <row r="19" spans="1:12" ht="6" customHeight="1" x14ac:dyDescent="0.4">
      <c r="A19" s="16"/>
      <c r="B19" s="29"/>
      <c r="C19" s="16"/>
      <c r="D19" s="17"/>
      <c r="E19" s="16"/>
      <c r="F19" s="5"/>
      <c r="G19" s="18"/>
      <c r="H19" s="18"/>
      <c r="I19" s="18"/>
      <c r="J19" s="18"/>
      <c r="K19" s="18"/>
      <c r="L19" s="18"/>
    </row>
    <row r="20" spans="1:12" ht="21" customHeight="1" x14ac:dyDescent="0.4">
      <c r="A20" s="15" t="s">
        <v>23</v>
      </c>
      <c r="B20" s="16"/>
      <c r="C20" s="16"/>
      <c r="D20" s="17"/>
      <c r="E20" s="16"/>
      <c r="F20" s="31">
        <f>SUM(F14:F18)</f>
        <v>173228239</v>
      </c>
      <c r="G20" s="18"/>
      <c r="H20" s="32">
        <f>SUM(H14:H18)</f>
        <v>155091998</v>
      </c>
      <c r="I20" s="18"/>
      <c r="J20" s="32">
        <f>SUM(J14:J18)</f>
        <v>127401771</v>
      </c>
      <c r="K20" s="18"/>
      <c r="L20" s="32">
        <f>SUM(L14:L18)</f>
        <v>118073205</v>
      </c>
    </row>
    <row r="21" spans="1:12" ht="18" customHeight="1" x14ac:dyDescent="0.4">
      <c r="A21" s="15"/>
      <c r="B21" s="16"/>
      <c r="C21" s="16"/>
      <c r="D21" s="17"/>
      <c r="E21" s="16"/>
      <c r="F21" s="5"/>
      <c r="G21" s="18"/>
      <c r="H21" s="18"/>
      <c r="I21" s="18"/>
      <c r="J21" s="18"/>
      <c r="K21" s="18"/>
      <c r="L21" s="18"/>
    </row>
    <row r="22" spans="1:12" ht="21" customHeight="1" x14ac:dyDescent="0.4">
      <c r="A22" s="15" t="s">
        <v>24</v>
      </c>
      <c r="B22" s="16"/>
      <c r="C22" s="16"/>
      <c r="D22" s="17"/>
      <c r="E22" s="16"/>
      <c r="F22" s="5"/>
      <c r="G22" s="18"/>
      <c r="H22" s="18"/>
      <c r="I22" s="18"/>
      <c r="J22" s="18"/>
      <c r="K22" s="18"/>
      <c r="L22" s="18"/>
    </row>
    <row r="23" spans="1:12" ht="6" customHeight="1" x14ac:dyDescent="0.4">
      <c r="A23" s="15"/>
      <c r="B23" s="16"/>
      <c r="C23" s="16"/>
      <c r="D23" s="17"/>
      <c r="E23" s="16"/>
      <c r="F23" s="5"/>
      <c r="G23" s="18"/>
      <c r="H23" s="18"/>
      <c r="I23" s="18"/>
      <c r="J23" s="18"/>
      <c r="K23" s="18"/>
      <c r="L23" s="18"/>
    </row>
    <row r="24" spans="1:12" ht="21" customHeight="1" x14ac:dyDescent="0.4">
      <c r="A24" s="29" t="s">
        <v>19</v>
      </c>
      <c r="B24" s="29"/>
      <c r="C24" s="29"/>
      <c r="D24" s="17">
        <v>10</v>
      </c>
      <c r="E24" s="16"/>
      <c r="F24" s="30">
        <v>7420000</v>
      </c>
      <c r="G24" s="18"/>
      <c r="H24" s="30">
        <v>7420000</v>
      </c>
      <c r="I24" s="18"/>
      <c r="J24" s="33">
        <v>0</v>
      </c>
      <c r="K24" s="18"/>
      <c r="L24" s="30">
        <v>0</v>
      </c>
    </row>
    <row r="25" spans="1:12" ht="21" customHeight="1" x14ac:dyDescent="0.4">
      <c r="A25" s="16" t="s">
        <v>25</v>
      </c>
      <c r="B25" s="29"/>
      <c r="C25" s="29"/>
      <c r="D25" s="17"/>
      <c r="E25" s="16"/>
      <c r="F25" s="30">
        <v>0</v>
      </c>
      <c r="G25" s="18"/>
      <c r="H25" s="30">
        <v>0</v>
      </c>
      <c r="I25" s="18"/>
      <c r="J25" s="30">
        <v>551605852</v>
      </c>
      <c r="K25" s="18"/>
      <c r="L25" s="30">
        <v>550613762</v>
      </c>
    </row>
    <row r="26" spans="1:12" ht="21" customHeight="1" x14ac:dyDescent="0.4">
      <c r="A26" s="29" t="s">
        <v>26</v>
      </c>
      <c r="B26" s="29"/>
      <c r="C26" s="29"/>
      <c r="D26" s="17"/>
      <c r="E26" s="16"/>
      <c r="F26" s="5"/>
      <c r="G26" s="18"/>
      <c r="H26" s="5"/>
      <c r="I26" s="18"/>
      <c r="J26" s="5"/>
      <c r="K26" s="18"/>
      <c r="L26" s="30"/>
    </row>
    <row r="27" spans="1:12" ht="21" customHeight="1" x14ac:dyDescent="0.4">
      <c r="A27" s="29"/>
      <c r="B27" s="29" t="s">
        <v>27</v>
      </c>
      <c r="C27" s="16"/>
      <c r="D27" s="17">
        <v>7</v>
      </c>
      <c r="E27" s="16"/>
      <c r="F27" s="5">
        <v>9261098</v>
      </c>
      <c r="G27" s="18"/>
      <c r="H27" s="5">
        <v>9261098</v>
      </c>
      <c r="I27" s="18"/>
      <c r="J27" s="5">
        <v>9261098</v>
      </c>
      <c r="K27" s="18"/>
      <c r="L27" s="30">
        <v>9261098</v>
      </c>
    </row>
    <row r="28" spans="1:12" ht="21" customHeight="1" x14ac:dyDescent="0.4">
      <c r="A28" s="29" t="s">
        <v>28</v>
      </c>
      <c r="B28" s="29"/>
      <c r="C28" s="29"/>
      <c r="D28" s="17" t="s">
        <v>29</v>
      </c>
      <c r="E28" s="16"/>
      <c r="F28" s="30">
        <v>0</v>
      </c>
      <c r="G28" s="18"/>
      <c r="H28" s="30">
        <v>0</v>
      </c>
      <c r="I28" s="18"/>
      <c r="J28" s="30">
        <v>0</v>
      </c>
      <c r="K28" s="18"/>
      <c r="L28" s="30">
        <v>0</v>
      </c>
    </row>
    <row r="29" spans="1:12" ht="21" customHeight="1" x14ac:dyDescent="0.4">
      <c r="A29" s="29" t="s">
        <v>30</v>
      </c>
      <c r="B29" s="29"/>
      <c r="C29" s="29"/>
      <c r="D29" s="17">
        <v>11</v>
      </c>
      <c r="E29" s="16"/>
      <c r="F29" s="30">
        <v>0</v>
      </c>
      <c r="G29" s="18"/>
      <c r="H29" s="30">
        <v>0</v>
      </c>
      <c r="I29" s="18"/>
      <c r="J29" s="30">
        <v>0</v>
      </c>
      <c r="K29" s="18"/>
      <c r="L29" s="33">
        <v>0</v>
      </c>
    </row>
    <row r="30" spans="1:12" ht="21" customHeight="1" x14ac:dyDescent="0.4">
      <c r="A30" s="29" t="s">
        <v>31</v>
      </c>
      <c r="B30" s="29"/>
      <c r="C30" s="29"/>
      <c r="D30" s="17">
        <v>12</v>
      </c>
      <c r="E30" s="16"/>
      <c r="F30" s="6">
        <v>197416894</v>
      </c>
      <c r="G30" s="18"/>
      <c r="H30" s="6">
        <v>197416894</v>
      </c>
      <c r="I30" s="18"/>
      <c r="J30" s="6">
        <v>64129449</v>
      </c>
      <c r="K30" s="18"/>
      <c r="L30" s="30">
        <v>64129449</v>
      </c>
    </row>
    <row r="31" spans="1:12" ht="21" customHeight="1" x14ac:dyDescent="0.4">
      <c r="A31" s="16" t="s">
        <v>32</v>
      </c>
      <c r="B31" s="16"/>
      <c r="C31" s="16"/>
      <c r="D31" s="17">
        <v>13</v>
      </c>
      <c r="E31" s="16"/>
      <c r="F31" s="5">
        <v>417866236</v>
      </c>
      <c r="G31" s="18"/>
      <c r="H31" s="5">
        <v>422762583</v>
      </c>
      <c r="I31" s="18"/>
      <c r="J31" s="5">
        <v>2207150</v>
      </c>
      <c r="K31" s="18"/>
      <c r="L31" s="18">
        <v>2414724</v>
      </c>
    </row>
    <row r="32" spans="1:12" ht="21" customHeight="1" x14ac:dyDescent="0.4">
      <c r="A32" s="16" t="s">
        <v>33</v>
      </c>
      <c r="B32" s="16"/>
      <c r="C32" s="16"/>
      <c r="D32" s="17" t="s">
        <v>34</v>
      </c>
      <c r="E32" s="16"/>
      <c r="F32" s="5">
        <v>2219736</v>
      </c>
      <c r="G32" s="18"/>
      <c r="H32" s="5">
        <v>2665785</v>
      </c>
      <c r="I32" s="18"/>
      <c r="J32" s="5">
        <v>2219736</v>
      </c>
      <c r="K32" s="18"/>
      <c r="L32" s="18">
        <v>2665785</v>
      </c>
    </row>
    <row r="33" spans="1:12" ht="21" customHeight="1" x14ac:dyDescent="0.4">
      <c r="A33" s="16" t="s">
        <v>35</v>
      </c>
      <c r="B33" s="16"/>
      <c r="C33" s="16"/>
      <c r="D33" s="17"/>
      <c r="E33" s="16"/>
      <c r="F33" s="5">
        <v>1917389</v>
      </c>
      <c r="G33" s="18"/>
      <c r="H33" s="5">
        <v>2107072</v>
      </c>
      <c r="I33" s="18"/>
      <c r="J33" s="5">
        <v>2</v>
      </c>
      <c r="K33" s="18"/>
      <c r="L33" s="18">
        <v>2</v>
      </c>
    </row>
    <row r="34" spans="1:12" ht="21" customHeight="1" x14ac:dyDescent="0.4">
      <c r="A34" s="16" t="s">
        <v>36</v>
      </c>
      <c r="B34" s="16"/>
      <c r="C34" s="16"/>
      <c r="D34" s="17">
        <v>14</v>
      </c>
      <c r="E34" s="16"/>
      <c r="F34" s="6">
        <v>0</v>
      </c>
      <c r="G34" s="18"/>
      <c r="H34" s="5">
        <v>0</v>
      </c>
      <c r="I34" s="18"/>
      <c r="J34" s="6">
        <v>0</v>
      </c>
      <c r="K34" s="18"/>
      <c r="L34" s="30">
        <v>0</v>
      </c>
    </row>
    <row r="35" spans="1:12" ht="21" customHeight="1" x14ac:dyDescent="0.4">
      <c r="A35" s="16" t="s">
        <v>37</v>
      </c>
      <c r="B35" s="16"/>
      <c r="C35" s="16"/>
      <c r="D35" s="17"/>
      <c r="E35" s="16"/>
      <c r="F35" s="7">
        <v>3397153</v>
      </c>
      <c r="G35" s="18"/>
      <c r="H35" s="7">
        <v>4008628</v>
      </c>
      <c r="I35" s="18"/>
      <c r="J35" s="7">
        <v>1607390</v>
      </c>
      <c r="K35" s="18"/>
      <c r="L35" s="7">
        <v>2340350</v>
      </c>
    </row>
    <row r="36" spans="1:12" ht="6" customHeight="1" x14ac:dyDescent="0.4">
      <c r="A36" s="16"/>
      <c r="B36" s="16"/>
      <c r="C36" s="16"/>
      <c r="D36" s="17"/>
      <c r="E36" s="16"/>
      <c r="F36" s="5"/>
      <c r="G36" s="18"/>
      <c r="H36" s="18"/>
      <c r="I36" s="18"/>
      <c r="J36" s="18"/>
      <c r="K36" s="18"/>
      <c r="L36" s="18"/>
    </row>
    <row r="37" spans="1:12" ht="21" customHeight="1" x14ac:dyDescent="0.4">
      <c r="A37" s="15" t="s">
        <v>38</v>
      </c>
      <c r="B37" s="16"/>
      <c r="C37" s="16"/>
      <c r="D37" s="17"/>
      <c r="E37" s="16"/>
      <c r="F37" s="31">
        <f>SUM(F24:F35)</f>
        <v>639498506</v>
      </c>
      <c r="G37" s="18"/>
      <c r="H37" s="32">
        <f>SUM(H24:H35)</f>
        <v>645642060</v>
      </c>
      <c r="I37" s="18"/>
      <c r="J37" s="32">
        <f>SUM(J24:J35)</f>
        <v>631030677</v>
      </c>
      <c r="K37" s="18"/>
      <c r="L37" s="32">
        <f>SUM(L24:L35)</f>
        <v>631425170</v>
      </c>
    </row>
    <row r="38" spans="1:12" ht="6" customHeight="1" x14ac:dyDescent="0.4">
      <c r="A38" s="15"/>
      <c r="B38" s="15"/>
      <c r="C38" s="16"/>
      <c r="D38" s="17"/>
      <c r="E38" s="16"/>
      <c r="F38" s="5"/>
      <c r="G38" s="18"/>
      <c r="H38" s="18"/>
      <c r="I38" s="18"/>
      <c r="J38" s="18"/>
      <c r="K38" s="18"/>
      <c r="L38" s="18"/>
    </row>
    <row r="39" spans="1:12" ht="21" customHeight="1" thickBot="1" x14ac:dyDescent="0.45">
      <c r="A39" s="15" t="s">
        <v>39</v>
      </c>
      <c r="B39" s="15"/>
      <c r="C39" s="16"/>
      <c r="D39" s="17"/>
      <c r="E39" s="16"/>
      <c r="F39" s="34">
        <f>SUM(F20+F37)</f>
        <v>812726745</v>
      </c>
      <c r="G39" s="18"/>
      <c r="H39" s="35">
        <f>SUM(H20+H37)</f>
        <v>800734058</v>
      </c>
      <c r="I39" s="18"/>
      <c r="J39" s="35">
        <f>SUM(J20+J37)</f>
        <v>758432448</v>
      </c>
      <c r="K39" s="18"/>
      <c r="L39" s="35">
        <f>SUM(L20+L37)</f>
        <v>749498375</v>
      </c>
    </row>
    <row r="40" spans="1:12" ht="21" customHeight="1" thickTop="1" x14ac:dyDescent="0.4">
      <c r="A40" s="15"/>
      <c r="B40" s="15"/>
      <c r="C40" s="16"/>
      <c r="D40" s="17"/>
      <c r="E40" s="16"/>
      <c r="F40" s="6"/>
      <c r="G40" s="18"/>
      <c r="H40" s="30"/>
      <c r="I40" s="18"/>
      <c r="J40" s="6"/>
      <c r="K40" s="18"/>
      <c r="L40" s="30"/>
    </row>
    <row r="41" spans="1:12" ht="21" customHeight="1" x14ac:dyDescent="0.4">
      <c r="A41" s="15"/>
      <c r="B41" s="15"/>
      <c r="C41" s="16"/>
      <c r="D41" s="17"/>
      <c r="E41" s="16"/>
      <c r="F41" s="6"/>
      <c r="G41" s="18"/>
      <c r="H41" s="30"/>
      <c r="I41" s="18"/>
      <c r="J41" s="6"/>
      <c r="K41" s="18"/>
      <c r="L41" s="30"/>
    </row>
    <row r="42" spans="1:12" ht="21" customHeight="1" x14ac:dyDescent="0.4">
      <c r="A42" s="15"/>
      <c r="B42" s="15"/>
      <c r="C42" s="16"/>
      <c r="D42" s="17"/>
      <c r="E42" s="16"/>
      <c r="F42" s="6"/>
      <c r="G42" s="18"/>
      <c r="H42" s="30"/>
      <c r="I42" s="18"/>
      <c r="J42" s="6"/>
      <c r="K42" s="18"/>
      <c r="L42" s="30"/>
    </row>
    <row r="43" spans="1:12" ht="21" customHeight="1" x14ac:dyDescent="0.4">
      <c r="A43" s="15"/>
      <c r="B43" s="15"/>
      <c r="C43" s="16"/>
      <c r="D43" s="17"/>
      <c r="E43" s="16"/>
      <c r="F43" s="6"/>
      <c r="G43" s="18"/>
      <c r="H43" s="30"/>
      <c r="I43" s="18"/>
      <c r="J43" s="6"/>
      <c r="K43" s="18"/>
      <c r="L43" s="30"/>
    </row>
    <row r="44" spans="1:12" ht="21" customHeight="1" x14ac:dyDescent="0.4">
      <c r="A44" s="15"/>
      <c r="B44" s="15"/>
      <c r="C44" s="16"/>
      <c r="D44" s="17"/>
      <c r="E44" s="16"/>
      <c r="F44" s="6"/>
      <c r="G44" s="18"/>
      <c r="H44" s="30"/>
      <c r="I44" s="18"/>
      <c r="J44" s="6"/>
      <c r="K44" s="18"/>
      <c r="L44" s="30"/>
    </row>
    <row r="45" spans="1:12" ht="21" customHeight="1" x14ac:dyDescent="0.4">
      <c r="A45" s="36" t="s">
        <v>40</v>
      </c>
      <c r="B45" s="16"/>
      <c r="C45" s="37"/>
      <c r="D45" s="17"/>
      <c r="E45" s="16"/>
      <c r="F45" s="5"/>
      <c r="G45" s="18"/>
      <c r="H45" s="18"/>
      <c r="I45" s="18"/>
      <c r="J45" s="18"/>
      <c r="K45" s="18"/>
      <c r="L45" s="18"/>
    </row>
    <row r="46" spans="1:12" ht="21" customHeight="1" x14ac:dyDescent="0.4">
      <c r="A46" s="36"/>
      <c r="B46" s="16"/>
      <c r="C46" s="37"/>
      <c r="D46" s="17"/>
      <c r="E46" s="16"/>
      <c r="F46" s="5"/>
      <c r="G46" s="18"/>
      <c r="H46" s="18"/>
      <c r="I46" s="18"/>
      <c r="J46" s="18"/>
      <c r="K46" s="18"/>
      <c r="L46" s="18"/>
    </row>
    <row r="47" spans="1:12" ht="21" customHeight="1" x14ac:dyDescent="0.4">
      <c r="A47" s="36" t="s">
        <v>41</v>
      </c>
      <c r="B47" s="16"/>
      <c r="C47" s="38"/>
      <c r="D47" s="17"/>
      <c r="E47" s="16"/>
      <c r="F47" s="5"/>
      <c r="G47" s="18"/>
      <c r="H47" s="18"/>
      <c r="I47" s="18"/>
      <c r="J47" s="18"/>
      <c r="K47" s="18"/>
      <c r="L47" s="18"/>
    </row>
    <row r="48" spans="1:12" ht="21" customHeight="1" x14ac:dyDescent="0.4">
      <c r="A48" s="36"/>
      <c r="B48" s="16"/>
      <c r="C48" s="38"/>
      <c r="D48" s="17"/>
      <c r="E48" s="16"/>
      <c r="F48" s="5"/>
      <c r="G48" s="18"/>
      <c r="H48" s="18"/>
      <c r="I48" s="18"/>
      <c r="J48" s="18"/>
      <c r="K48" s="18"/>
      <c r="L48" s="18"/>
    </row>
    <row r="49" spans="1:12" ht="22.35" customHeight="1" x14ac:dyDescent="0.4">
      <c r="A49" s="39" t="s">
        <v>42</v>
      </c>
      <c r="B49" s="39"/>
      <c r="C49" s="39"/>
      <c r="D49" s="40"/>
      <c r="E49" s="39"/>
      <c r="F49" s="8"/>
      <c r="G49" s="41"/>
      <c r="H49" s="41"/>
      <c r="I49" s="41"/>
      <c r="J49" s="41"/>
      <c r="K49" s="41"/>
      <c r="L49" s="41"/>
    </row>
    <row r="50" spans="1:12" ht="21.75" customHeight="1" x14ac:dyDescent="0.4">
      <c r="A50" s="15" t="str">
        <f>A1</f>
        <v xml:space="preserve">บริษัท พีพี ไพร์ม จำกัด (มหาชน) </v>
      </c>
      <c r="B50" s="15"/>
      <c r="C50" s="16"/>
      <c r="D50" s="17"/>
      <c r="E50" s="16"/>
      <c r="F50" s="1"/>
      <c r="G50" s="18"/>
      <c r="H50" s="18"/>
      <c r="I50" s="18"/>
      <c r="J50" s="18"/>
      <c r="K50" s="18"/>
      <c r="L50" s="18"/>
    </row>
    <row r="51" spans="1:12" ht="21.75" customHeight="1" x14ac:dyDescent="0.4">
      <c r="A51" s="15" t="s">
        <v>1</v>
      </c>
      <c r="B51" s="15"/>
      <c r="C51" s="16"/>
      <c r="D51" s="17"/>
      <c r="E51" s="16"/>
      <c r="F51" s="1"/>
      <c r="G51" s="18"/>
      <c r="H51" s="18"/>
      <c r="I51" s="18"/>
      <c r="J51" s="18"/>
      <c r="K51" s="18"/>
      <c r="L51" s="18"/>
    </row>
    <row r="52" spans="1:12" ht="21.75" customHeight="1" x14ac:dyDescent="0.4">
      <c r="A52" s="20" t="str">
        <f>A3</f>
        <v>ณ วันที่ 31 มีนาคม พ.ศ. 2569</v>
      </c>
      <c r="B52" s="20"/>
      <c r="C52" s="21"/>
      <c r="D52" s="22"/>
      <c r="E52" s="21"/>
      <c r="F52" s="2"/>
      <c r="G52" s="23"/>
      <c r="H52" s="23"/>
      <c r="I52" s="23"/>
      <c r="J52" s="23"/>
      <c r="K52" s="23"/>
      <c r="L52" s="23"/>
    </row>
    <row r="53" spans="1:12" ht="21" customHeight="1" x14ac:dyDescent="0.4">
      <c r="A53" s="16"/>
      <c r="B53" s="16"/>
      <c r="C53" s="16"/>
      <c r="D53" s="17"/>
      <c r="E53" s="16"/>
      <c r="F53" s="1"/>
      <c r="G53" s="18"/>
      <c r="H53" s="18"/>
      <c r="I53" s="18"/>
      <c r="J53" s="18"/>
      <c r="K53" s="18"/>
      <c r="L53" s="18"/>
    </row>
    <row r="54" spans="1:12" ht="21" customHeight="1" x14ac:dyDescent="0.4">
      <c r="A54" s="15"/>
      <c r="B54" s="15"/>
      <c r="C54" s="16"/>
      <c r="D54" s="17"/>
      <c r="E54" s="16"/>
      <c r="F54" s="82" t="s">
        <v>3</v>
      </c>
      <c r="G54" s="82"/>
      <c r="H54" s="82"/>
      <c r="I54" s="24"/>
      <c r="J54" s="82" t="s">
        <v>4</v>
      </c>
      <c r="K54" s="82"/>
      <c r="L54" s="82"/>
    </row>
    <row r="55" spans="1:12" ht="21" customHeight="1" x14ac:dyDescent="0.4">
      <c r="A55" s="16"/>
      <c r="B55" s="16"/>
      <c r="C55" s="16"/>
      <c r="D55" s="17"/>
      <c r="E55" s="15"/>
      <c r="F55" s="3" t="s">
        <v>5</v>
      </c>
      <c r="G55" s="24"/>
      <c r="H55" s="25" t="s">
        <v>6</v>
      </c>
      <c r="I55" s="24"/>
      <c r="J55" s="25" t="s">
        <v>5</v>
      </c>
      <c r="K55" s="24"/>
      <c r="L55" s="25" t="s">
        <v>6</v>
      </c>
    </row>
    <row r="56" spans="1:12" ht="21" customHeight="1" x14ac:dyDescent="0.4">
      <c r="A56" s="16"/>
      <c r="B56" s="16"/>
      <c r="C56" s="16"/>
      <c r="D56" s="17"/>
      <c r="E56" s="15"/>
      <c r="F56" s="26" t="s">
        <v>7</v>
      </c>
      <c r="G56" s="24"/>
      <c r="H56" s="25" t="s">
        <v>8</v>
      </c>
      <c r="I56" s="24"/>
      <c r="J56" s="26" t="s">
        <v>7</v>
      </c>
      <c r="K56" s="24"/>
      <c r="L56" s="25" t="s">
        <v>8</v>
      </c>
    </row>
    <row r="57" spans="1:12" ht="21" customHeight="1" x14ac:dyDescent="0.4">
      <c r="A57" s="16"/>
      <c r="B57" s="16"/>
      <c r="C57" s="16"/>
      <c r="D57" s="17"/>
      <c r="E57" s="15"/>
      <c r="F57" s="3" t="s">
        <v>9</v>
      </c>
      <c r="G57" s="24"/>
      <c r="H57" s="3" t="s">
        <v>10</v>
      </c>
      <c r="I57" s="24"/>
      <c r="J57" s="3" t="s">
        <v>9</v>
      </c>
      <c r="K57" s="24"/>
      <c r="L57" s="3" t="s">
        <v>10</v>
      </c>
    </row>
    <row r="58" spans="1:12" ht="21" customHeight="1" x14ac:dyDescent="0.4">
      <c r="A58" s="16"/>
      <c r="B58" s="16"/>
      <c r="C58" s="16"/>
      <c r="D58" s="27" t="s">
        <v>11</v>
      </c>
      <c r="E58" s="15"/>
      <c r="F58" s="4" t="s">
        <v>12</v>
      </c>
      <c r="G58" s="24"/>
      <c r="H58" s="28" t="s">
        <v>12</v>
      </c>
      <c r="I58" s="24"/>
      <c r="J58" s="28" t="s">
        <v>12</v>
      </c>
      <c r="K58" s="24"/>
      <c r="L58" s="28" t="s">
        <v>12</v>
      </c>
    </row>
    <row r="59" spans="1:12" ht="21" customHeight="1" x14ac:dyDescent="0.4">
      <c r="A59" s="83" t="s">
        <v>43</v>
      </c>
      <c r="B59" s="83"/>
      <c r="C59" s="83"/>
      <c r="D59" s="17"/>
      <c r="E59" s="16"/>
      <c r="F59" s="5"/>
      <c r="G59" s="18"/>
      <c r="H59" s="18"/>
      <c r="I59" s="18"/>
      <c r="J59" s="18"/>
      <c r="K59" s="18"/>
      <c r="L59" s="18"/>
    </row>
    <row r="60" spans="1:12" ht="6" customHeight="1" x14ac:dyDescent="0.4">
      <c r="A60" s="15"/>
      <c r="B60" s="16"/>
      <c r="C60" s="16"/>
      <c r="D60" s="17"/>
      <c r="E60" s="16"/>
      <c r="F60" s="5"/>
      <c r="G60" s="18"/>
      <c r="H60" s="18"/>
      <c r="I60" s="18"/>
      <c r="J60" s="18"/>
      <c r="K60" s="18"/>
      <c r="L60" s="18"/>
    </row>
    <row r="61" spans="1:12" ht="21" customHeight="1" x14ac:dyDescent="0.4">
      <c r="A61" s="83" t="s">
        <v>44</v>
      </c>
      <c r="B61" s="83"/>
      <c r="C61" s="83"/>
      <c r="D61" s="17"/>
      <c r="E61" s="16"/>
      <c r="F61" s="5"/>
      <c r="G61" s="18"/>
      <c r="H61" s="18"/>
      <c r="I61" s="18"/>
      <c r="J61" s="18"/>
      <c r="K61" s="18"/>
      <c r="L61" s="18"/>
    </row>
    <row r="62" spans="1:12" ht="6" customHeight="1" x14ac:dyDescent="0.4">
      <c r="A62" s="15"/>
      <c r="B62" s="16"/>
      <c r="C62" s="16"/>
      <c r="D62" s="17"/>
      <c r="E62" s="16"/>
      <c r="F62" s="5"/>
      <c r="G62" s="18"/>
      <c r="H62" s="18"/>
      <c r="I62" s="18"/>
      <c r="J62" s="18"/>
      <c r="K62" s="18"/>
      <c r="L62" s="18"/>
    </row>
    <row r="63" spans="1:12" ht="21" customHeight="1" x14ac:dyDescent="0.4">
      <c r="A63" s="16" t="s">
        <v>45</v>
      </c>
      <c r="B63" s="16"/>
      <c r="C63" s="16"/>
      <c r="D63" s="17">
        <v>16</v>
      </c>
      <c r="E63" s="16"/>
      <c r="F63" s="5">
        <v>11575974</v>
      </c>
      <c r="G63" s="18"/>
      <c r="H63" s="5">
        <v>5856733</v>
      </c>
      <c r="I63" s="18"/>
      <c r="J63" s="6">
        <v>0</v>
      </c>
      <c r="K63" s="18"/>
      <c r="L63" s="30">
        <v>0</v>
      </c>
    </row>
    <row r="64" spans="1:12" ht="21" customHeight="1" x14ac:dyDescent="0.4">
      <c r="A64" s="16" t="s">
        <v>46</v>
      </c>
      <c r="B64" s="16"/>
      <c r="C64" s="16"/>
      <c r="D64" s="17" t="s">
        <v>47</v>
      </c>
      <c r="E64" s="16"/>
      <c r="F64" s="30">
        <v>35205536</v>
      </c>
      <c r="G64" s="18"/>
      <c r="H64" s="30">
        <v>35202145</v>
      </c>
      <c r="I64" s="18"/>
      <c r="J64" s="30">
        <v>35000000</v>
      </c>
      <c r="K64" s="18"/>
      <c r="L64" s="30">
        <v>35000000</v>
      </c>
    </row>
    <row r="65" spans="1:12" ht="21" customHeight="1" x14ac:dyDescent="0.4">
      <c r="A65" s="16" t="s">
        <v>48</v>
      </c>
      <c r="B65" s="16"/>
      <c r="C65" s="16"/>
      <c r="D65" s="17" t="s">
        <v>49</v>
      </c>
      <c r="E65" s="16"/>
      <c r="F65" s="5">
        <v>266110324</v>
      </c>
      <c r="G65" s="18"/>
      <c r="H65" s="5">
        <v>210646333</v>
      </c>
      <c r="I65" s="18"/>
      <c r="J65" s="5">
        <v>263720670</v>
      </c>
      <c r="K65" s="18"/>
      <c r="L65" s="18">
        <v>208722705</v>
      </c>
    </row>
    <row r="66" spans="1:12" ht="21" customHeight="1" x14ac:dyDescent="0.4">
      <c r="A66" s="16" t="s">
        <v>50</v>
      </c>
      <c r="B66" s="16"/>
      <c r="C66" s="16"/>
      <c r="D66" s="17"/>
      <c r="E66" s="16"/>
      <c r="F66" s="5"/>
      <c r="G66" s="18"/>
      <c r="H66" s="5"/>
      <c r="I66" s="18"/>
      <c r="J66" s="5"/>
      <c r="K66" s="18"/>
      <c r="L66" s="18"/>
    </row>
    <row r="67" spans="1:12" ht="21" customHeight="1" x14ac:dyDescent="0.4">
      <c r="A67" s="16"/>
      <c r="B67" s="16" t="s">
        <v>51</v>
      </c>
      <c r="C67" s="16"/>
      <c r="D67" s="17">
        <v>16</v>
      </c>
      <c r="E67" s="16"/>
      <c r="F67" s="5">
        <v>6836056</v>
      </c>
      <c r="G67" s="18"/>
      <c r="H67" s="5">
        <v>76898076</v>
      </c>
      <c r="I67" s="18"/>
      <c r="J67" s="5">
        <v>5089000</v>
      </c>
      <c r="K67" s="18"/>
      <c r="L67" s="30">
        <v>75331456</v>
      </c>
    </row>
    <row r="68" spans="1:12" ht="21" customHeight="1" x14ac:dyDescent="0.4">
      <c r="A68" s="16" t="s">
        <v>52</v>
      </c>
      <c r="B68" s="16"/>
      <c r="C68" s="16"/>
      <c r="D68" s="17"/>
      <c r="E68" s="16"/>
      <c r="F68" s="5"/>
      <c r="G68" s="18"/>
      <c r="H68" s="30"/>
      <c r="I68" s="30"/>
      <c r="J68" s="30"/>
      <c r="K68" s="30"/>
      <c r="L68" s="30"/>
    </row>
    <row r="69" spans="1:12" ht="21" customHeight="1" x14ac:dyDescent="0.4">
      <c r="A69" s="16"/>
      <c r="B69" s="16" t="s">
        <v>51</v>
      </c>
      <c r="C69" s="16"/>
      <c r="D69" s="17"/>
      <c r="E69" s="16"/>
      <c r="F69" s="18">
        <v>2190690</v>
      </c>
      <c r="G69" s="18"/>
      <c r="H69" s="5">
        <v>2289092</v>
      </c>
      <c r="I69" s="18"/>
      <c r="J69" s="30">
        <v>2190690</v>
      </c>
      <c r="K69" s="18"/>
      <c r="L69" s="18">
        <v>2289092</v>
      </c>
    </row>
    <row r="70" spans="1:12" ht="21" customHeight="1" x14ac:dyDescent="0.4">
      <c r="A70" s="16" t="s">
        <v>53</v>
      </c>
      <c r="B70" s="16"/>
      <c r="C70" s="16"/>
      <c r="D70" s="17"/>
      <c r="E70" s="16"/>
      <c r="F70" s="18"/>
      <c r="G70" s="18"/>
      <c r="J70" s="5"/>
    </row>
    <row r="71" spans="1:12" ht="21" customHeight="1" x14ac:dyDescent="0.4">
      <c r="A71" s="16"/>
      <c r="B71" s="16" t="s">
        <v>54</v>
      </c>
      <c r="C71" s="16"/>
      <c r="D71" s="17"/>
      <c r="E71" s="16"/>
      <c r="F71" s="18">
        <v>1517881</v>
      </c>
      <c r="G71" s="18"/>
      <c r="H71" s="18">
        <v>2666010</v>
      </c>
      <c r="I71" s="18"/>
      <c r="J71" s="18">
        <v>0</v>
      </c>
      <c r="K71" s="18"/>
      <c r="L71" s="18">
        <v>185000</v>
      </c>
    </row>
    <row r="72" spans="1:12" ht="21" customHeight="1" x14ac:dyDescent="0.4">
      <c r="A72" s="16" t="s">
        <v>55</v>
      </c>
      <c r="B72" s="16"/>
      <c r="C72" s="16"/>
      <c r="D72" s="17"/>
      <c r="E72" s="16"/>
      <c r="F72" s="5">
        <v>542209</v>
      </c>
      <c r="G72" s="18"/>
      <c r="H72" s="5">
        <v>429537</v>
      </c>
      <c r="I72" s="18"/>
      <c r="J72" s="5">
        <v>0</v>
      </c>
      <c r="K72" s="18"/>
      <c r="L72" s="30">
        <v>0</v>
      </c>
    </row>
    <row r="73" spans="1:12" ht="21" customHeight="1" x14ac:dyDescent="0.4">
      <c r="A73" s="16" t="s">
        <v>56</v>
      </c>
      <c r="B73" s="16"/>
      <c r="C73" s="16"/>
      <c r="D73" s="17"/>
      <c r="E73" s="16"/>
      <c r="F73" s="9">
        <v>4385590</v>
      </c>
      <c r="G73" s="18"/>
      <c r="H73" s="9">
        <v>3843664</v>
      </c>
      <c r="I73" s="18"/>
      <c r="J73" s="9">
        <v>1500867</v>
      </c>
      <c r="K73" s="18"/>
      <c r="L73" s="23">
        <v>1004306</v>
      </c>
    </row>
    <row r="74" spans="1:12" ht="6" customHeight="1" x14ac:dyDescent="0.4">
      <c r="A74" s="15"/>
      <c r="B74" s="16"/>
      <c r="C74" s="16"/>
      <c r="D74" s="17"/>
      <c r="E74" s="16"/>
      <c r="F74" s="5"/>
      <c r="G74" s="18"/>
      <c r="H74" s="18"/>
      <c r="I74" s="18"/>
      <c r="J74" s="18"/>
      <c r="K74" s="18"/>
      <c r="L74" s="18"/>
    </row>
    <row r="75" spans="1:12" ht="21" customHeight="1" x14ac:dyDescent="0.4">
      <c r="A75" s="15" t="s">
        <v>57</v>
      </c>
      <c r="B75" s="16"/>
      <c r="C75" s="16"/>
      <c r="D75" s="17"/>
      <c r="E75" s="16"/>
      <c r="F75" s="7">
        <f>SUM(F63:F73)</f>
        <v>328364260</v>
      </c>
      <c r="G75" s="18"/>
      <c r="H75" s="23">
        <f>SUM(H62:H73)</f>
        <v>337831590</v>
      </c>
      <c r="I75" s="18"/>
      <c r="J75" s="23">
        <f>SUM(J63:J73)</f>
        <v>307501227</v>
      </c>
      <c r="K75" s="18"/>
      <c r="L75" s="23">
        <f>SUM(L62:L73)</f>
        <v>322532559</v>
      </c>
    </row>
    <row r="76" spans="1:12" ht="21" customHeight="1" x14ac:dyDescent="0.4">
      <c r="A76" s="15"/>
      <c r="B76" s="16"/>
      <c r="C76" s="16"/>
      <c r="D76" s="17"/>
      <c r="E76" s="16"/>
      <c r="F76" s="5"/>
      <c r="G76" s="18"/>
      <c r="H76" s="18"/>
      <c r="I76" s="18"/>
      <c r="J76" s="49"/>
      <c r="K76" s="18"/>
      <c r="L76" s="18"/>
    </row>
    <row r="77" spans="1:12" ht="21" customHeight="1" x14ac:dyDescent="0.4">
      <c r="A77" s="83" t="s">
        <v>58</v>
      </c>
      <c r="B77" s="83"/>
      <c r="C77" s="83"/>
      <c r="D77" s="17"/>
      <c r="E77" s="16"/>
      <c r="F77" s="5"/>
      <c r="G77" s="18"/>
      <c r="H77" s="18"/>
      <c r="I77" s="18"/>
      <c r="J77" s="18"/>
      <c r="K77" s="18"/>
      <c r="L77" s="18"/>
    </row>
    <row r="78" spans="1:12" ht="6" customHeight="1" x14ac:dyDescent="0.4">
      <c r="A78" s="15"/>
      <c r="B78" s="16"/>
      <c r="C78" s="16"/>
      <c r="D78" s="17"/>
      <c r="E78" s="16"/>
      <c r="F78" s="5"/>
      <c r="G78" s="18"/>
      <c r="H78" s="18"/>
      <c r="I78" s="18"/>
      <c r="J78" s="18"/>
      <c r="K78" s="18"/>
      <c r="L78" s="18"/>
    </row>
    <row r="79" spans="1:12" ht="21" customHeight="1" x14ac:dyDescent="0.4">
      <c r="A79" s="16" t="s">
        <v>59</v>
      </c>
      <c r="B79" s="16"/>
      <c r="C79" s="16"/>
      <c r="D79" s="17">
        <v>16</v>
      </c>
      <c r="E79" s="16"/>
      <c r="F79" s="5">
        <v>69739605</v>
      </c>
      <c r="G79" s="18"/>
      <c r="H79" s="5">
        <v>2769380</v>
      </c>
      <c r="I79" s="18"/>
      <c r="J79" s="5">
        <v>67077914</v>
      </c>
      <c r="K79" s="18"/>
      <c r="L79" s="5">
        <v>0</v>
      </c>
    </row>
    <row r="80" spans="1:12" ht="21" customHeight="1" x14ac:dyDescent="0.4">
      <c r="A80" s="16" t="s">
        <v>60</v>
      </c>
      <c r="B80" s="16"/>
      <c r="C80" s="16"/>
      <c r="D80" s="17"/>
      <c r="E80" s="16"/>
      <c r="F80" s="5">
        <v>1573604</v>
      </c>
      <c r="G80" s="18"/>
      <c r="H80" s="30">
        <v>2100507</v>
      </c>
      <c r="I80" s="18"/>
      <c r="J80" s="18">
        <v>1573604</v>
      </c>
      <c r="K80" s="18"/>
      <c r="L80" s="30">
        <v>2100507</v>
      </c>
    </row>
    <row r="81" spans="1:12" ht="21" customHeight="1" x14ac:dyDescent="0.4">
      <c r="A81" s="16" t="s">
        <v>61</v>
      </c>
      <c r="B81" s="16"/>
      <c r="C81" s="16"/>
      <c r="D81" s="17"/>
      <c r="E81" s="16"/>
      <c r="F81" s="5">
        <v>72787786</v>
      </c>
      <c r="G81" s="18"/>
      <c r="H81" s="5">
        <v>72810517</v>
      </c>
      <c r="I81" s="18"/>
      <c r="J81" s="5">
        <v>10021598</v>
      </c>
      <c r="K81" s="18"/>
      <c r="L81" s="5">
        <v>10061741</v>
      </c>
    </row>
    <row r="82" spans="1:12" ht="21" customHeight="1" x14ac:dyDescent="0.4">
      <c r="A82" s="16" t="s">
        <v>62</v>
      </c>
      <c r="B82" s="16"/>
      <c r="C82" s="16"/>
      <c r="D82" s="17"/>
      <c r="E82" s="16"/>
      <c r="F82" s="5"/>
      <c r="G82" s="18"/>
      <c r="H82" s="5"/>
      <c r="I82" s="18"/>
      <c r="J82" s="5"/>
      <c r="K82" s="18"/>
      <c r="L82" s="18"/>
    </row>
    <row r="83" spans="1:12" ht="21" customHeight="1" x14ac:dyDescent="0.4">
      <c r="A83" s="16"/>
      <c r="B83" s="16" t="s">
        <v>54</v>
      </c>
      <c r="C83" s="16"/>
      <c r="D83" s="17"/>
      <c r="E83" s="16"/>
      <c r="F83" s="5">
        <v>23436834</v>
      </c>
      <c r="G83" s="18"/>
      <c r="H83" s="5">
        <v>22522255</v>
      </c>
      <c r="I83" s="18"/>
      <c r="J83" s="5">
        <v>3917686</v>
      </c>
      <c r="K83" s="18"/>
      <c r="L83" s="18">
        <v>9678892</v>
      </c>
    </row>
    <row r="84" spans="1:12" ht="21" customHeight="1" x14ac:dyDescent="0.4">
      <c r="A84" s="16" t="s">
        <v>63</v>
      </c>
      <c r="B84" s="16"/>
      <c r="C84" s="16"/>
      <c r="D84" s="17"/>
      <c r="E84" s="16"/>
      <c r="F84" s="5">
        <v>2728964</v>
      </c>
      <c r="G84" s="18"/>
      <c r="H84" s="5">
        <v>2814350</v>
      </c>
      <c r="I84" s="18"/>
      <c r="J84" s="5">
        <v>2156350</v>
      </c>
      <c r="K84" s="18"/>
      <c r="L84" s="18">
        <v>2156350</v>
      </c>
    </row>
    <row r="85" spans="1:12" ht="6" customHeight="1" x14ac:dyDescent="0.4">
      <c r="A85" s="15"/>
      <c r="B85" s="16"/>
      <c r="C85" s="16"/>
      <c r="D85" s="17"/>
      <c r="E85" s="16"/>
      <c r="F85" s="44"/>
      <c r="G85" s="18"/>
      <c r="H85" s="45"/>
      <c r="I85" s="18"/>
      <c r="J85" s="45"/>
      <c r="K85" s="18"/>
      <c r="L85" s="45"/>
    </row>
    <row r="86" spans="1:12" ht="21" customHeight="1" x14ac:dyDescent="0.4">
      <c r="A86" s="83" t="s">
        <v>64</v>
      </c>
      <c r="B86" s="83"/>
      <c r="C86" s="83"/>
      <c r="D86" s="17"/>
      <c r="E86" s="16"/>
      <c r="F86" s="7">
        <f>SUM(F79:F84)</f>
        <v>170266793</v>
      </c>
      <c r="G86" s="18"/>
      <c r="H86" s="23">
        <f>SUM(H79:H84)</f>
        <v>103017009</v>
      </c>
      <c r="I86" s="18"/>
      <c r="J86" s="23">
        <f>SUM(J79:J84)</f>
        <v>84747152</v>
      </c>
      <c r="K86" s="18"/>
      <c r="L86" s="23">
        <f>SUM(L79:L84)</f>
        <v>23997490</v>
      </c>
    </row>
    <row r="87" spans="1:12" ht="6" customHeight="1" x14ac:dyDescent="0.4">
      <c r="A87" s="15"/>
      <c r="B87" s="16"/>
      <c r="C87" s="16"/>
      <c r="D87" s="17"/>
      <c r="E87" s="16"/>
      <c r="F87" s="5"/>
      <c r="G87" s="18"/>
      <c r="H87" s="18"/>
      <c r="I87" s="18"/>
      <c r="J87" s="18"/>
      <c r="K87" s="18"/>
      <c r="L87" s="18"/>
    </row>
    <row r="88" spans="1:12" ht="21" customHeight="1" x14ac:dyDescent="0.4">
      <c r="A88" s="83" t="s">
        <v>65</v>
      </c>
      <c r="B88" s="83"/>
      <c r="C88" s="83"/>
      <c r="D88" s="17"/>
      <c r="E88" s="16"/>
      <c r="F88" s="7">
        <f>SUM(F75,F86)</f>
        <v>498631053</v>
      </c>
      <c r="G88" s="18"/>
      <c r="H88" s="23">
        <f>SUM(H75,H86)</f>
        <v>440848599</v>
      </c>
      <c r="I88" s="18"/>
      <c r="J88" s="23">
        <f>SUM(J75,J86)</f>
        <v>392248379</v>
      </c>
      <c r="K88" s="18"/>
      <c r="L88" s="23">
        <f>SUM(L75,L86)</f>
        <v>346530049</v>
      </c>
    </row>
    <row r="89" spans="1:12" ht="21" customHeight="1" x14ac:dyDescent="0.4">
      <c r="A89" s="42"/>
      <c r="B89" s="42"/>
      <c r="C89" s="42"/>
      <c r="D89" s="17"/>
      <c r="E89" s="16"/>
      <c r="F89" s="10"/>
      <c r="G89" s="18"/>
      <c r="H89" s="18"/>
      <c r="I89" s="18"/>
      <c r="J89" s="18"/>
      <c r="K89" s="18"/>
      <c r="L89" s="18"/>
    </row>
    <row r="90" spans="1:12" ht="21" customHeight="1" x14ac:dyDescent="0.4">
      <c r="A90" s="42"/>
      <c r="B90" s="42"/>
      <c r="C90" s="42"/>
      <c r="D90" s="17"/>
      <c r="E90" s="16"/>
      <c r="F90" s="10"/>
      <c r="G90" s="18"/>
      <c r="H90" s="18"/>
      <c r="I90" s="18"/>
      <c r="J90" s="18"/>
      <c r="K90" s="18"/>
      <c r="L90" s="18"/>
    </row>
    <row r="91" spans="1:12" ht="21" customHeight="1" x14ac:dyDescent="0.4">
      <c r="A91" s="42"/>
      <c r="B91" s="42"/>
      <c r="C91" s="42"/>
      <c r="D91" s="17"/>
      <c r="E91" s="16"/>
      <c r="F91" s="10"/>
      <c r="G91" s="18"/>
      <c r="H91" s="18"/>
      <c r="I91" s="18"/>
      <c r="J91" s="18"/>
      <c r="K91" s="18"/>
      <c r="L91" s="18"/>
    </row>
    <row r="92" spans="1:12" ht="21" customHeight="1" x14ac:dyDescent="0.4">
      <c r="A92" s="42"/>
      <c r="B92" s="42"/>
      <c r="C92" s="42"/>
      <c r="D92" s="17"/>
      <c r="E92" s="16"/>
      <c r="F92" s="10"/>
      <c r="G92" s="18"/>
      <c r="H92" s="18"/>
      <c r="I92" s="18"/>
      <c r="J92" s="18"/>
      <c r="K92" s="18"/>
      <c r="L92" s="18"/>
    </row>
    <row r="93" spans="1:12" ht="21" customHeight="1" x14ac:dyDescent="0.4">
      <c r="A93" s="42"/>
      <c r="B93" s="42"/>
      <c r="C93" s="42"/>
      <c r="D93" s="17"/>
      <c r="E93" s="16"/>
      <c r="F93" s="10"/>
      <c r="G93" s="18"/>
      <c r="H93" s="18"/>
      <c r="I93" s="18"/>
      <c r="J93" s="18"/>
      <c r="K93" s="18"/>
      <c r="L93" s="18"/>
    </row>
    <row r="94" spans="1:12" ht="21" customHeight="1" x14ac:dyDescent="0.4">
      <c r="A94" s="42"/>
      <c r="B94" s="42"/>
      <c r="C94" s="42"/>
      <c r="D94" s="17"/>
      <c r="E94" s="16"/>
      <c r="F94" s="10"/>
      <c r="G94" s="18"/>
      <c r="H94" s="18"/>
      <c r="I94" s="18"/>
      <c r="J94" s="18"/>
      <c r="K94" s="18"/>
      <c r="L94" s="18"/>
    </row>
    <row r="95" spans="1:12" ht="21" customHeight="1" x14ac:dyDescent="0.4">
      <c r="A95" s="42"/>
      <c r="B95" s="42"/>
      <c r="C95" s="42"/>
      <c r="D95" s="17"/>
      <c r="E95" s="16"/>
      <c r="F95" s="10"/>
      <c r="G95" s="18"/>
      <c r="H95" s="18"/>
      <c r="I95" s="18"/>
      <c r="J95" s="18"/>
      <c r="K95" s="18"/>
      <c r="L95" s="18"/>
    </row>
    <row r="96" spans="1:12" ht="21" customHeight="1" x14ac:dyDescent="0.4">
      <c r="A96" s="42"/>
      <c r="B96" s="42"/>
      <c r="C96" s="42"/>
      <c r="D96" s="17"/>
      <c r="E96" s="16"/>
      <c r="F96" s="10"/>
      <c r="G96" s="18"/>
      <c r="H96" s="18"/>
      <c r="I96" s="18"/>
      <c r="J96" s="18"/>
      <c r="K96" s="18"/>
      <c r="L96" s="18"/>
    </row>
    <row r="97" spans="1:12" ht="15" customHeight="1" x14ac:dyDescent="0.4">
      <c r="A97" s="42"/>
      <c r="B97" s="42"/>
      <c r="C97" s="42"/>
      <c r="D97" s="17"/>
      <c r="E97" s="16"/>
      <c r="F97" s="10"/>
      <c r="G97" s="18"/>
      <c r="H97" s="18"/>
      <c r="I97" s="18"/>
      <c r="J97" s="18"/>
      <c r="K97" s="18"/>
      <c r="L97" s="18"/>
    </row>
    <row r="98" spans="1:12" ht="22.35" customHeight="1" x14ac:dyDescent="0.4">
      <c r="A98" s="2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21"/>
      <c r="C98" s="21"/>
      <c r="D98" s="22"/>
      <c r="E98" s="21"/>
      <c r="F98" s="2"/>
      <c r="G98" s="23"/>
      <c r="H98" s="23"/>
      <c r="I98" s="23"/>
      <c r="J98" s="23"/>
      <c r="K98" s="23"/>
      <c r="L98" s="23"/>
    </row>
    <row r="99" spans="1:12" ht="21.75" customHeight="1" x14ac:dyDescent="0.4">
      <c r="A99" s="15" t="str">
        <f>A1</f>
        <v xml:space="preserve">บริษัท พีพี ไพร์ม จำกัด (มหาชน) </v>
      </c>
      <c r="B99" s="15"/>
      <c r="C99" s="16"/>
      <c r="D99" s="17"/>
      <c r="E99" s="16"/>
      <c r="F99" s="1"/>
      <c r="G99" s="18"/>
      <c r="H99" s="18"/>
      <c r="I99" s="18"/>
      <c r="J99" s="18"/>
      <c r="K99" s="18"/>
      <c r="L99" s="18"/>
    </row>
    <row r="100" spans="1:12" ht="21.75" customHeight="1" x14ac:dyDescent="0.4">
      <c r="A100" s="15" t="s">
        <v>66</v>
      </c>
      <c r="B100" s="15"/>
      <c r="C100" s="16"/>
      <c r="D100" s="17"/>
      <c r="E100" s="16"/>
      <c r="F100" s="1"/>
      <c r="G100" s="18"/>
      <c r="H100" s="18"/>
      <c r="I100" s="18"/>
      <c r="J100" s="18"/>
      <c r="K100" s="18"/>
      <c r="L100" s="18"/>
    </row>
    <row r="101" spans="1:12" ht="21.75" customHeight="1" x14ac:dyDescent="0.4">
      <c r="A101" s="20" t="str">
        <f>A3</f>
        <v>ณ วันที่ 31 มีนาคม พ.ศ. 2569</v>
      </c>
      <c r="B101" s="20"/>
      <c r="C101" s="21"/>
      <c r="D101" s="22"/>
      <c r="E101" s="21"/>
      <c r="F101" s="2"/>
      <c r="G101" s="23"/>
      <c r="H101" s="23"/>
      <c r="I101" s="23"/>
      <c r="J101" s="23"/>
      <c r="K101" s="23"/>
      <c r="L101" s="23"/>
    </row>
    <row r="102" spans="1:12" ht="21" customHeight="1" x14ac:dyDescent="0.4">
      <c r="A102" s="16"/>
      <c r="B102" s="16"/>
      <c r="C102" s="16"/>
      <c r="D102" s="17"/>
      <c r="E102" s="16"/>
      <c r="F102" s="1"/>
      <c r="G102" s="18"/>
      <c r="H102" s="18"/>
      <c r="I102" s="18"/>
      <c r="J102" s="18"/>
      <c r="K102" s="18"/>
      <c r="L102" s="18"/>
    </row>
    <row r="103" spans="1:12" ht="21" customHeight="1" x14ac:dyDescent="0.4">
      <c r="A103" s="15"/>
      <c r="B103" s="15"/>
      <c r="C103" s="16"/>
      <c r="D103" s="17"/>
      <c r="E103" s="16"/>
      <c r="F103" s="82" t="s">
        <v>3</v>
      </c>
      <c r="G103" s="82"/>
      <c r="H103" s="82"/>
      <c r="I103" s="24"/>
      <c r="J103" s="82" t="s">
        <v>4</v>
      </c>
      <c r="K103" s="82"/>
      <c r="L103" s="82"/>
    </row>
    <row r="104" spans="1:12" ht="21" customHeight="1" x14ac:dyDescent="0.4">
      <c r="A104" s="16"/>
      <c r="B104" s="16"/>
      <c r="C104" s="16"/>
      <c r="D104" s="17"/>
      <c r="E104" s="15"/>
      <c r="F104" s="3" t="s">
        <v>5</v>
      </c>
      <c r="G104" s="24"/>
      <c r="H104" s="25" t="s">
        <v>6</v>
      </c>
      <c r="I104" s="24"/>
      <c r="J104" s="25" t="s">
        <v>5</v>
      </c>
      <c r="K104" s="24"/>
      <c r="L104" s="25" t="s">
        <v>6</v>
      </c>
    </row>
    <row r="105" spans="1:12" ht="21" customHeight="1" x14ac:dyDescent="0.4">
      <c r="A105" s="16"/>
      <c r="B105" s="16"/>
      <c r="C105" s="16"/>
      <c r="D105" s="17"/>
      <c r="E105" s="15"/>
      <c r="F105" s="26" t="s">
        <v>7</v>
      </c>
      <c r="G105" s="24"/>
      <c r="H105" s="25" t="s">
        <v>8</v>
      </c>
      <c r="I105" s="24"/>
      <c r="J105" s="26" t="s">
        <v>7</v>
      </c>
      <c r="K105" s="24"/>
      <c r="L105" s="25" t="s">
        <v>8</v>
      </c>
    </row>
    <row r="106" spans="1:12" ht="21" customHeight="1" x14ac:dyDescent="0.4">
      <c r="A106" s="16"/>
      <c r="B106" s="16"/>
      <c r="C106" s="16"/>
      <c r="D106" s="17"/>
      <c r="E106" s="15"/>
      <c r="F106" s="3" t="s">
        <v>9</v>
      </c>
      <c r="G106" s="24"/>
      <c r="H106" s="3" t="s">
        <v>10</v>
      </c>
      <c r="I106" s="24"/>
      <c r="J106" s="3" t="s">
        <v>9</v>
      </c>
      <c r="K106" s="24"/>
      <c r="L106" s="3" t="s">
        <v>10</v>
      </c>
    </row>
    <row r="107" spans="1:12" ht="21" customHeight="1" x14ac:dyDescent="0.4">
      <c r="A107" s="16"/>
      <c r="B107" s="16"/>
      <c r="C107" s="16"/>
      <c r="D107" s="27" t="s">
        <v>11</v>
      </c>
      <c r="E107" s="15"/>
      <c r="F107" s="4" t="s">
        <v>12</v>
      </c>
      <c r="G107" s="24"/>
      <c r="H107" s="28" t="s">
        <v>12</v>
      </c>
      <c r="I107" s="24"/>
      <c r="J107" s="28" t="s">
        <v>12</v>
      </c>
      <c r="K107" s="24"/>
      <c r="L107" s="28" t="s">
        <v>12</v>
      </c>
    </row>
    <row r="108" spans="1:12" ht="21" customHeight="1" x14ac:dyDescent="0.4">
      <c r="A108" s="83" t="s">
        <v>67</v>
      </c>
      <c r="B108" s="83"/>
      <c r="C108" s="83"/>
      <c r="D108" s="17"/>
      <c r="E108" s="16"/>
      <c r="F108" s="5"/>
      <c r="G108" s="18"/>
      <c r="H108" s="18"/>
      <c r="I108" s="18"/>
      <c r="J108" s="18"/>
      <c r="K108" s="18"/>
      <c r="L108" s="18"/>
    </row>
    <row r="109" spans="1:12" ht="6" customHeight="1" x14ac:dyDescent="0.4">
      <c r="A109" s="15"/>
      <c r="B109" s="16"/>
      <c r="C109" s="16"/>
      <c r="D109" s="17"/>
      <c r="E109" s="16"/>
      <c r="F109" s="5"/>
      <c r="G109" s="18"/>
      <c r="H109" s="18"/>
      <c r="I109" s="18"/>
      <c r="J109" s="18"/>
      <c r="K109" s="18"/>
      <c r="L109" s="18"/>
    </row>
    <row r="110" spans="1:12" ht="21" customHeight="1" x14ac:dyDescent="0.4">
      <c r="A110" s="15" t="s">
        <v>68</v>
      </c>
      <c r="B110" s="16"/>
      <c r="C110" s="16"/>
      <c r="D110" s="17"/>
      <c r="E110" s="16"/>
      <c r="F110" s="5"/>
      <c r="G110" s="18"/>
      <c r="H110" s="18"/>
      <c r="I110" s="18"/>
      <c r="J110" s="18"/>
      <c r="K110" s="18"/>
      <c r="L110" s="18"/>
    </row>
    <row r="111" spans="1:12" ht="6" customHeight="1" x14ac:dyDescent="0.4">
      <c r="A111" s="15"/>
      <c r="B111" s="16"/>
      <c r="C111" s="16"/>
      <c r="D111" s="17"/>
      <c r="E111" s="16"/>
      <c r="F111" s="5"/>
      <c r="G111" s="18"/>
      <c r="H111" s="18"/>
      <c r="I111" s="18"/>
      <c r="J111" s="18"/>
      <c r="K111" s="18"/>
      <c r="L111" s="18"/>
    </row>
    <row r="112" spans="1:12" ht="21" customHeight="1" x14ac:dyDescent="0.4">
      <c r="A112" s="16" t="s">
        <v>69</v>
      </c>
      <c r="B112" s="16"/>
      <c r="C112" s="16"/>
      <c r="D112" s="17">
        <v>19</v>
      </c>
      <c r="E112" s="16"/>
      <c r="F112" s="5"/>
      <c r="G112" s="18"/>
      <c r="H112" s="18"/>
      <c r="I112" s="18"/>
      <c r="J112" s="18"/>
      <c r="K112" s="18"/>
      <c r="L112" s="18"/>
    </row>
    <row r="113" spans="1:12" ht="21" customHeight="1" x14ac:dyDescent="0.4">
      <c r="A113" s="16"/>
      <c r="B113" s="16" t="s">
        <v>70</v>
      </c>
      <c r="C113" s="16"/>
      <c r="D113" s="17"/>
      <c r="E113" s="16"/>
      <c r="F113" s="5"/>
      <c r="G113" s="18"/>
      <c r="H113" s="18"/>
      <c r="I113" s="18"/>
      <c r="J113" s="18"/>
      <c r="K113" s="18"/>
      <c r="L113" s="18"/>
    </row>
    <row r="114" spans="1:12" ht="21" customHeight="1" x14ac:dyDescent="0.4">
      <c r="A114" s="16"/>
      <c r="B114" s="16"/>
      <c r="C114" s="16" t="s">
        <v>71</v>
      </c>
      <c r="D114" s="17"/>
      <c r="E114" s="16"/>
      <c r="F114" s="5"/>
      <c r="G114" s="18"/>
      <c r="H114" s="18"/>
      <c r="I114" s="18"/>
      <c r="J114" s="18"/>
      <c r="K114" s="18"/>
      <c r="L114" s="18"/>
    </row>
    <row r="115" spans="1:12" ht="21" customHeight="1" x14ac:dyDescent="0.4">
      <c r="A115" s="16"/>
      <c r="B115" s="16"/>
      <c r="C115" s="16" t="s">
        <v>72</v>
      </c>
      <c r="D115" s="17"/>
      <c r="E115" s="16"/>
      <c r="F115" s="5"/>
      <c r="G115" s="18"/>
      <c r="H115" s="18"/>
      <c r="I115" s="18"/>
      <c r="J115" s="18"/>
      <c r="K115" s="18"/>
      <c r="L115" s="18"/>
    </row>
    <row r="116" spans="1:12" ht="21" customHeight="1" x14ac:dyDescent="0.4">
      <c r="A116" s="16"/>
      <c r="B116" s="16"/>
      <c r="C116" s="16" t="s">
        <v>73</v>
      </c>
      <c r="D116" s="17"/>
      <c r="E116" s="16"/>
      <c r="F116" s="5"/>
      <c r="G116" s="18"/>
      <c r="H116" s="18"/>
      <c r="I116" s="18"/>
      <c r="J116" s="18"/>
      <c r="K116" s="18"/>
      <c r="L116" s="18"/>
    </row>
    <row r="117" spans="1:12" ht="21" customHeight="1" thickBot="1" x14ac:dyDescent="0.45">
      <c r="A117" s="16"/>
      <c r="B117" s="16"/>
      <c r="C117" s="19" t="s">
        <v>74</v>
      </c>
      <c r="D117" s="17"/>
      <c r="E117" s="16"/>
      <c r="F117" s="46">
        <v>1160527145</v>
      </c>
      <c r="G117" s="18"/>
      <c r="H117" s="47">
        <v>1160527145</v>
      </c>
      <c r="I117" s="18"/>
      <c r="J117" s="48">
        <v>1160527145</v>
      </c>
      <c r="K117" s="18"/>
      <c r="L117" s="47">
        <v>1160527145</v>
      </c>
    </row>
    <row r="118" spans="1:12" ht="6" customHeight="1" thickTop="1" x14ac:dyDescent="0.4">
      <c r="A118" s="16"/>
      <c r="B118" s="16"/>
      <c r="C118" s="16"/>
      <c r="D118" s="17"/>
      <c r="E118" s="16"/>
      <c r="F118" s="5"/>
      <c r="G118" s="18"/>
      <c r="H118" s="18"/>
      <c r="I118" s="18"/>
      <c r="J118" s="18"/>
      <c r="K118" s="18"/>
      <c r="L118" s="18"/>
    </row>
    <row r="119" spans="1:12" ht="21" customHeight="1" x14ac:dyDescent="0.4">
      <c r="A119" s="16"/>
      <c r="B119" s="16" t="s">
        <v>75</v>
      </c>
      <c r="C119" s="16"/>
      <c r="D119" s="17"/>
      <c r="E119" s="16"/>
      <c r="F119" s="5"/>
      <c r="G119" s="18"/>
      <c r="H119" s="18"/>
      <c r="I119" s="18"/>
      <c r="J119" s="18"/>
      <c r="K119" s="18"/>
      <c r="L119" s="18"/>
    </row>
    <row r="120" spans="1:12" ht="21" customHeight="1" x14ac:dyDescent="0.4">
      <c r="A120" s="16"/>
      <c r="B120" s="16"/>
      <c r="C120" s="16" t="s">
        <v>222</v>
      </c>
      <c r="D120" s="17"/>
      <c r="E120" s="16"/>
      <c r="F120" s="5"/>
      <c r="G120" s="18"/>
      <c r="H120" s="18"/>
      <c r="I120" s="18"/>
      <c r="J120" s="18"/>
      <c r="K120" s="18"/>
      <c r="L120" s="18"/>
    </row>
    <row r="121" spans="1:12" ht="21" customHeight="1" x14ac:dyDescent="0.4">
      <c r="A121" s="16"/>
      <c r="B121" s="16"/>
      <c r="C121" s="16" t="s">
        <v>76</v>
      </c>
      <c r="D121" s="17"/>
      <c r="E121" s="16"/>
      <c r="F121" s="5"/>
      <c r="G121" s="18"/>
      <c r="H121" s="18"/>
      <c r="I121" s="18"/>
      <c r="J121" s="18"/>
      <c r="K121" s="18"/>
      <c r="L121" s="18"/>
    </row>
    <row r="122" spans="1:12" ht="21" customHeight="1" x14ac:dyDescent="0.4">
      <c r="A122" s="16"/>
      <c r="B122" s="16"/>
      <c r="C122" s="16" t="s">
        <v>77</v>
      </c>
      <c r="D122" s="17"/>
      <c r="E122" s="16"/>
      <c r="F122" s="5"/>
      <c r="G122" s="18"/>
      <c r="H122" s="18"/>
      <c r="I122" s="18"/>
      <c r="J122" s="18"/>
      <c r="K122" s="18"/>
      <c r="L122" s="18"/>
    </row>
    <row r="123" spans="1:12" ht="21" customHeight="1" x14ac:dyDescent="0.4">
      <c r="A123" s="16"/>
      <c r="B123" s="16"/>
      <c r="C123" s="19" t="s">
        <v>78</v>
      </c>
      <c r="D123" s="17"/>
      <c r="E123" s="16"/>
      <c r="F123" s="5"/>
      <c r="G123" s="18"/>
      <c r="H123" s="18"/>
      <c r="I123" s="18"/>
      <c r="J123" s="18"/>
      <c r="K123" s="18"/>
      <c r="L123" s="18"/>
    </row>
    <row r="124" spans="1:12" ht="21" customHeight="1" x14ac:dyDescent="0.4">
      <c r="A124" s="16"/>
      <c r="B124" s="16"/>
      <c r="C124" s="16" t="s">
        <v>79</v>
      </c>
      <c r="D124" s="17">
        <v>19</v>
      </c>
      <c r="E124" s="16"/>
      <c r="F124" s="5">
        <v>824292719</v>
      </c>
      <c r="G124" s="18"/>
      <c r="H124" s="5">
        <v>810934657</v>
      </c>
      <c r="I124" s="18"/>
      <c r="J124" s="5">
        <v>824292719</v>
      </c>
      <c r="K124" s="18"/>
      <c r="L124" s="5">
        <v>810934657</v>
      </c>
    </row>
    <row r="125" spans="1:12" ht="21" customHeight="1" x14ac:dyDescent="0.4">
      <c r="A125" s="16"/>
      <c r="B125" s="16" t="s">
        <v>80</v>
      </c>
      <c r="C125" s="16"/>
      <c r="D125" s="17">
        <v>19</v>
      </c>
      <c r="E125" s="16"/>
      <c r="F125" s="5">
        <v>135</v>
      </c>
      <c r="G125" s="18"/>
      <c r="H125" s="5">
        <v>135</v>
      </c>
      <c r="I125" s="18"/>
      <c r="J125" s="5">
        <v>135</v>
      </c>
      <c r="K125" s="18"/>
      <c r="L125" s="5">
        <v>135</v>
      </c>
    </row>
    <row r="126" spans="1:12" ht="21" customHeight="1" x14ac:dyDescent="0.4">
      <c r="A126" s="16"/>
      <c r="B126" s="16" t="s">
        <v>81</v>
      </c>
      <c r="C126" s="16"/>
      <c r="D126" s="17">
        <v>19</v>
      </c>
      <c r="E126" s="16"/>
      <c r="F126" s="5">
        <v>-139892284</v>
      </c>
      <c r="G126" s="18"/>
      <c r="H126" s="5">
        <v>-129522676</v>
      </c>
      <c r="I126" s="18"/>
      <c r="J126" s="5">
        <v>-139892284</v>
      </c>
      <c r="K126" s="18"/>
      <c r="L126" s="5">
        <v>-129522676</v>
      </c>
    </row>
    <row r="127" spans="1:12" ht="21" customHeight="1" x14ac:dyDescent="0.4">
      <c r="A127" s="16"/>
      <c r="B127" s="16" t="s">
        <v>82</v>
      </c>
      <c r="C127" s="16"/>
      <c r="D127" s="17"/>
      <c r="E127" s="16"/>
      <c r="F127" s="5">
        <v>46067681</v>
      </c>
      <c r="G127" s="18"/>
      <c r="H127" s="5">
        <v>45335646</v>
      </c>
      <c r="I127" s="18"/>
      <c r="J127" s="5">
        <v>46067681</v>
      </c>
      <c r="K127" s="18"/>
      <c r="L127" s="5">
        <v>45335646</v>
      </c>
    </row>
    <row r="128" spans="1:12" ht="21" customHeight="1" x14ac:dyDescent="0.4">
      <c r="A128" s="16" t="s">
        <v>83</v>
      </c>
      <c r="B128" s="16"/>
      <c r="C128" s="16"/>
      <c r="D128" s="17"/>
      <c r="E128" s="16"/>
      <c r="F128" s="5"/>
      <c r="G128" s="18"/>
      <c r="H128" s="30"/>
      <c r="I128" s="18"/>
      <c r="J128" s="18"/>
      <c r="K128" s="18"/>
      <c r="L128" s="30"/>
    </row>
    <row r="129" spans="1:12" ht="21" customHeight="1" x14ac:dyDescent="0.4">
      <c r="A129" s="16"/>
      <c r="B129" s="16" t="s">
        <v>84</v>
      </c>
      <c r="C129" s="16"/>
      <c r="D129" s="17"/>
      <c r="E129" s="16"/>
      <c r="F129" s="5">
        <v>-733119264</v>
      </c>
      <c r="G129" s="18"/>
      <c r="H129" s="5">
        <v>-709464781</v>
      </c>
      <c r="I129" s="18"/>
      <c r="J129" s="5">
        <v>-271130271</v>
      </c>
      <c r="K129" s="18"/>
      <c r="L129" s="18">
        <v>-230625525</v>
      </c>
    </row>
    <row r="130" spans="1:12" ht="21" customHeight="1" x14ac:dyDescent="0.4">
      <c r="A130" s="16" t="s">
        <v>85</v>
      </c>
      <c r="B130" s="16"/>
      <c r="C130" s="16"/>
      <c r="D130" s="17"/>
      <c r="E130" s="16"/>
      <c r="F130" s="7">
        <v>316746705</v>
      </c>
      <c r="G130" s="18"/>
      <c r="H130" s="7">
        <v>342602478</v>
      </c>
      <c r="I130" s="18"/>
      <c r="J130" s="7">
        <v>-93153911</v>
      </c>
      <c r="K130" s="18"/>
      <c r="L130" s="23">
        <v>-93153911</v>
      </c>
    </row>
    <row r="131" spans="1:12" ht="6" customHeight="1" x14ac:dyDescent="0.4">
      <c r="A131" s="15"/>
      <c r="B131" s="16"/>
      <c r="C131" s="16"/>
      <c r="D131" s="17"/>
      <c r="E131" s="16"/>
      <c r="F131" s="5"/>
      <c r="G131" s="18"/>
      <c r="H131" s="18"/>
      <c r="I131" s="18"/>
      <c r="J131" s="18"/>
      <c r="K131" s="18"/>
      <c r="L131" s="18"/>
    </row>
    <row r="132" spans="1:12" ht="21" customHeight="1" x14ac:dyDescent="0.4">
      <c r="A132" s="15" t="s">
        <v>86</v>
      </c>
      <c r="B132" s="16"/>
      <c r="C132" s="16"/>
      <c r="D132" s="17"/>
      <c r="E132" s="16"/>
      <c r="F132" s="5">
        <f>SUM(F124:G130)</f>
        <v>314095692</v>
      </c>
      <c r="G132" s="18"/>
      <c r="H132" s="18">
        <f>SUM(H124:H130)</f>
        <v>359885459</v>
      </c>
      <c r="I132" s="18"/>
      <c r="J132" s="18">
        <f>SUM(J124:J130)</f>
        <v>366184069</v>
      </c>
      <c r="K132" s="18"/>
      <c r="L132" s="18">
        <f>SUM(L124:L130)</f>
        <v>402968326</v>
      </c>
    </row>
    <row r="133" spans="1:12" ht="21" customHeight="1" x14ac:dyDescent="0.4">
      <c r="A133" s="16" t="s">
        <v>87</v>
      </c>
      <c r="B133" s="16"/>
      <c r="C133" s="16"/>
      <c r="D133" s="17"/>
      <c r="E133" s="16"/>
      <c r="F133" s="78">
        <v>0</v>
      </c>
      <c r="G133" s="18"/>
      <c r="H133" s="32">
        <v>0</v>
      </c>
      <c r="I133" s="18"/>
      <c r="J133" s="78">
        <v>0</v>
      </c>
      <c r="K133" s="18"/>
      <c r="L133" s="32">
        <v>0</v>
      </c>
    </row>
    <row r="134" spans="1:12" ht="6" customHeight="1" x14ac:dyDescent="0.4">
      <c r="A134" s="16"/>
      <c r="B134" s="16"/>
      <c r="C134" s="16"/>
      <c r="D134" s="17"/>
      <c r="E134" s="16"/>
      <c r="F134" s="5"/>
      <c r="G134" s="18"/>
      <c r="H134" s="18"/>
      <c r="I134" s="18"/>
      <c r="J134" s="18"/>
      <c r="K134" s="18"/>
      <c r="L134" s="18"/>
    </row>
    <row r="135" spans="1:12" ht="21" customHeight="1" x14ac:dyDescent="0.4">
      <c r="A135" s="15" t="s">
        <v>88</v>
      </c>
      <c r="B135" s="16"/>
      <c r="C135" s="16"/>
      <c r="D135" s="17"/>
      <c r="E135" s="16"/>
      <c r="F135" s="31">
        <f>SUM(F132:F133)</f>
        <v>314095692</v>
      </c>
      <c r="G135" s="18"/>
      <c r="H135" s="32">
        <f>SUM(H132:H133)</f>
        <v>359885459</v>
      </c>
      <c r="I135" s="18"/>
      <c r="J135" s="32">
        <f>SUM(J132:J133)</f>
        <v>366184069</v>
      </c>
      <c r="K135" s="18"/>
      <c r="L135" s="32">
        <f>SUM(L132:L133)</f>
        <v>402968326</v>
      </c>
    </row>
    <row r="136" spans="1:12" ht="6" customHeight="1" x14ac:dyDescent="0.4">
      <c r="A136" s="15"/>
      <c r="B136" s="16"/>
      <c r="C136" s="16"/>
      <c r="D136" s="17"/>
      <c r="E136" s="16"/>
      <c r="F136" s="5"/>
      <c r="G136" s="18"/>
      <c r="H136" s="18"/>
      <c r="I136" s="18"/>
      <c r="J136" s="18"/>
      <c r="K136" s="18"/>
      <c r="L136" s="18"/>
    </row>
    <row r="137" spans="1:12" ht="21" customHeight="1" thickBot="1" x14ac:dyDescent="0.45">
      <c r="A137" s="83" t="s">
        <v>89</v>
      </c>
      <c r="B137" s="83"/>
      <c r="C137" s="83"/>
      <c r="D137" s="17"/>
      <c r="E137" s="16"/>
      <c r="F137" s="34">
        <f>SUM(F88+F135)</f>
        <v>812726745</v>
      </c>
      <c r="G137" s="18"/>
      <c r="H137" s="35">
        <f>SUM(H88+H135)</f>
        <v>800734058</v>
      </c>
      <c r="I137" s="18"/>
      <c r="J137" s="35">
        <f>SUM(J88+J135)</f>
        <v>758432448</v>
      </c>
      <c r="K137" s="18"/>
      <c r="L137" s="35">
        <f>SUM(L88+L135)</f>
        <v>749498375</v>
      </c>
    </row>
    <row r="138" spans="1:12" ht="21" customHeight="1" thickTop="1" x14ac:dyDescent="0.4">
      <c r="A138" s="42"/>
      <c r="B138" s="42"/>
      <c r="C138" s="42"/>
      <c r="D138" s="17"/>
      <c r="E138" s="16"/>
      <c r="F138" s="5"/>
      <c r="G138" s="18"/>
      <c r="H138" s="5"/>
      <c r="I138" s="5"/>
      <c r="J138" s="5"/>
      <c r="K138" s="5"/>
      <c r="L138" s="5"/>
    </row>
    <row r="140" spans="1:12" ht="20.25" customHeight="1" x14ac:dyDescent="0.4"/>
    <row r="142" spans="1:12" ht="18.75" customHeight="1" x14ac:dyDescent="0.4">
      <c r="F142" s="43"/>
    </row>
    <row r="143" spans="1:12" ht="18.75" customHeight="1" x14ac:dyDescent="0.4">
      <c r="F143" s="43"/>
    </row>
    <row r="144" spans="1:12" ht="18.75" customHeight="1" x14ac:dyDescent="0.4">
      <c r="A144" s="42"/>
      <c r="B144" s="42"/>
      <c r="C144" s="42"/>
      <c r="D144" s="17"/>
      <c r="E144" s="16"/>
      <c r="F144" s="5"/>
      <c r="G144" s="18"/>
      <c r="H144" s="5"/>
      <c r="I144" s="5"/>
      <c r="J144" s="5"/>
      <c r="K144" s="5"/>
      <c r="L144" s="5"/>
    </row>
    <row r="145" spans="1:12" ht="18.75" customHeight="1" x14ac:dyDescent="0.4">
      <c r="A145" s="42"/>
      <c r="B145" s="42"/>
      <c r="C145" s="42"/>
      <c r="D145" s="17"/>
      <c r="E145" s="16"/>
      <c r="F145" s="5"/>
      <c r="G145" s="18"/>
      <c r="H145" s="5"/>
      <c r="I145" s="5"/>
      <c r="J145" s="5"/>
      <c r="K145" s="5"/>
      <c r="L145" s="5"/>
    </row>
    <row r="146" spans="1:12" ht="18.75" customHeight="1" x14ac:dyDescent="0.4">
      <c r="A146" s="42"/>
      <c r="B146" s="42"/>
      <c r="C146" s="42"/>
      <c r="D146" s="17"/>
      <c r="E146" s="16"/>
      <c r="F146" s="5"/>
      <c r="G146" s="18"/>
      <c r="H146" s="5"/>
      <c r="I146" s="5"/>
      <c r="J146" s="5"/>
      <c r="K146" s="5"/>
      <c r="L146" s="5"/>
    </row>
    <row r="147" spans="1:12" ht="12" customHeight="1" x14ac:dyDescent="0.4">
      <c r="A147" s="42"/>
      <c r="B147" s="42"/>
      <c r="C147" s="42"/>
      <c r="D147" s="17"/>
      <c r="E147" s="16"/>
      <c r="F147" s="5"/>
      <c r="G147" s="18"/>
      <c r="H147" s="5"/>
      <c r="I147" s="5"/>
      <c r="J147" s="5"/>
      <c r="K147" s="5"/>
      <c r="L147" s="5"/>
    </row>
    <row r="148" spans="1:12" ht="22.35" customHeight="1" x14ac:dyDescent="0.4">
      <c r="A148" s="2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8" s="21"/>
      <c r="C148" s="21"/>
      <c r="D148" s="22"/>
      <c r="E148" s="21"/>
      <c r="F148" s="2"/>
      <c r="G148" s="23"/>
      <c r="H148" s="23"/>
      <c r="I148" s="23"/>
      <c r="J148" s="23"/>
      <c r="K148" s="23"/>
      <c r="L148" s="23"/>
    </row>
  </sheetData>
  <mergeCells count="13">
    <mergeCell ref="A137:C137"/>
    <mergeCell ref="A77:C77"/>
    <mergeCell ref="A86:C86"/>
    <mergeCell ref="A88:C88"/>
    <mergeCell ref="F103:H103"/>
    <mergeCell ref="J103:L103"/>
    <mergeCell ref="A108:C108"/>
    <mergeCell ref="F5:H5"/>
    <mergeCell ref="J5:L5"/>
    <mergeCell ref="F54:H54"/>
    <mergeCell ref="J54:L54"/>
    <mergeCell ref="A59:C59"/>
    <mergeCell ref="A61:C61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 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58FFE-38F5-4C9A-9A5B-C3C578402F2C}">
  <dimension ref="A1:O63"/>
  <sheetViews>
    <sheetView topLeftCell="A18" zoomScale="115" zoomScaleNormal="115" zoomScaleSheetLayoutView="104" workbookViewId="0">
      <selection activeCell="A18" sqref="A1:XFD1048576"/>
    </sheetView>
  </sheetViews>
  <sheetFormatPr defaultColWidth="9.28515625" defaultRowHeight="18.75" x14ac:dyDescent="0.25"/>
  <cols>
    <col min="1" max="5" width="1.42578125" style="16" customWidth="1"/>
    <col min="6" max="6" width="40.85546875" style="16" customWidth="1"/>
    <col min="7" max="7" width="7.7109375" style="17" customWidth="1"/>
    <col min="8" max="8" width="0.7109375" style="16" customWidth="1"/>
    <col min="9" max="9" width="11.7109375" style="77" customWidth="1"/>
    <col min="10" max="10" width="0.7109375" style="56" customWidth="1"/>
    <col min="11" max="11" width="11.7109375" style="77" customWidth="1"/>
    <col min="12" max="12" width="0.7109375" style="16" customWidth="1"/>
    <col min="13" max="13" width="11.7109375" style="77" customWidth="1"/>
    <col min="14" max="14" width="0.7109375" style="56" customWidth="1"/>
    <col min="15" max="15" width="11.7109375" style="77" customWidth="1"/>
    <col min="16" max="16384" width="9.28515625" style="16"/>
  </cols>
  <sheetData>
    <row r="1" spans="1:15" ht="19.5" customHeight="1" x14ac:dyDescent="0.25">
      <c r="A1" s="50" t="s">
        <v>0</v>
      </c>
      <c r="B1" s="50"/>
      <c r="C1" s="50"/>
      <c r="D1" s="50"/>
      <c r="E1" s="50"/>
      <c r="F1" s="50"/>
      <c r="G1" s="51"/>
      <c r="H1" s="50"/>
      <c r="I1" s="52"/>
      <c r="J1" s="15"/>
      <c r="K1" s="52"/>
      <c r="L1" s="50"/>
      <c r="M1" s="52"/>
      <c r="N1" s="15"/>
      <c r="O1" s="52"/>
    </row>
    <row r="2" spans="1:15" ht="19.5" customHeight="1" x14ac:dyDescent="0.25">
      <c r="A2" s="50" t="s">
        <v>90</v>
      </c>
      <c r="B2" s="50"/>
      <c r="C2" s="50"/>
      <c r="D2" s="50"/>
      <c r="E2" s="50"/>
      <c r="F2" s="50"/>
      <c r="G2" s="51"/>
      <c r="H2" s="50"/>
      <c r="I2" s="52"/>
      <c r="J2" s="15"/>
      <c r="K2" s="52"/>
      <c r="L2" s="50"/>
      <c r="M2" s="52"/>
      <c r="N2" s="15"/>
      <c r="O2" s="52"/>
    </row>
    <row r="3" spans="1:15" ht="19.5" customHeight="1" x14ac:dyDescent="0.25">
      <c r="A3" s="53" t="s">
        <v>91</v>
      </c>
      <c r="B3" s="53"/>
      <c r="C3" s="53"/>
      <c r="D3" s="53"/>
      <c r="E3" s="53"/>
      <c r="F3" s="53"/>
      <c r="G3" s="54"/>
      <c r="H3" s="53"/>
      <c r="I3" s="55"/>
      <c r="J3" s="20"/>
      <c r="K3" s="55"/>
      <c r="L3" s="53"/>
      <c r="M3" s="55"/>
      <c r="N3" s="20"/>
      <c r="O3" s="55"/>
    </row>
    <row r="4" spans="1:15" ht="18.600000000000001" customHeight="1" x14ac:dyDescent="0.25">
      <c r="A4" s="50"/>
      <c r="B4" s="50"/>
      <c r="C4" s="50"/>
      <c r="D4" s="50"/>
      <c r="E4" s="50"/>
      <c r="F4" s="50"/>
      <c r="G4" s="51"/>
      <c r="H4" s="50"/>
      <c r="I4" s="52"/>
      <c r="J4" s="15"/>
      <c r="K4" s="52"/>
      <c r="L4" s="50"/>
      <c r="M4" s="52"/>
      <c r="N4" s="15"/>
      <c r="O4" s="52"/>
    </row>
    <row r="5" spans="1:15" ht="18.600000000000001" customHeight="1" x14ac:dyDescent="0.25">
      <c r="A5" s="50"/>
      <c r="B5" s="50"/>
      <c r="C5" s="50"/>
      <c r="D5" s="50"/>
      <c r="E5" s="50"/>
      <c r="F5" s="50"/>
      <c r="G5" s="51"/>
      <c r="H5" s="50"/>
      <c r="I5" s="82" t="s">
        <v>3</v>
      </c>
      <c r="J5" s="82"/>
      <c r="K5" s="82"/>
      <c r="L5" s="56"/>
      <c r="M5" s="82" t="s">
        <v>4</v>
      </c>
      <c r="N5" s="82"/>
      <c r="O5" s="82"/>
    </row>
    <row r="6" spans="1:15" ht="18.600000000000001" customHeight="1" x14ac:dyDescent="0.25">
      <c r="A6" s="50" t="s">
        <v>92</v>
      </c>
      <c r="B6" s="50"/>
      <c r="C6" s="50"/>
      <c r="D6" s="50"/>
      <c r="E6" s="50"/>
      <c r="F6" s="50"/>
      <c r="G6" s="29"/>
      <c r="H6" s="50"/>
      <c r="I6" s="57" t="s">
        <v>9</v>
      </c>
      <c r="J6" s="15"/>
      <c r="K6" s="57" t="s">
        <v>10</v>
      </c>
      <c r="L6" s="15"/>
      <c r="M6" s="57" t="s">
        <v>9</v>
      </c>
      <c r="N6" s="15"/>
      <c r="O6" s="57" t="s">
        <v>10</v>
      </c>
    </row>
    <row r="7" spans="1:15" ht="18.600000000000001" customHeight="1" x14ac:dyDescent="0.25">
      <c r="A7" s="50"/>
      <c r="B7" s="50"/>
      <c r="C7" s="50"/>
      <c r="D7" s="50"/>
      <c r="E7" s="50"/>
      <c r="F7" s="50"/>
      <c r="G7" s="54" t="s">
        <v>11</v>
      </c>
      <c r="H7" s="50"/>
      <c r="I7" s="58" t="s">
        <v>12</v>
      </c>
      <c r="J7" s="59"/>
      <c r="K7" s="58" t="s">
        <v>12</v>
      </c>
      <c r="L7" s="50"/>
      <c r="M7" s="58" t="s">
        <v>12</v>
      </c>
      <c r="N7" s="59"/>
      <c r="O7" s="58" t="s">
        <v>12</v>
      </c>
    </row>
    <row r="8" spans="1:15" ht="4.1500000000000004" customHeight="1" x14ac:dyDescent="0.25">
      <c r="A8" s="50"/>
      <c r="B8" s="50"/>
      <c r="C8" s="50"/>
      <c r="D8" s="50"/>
      <c r="E8" s="50"/>
      <c r="F8" s="50"/>
      <c r="G8" s="51"/>
      <c r="H8" s="50"/>
      <c r="I8" s="57"/>
      <c r="J8" s="59"/>
      <c r="K8" s="57"/>
      <c r="L8" s="50"/>
      <c r="M8" s="57"/>
      <c r="N8" s="59"/>
      <c r="O8" s="57"/>
    </row>
    <row r="9" spans="1:15" ht="18.600000000000001" customHeight="1" x14ac:dyDescent="0.25">
      <c r="A9" s="29" t="s">
        <v>93</v>
      </c>
      <c r="F9" s="17"/>
      <c r="H9" s="56"/>
      <c r="I9" s="60">
        <v>170080936</v>
      </c>
      <c r="J9" s="30"/>
      <c r="K9" s="60">
        <v>132242937</v>
      </c>
      <c r="L9" s="30"/>
      <c r="M9" s="60">
        <v>170080936</v>
      </c>
      <c r="N9" s="30"/>
      <c r="O9" s="60">
        <v>132242937</v>
      </c>
    </row>
    <row r="10" spans="1:15" s="29" customFormat="1" ht="18.600000000000001" customHeight="1" x14ac:dyDescent="0.25">
      <c r="A10" s="16" t="s">
        <v>94</v>
      </c>
      <c r="B10" s="16"/>
      <c r="C10" s="16"/>
      <c r="D10" s="16"/>
      <c r="E10" s="16"/>
      <c r="F10" s="16"/>
      <c r="G10" s="17"/>
      <c r="H10" s="16"/>
      <c r="I10" s="61">
        <v>-163271976</v>
      </c>
      <c r="J10" s="18"/>
      <c r="K10" s="61">
        <v>-133102583</v>
      </c>
      <c r="L10" s="18"/>
      <c r="M10" s="61">
        <v>-165408904</v>
      </c>
      <c r="N10" s="18"/>
      <c r="O10" s="61">
        <v>-129227396</v>
      </c>
    </row>
    <row r="11" spans="1:15" ht="4.1500000000000004" customHeight="1" x14ac:dyDescent="0.25">
      <c r="A11" s="29"/>
      <c r="F11" s="17"/>
      <c r="G11" s="17" t="s">
        <v>92</v>
      </c>
      <c r="H11" s="56"/>
      <c r="I11" s="60"/>
      <c r="J11" s="30"/>
      <c r="K11" s="60"/>
      <c r="L11" s="30"/>
      <c r="M11" s="60"/>
      <c r="N11" s="30"/>
      <c r="O11" s="60"/>
    </row>
    <row r="12" spans="1:15" ht="18.600000000000001" customHeight="1" x14ac:dyDescent="0.25">
      <c r="A12" s="50" t="s">
        <v>95</v>
      </c>
      <c r="F12" s="17"/>
      <c r="H12" s="56"/>
      <c r="I12" s="62">
        <f>SUM(I9:I11)</f>
        <v>6808960</v>
      </c>
      <c r="J12" s="30"/>
      <c r="K12" s="62">
        <f>SUM(K9:K11)</f>
        <v>-859646</v>
      </c>
      <c r="L12" s="62"/>
      <c r="M12" s="60">
        <f>SUM(M9:M11)</f>
        <v>4672032</v>
      </c>
      <c r="N12" s="30"/>
      <c r="O12" s="60">
        <f>SUM(O9:O11)</f>
        <v>3015541</v>
      </c>
    </row>
    <row r="13" spans="1:15" ht="18.600000000000001" customHeight="1" x14ac:dyDescent="0.25">
      <c r="A13" s="29" t="s">
        <v>96</v>
      </c>
      <c r="F13" s="17"/>
      <c r="H13" s="63"/>
      <c r="I13" s="60">
        <v>2497558</v>
      </c>
      <c r="J13" s="30"/>
      <c r="K13" s="60">
        <v>48675769</v>
      </c>
      <c r="L13" s="30"/>
      <c r="M13" s="60">
        <v>2275701</v>
      </c>
      <c r="N13" s="30"/>
      <c r="O13" s="60">
        <v>7058352</v>
      </c>
    </row>
    <row r="14" spans="1:15" ht="18.600000000000001" customHeight="1" x14ac:dyDescent="0.25">
      <c r="A14" s="16" t="s">
        <v>97</v>
      </c>
      <c r="F14" s="17"/>
      <c r="H14" s="56"/>
      <c r="I14" s="60">
        <v>0</v>
      </c>
      <c r="J14" s="30"/>
      <c r="K14" s="60">
        <v>-2609967</v>
      </c>
      <c r="L14" s="30"/>
      <c r="M14" s="60">
        <v>0</v>
      </c>
      <c r="N14" s="30"/>
      <c r="O14" s="62">
        <v>-2609967</v>
      </c>
    </row>
    <row r="15" spans="1:15" ht="18.600000000000001" customHeight="1" x14ac:dyDescent="0.25">
      <c r="A15" s="16" t="s">
        <v>98</v>
      </c>
      <c r="F15" s="17"/>
      <c r="H15" s="56"/>
      <c r="I15" s="62">
        <v>-20400634</v>
      </c>
      <c r="J15" s="30"/>
      <c r="K15" s="62">
        <v>-21572412</v>
      </c>
      <c r="L15" s="30"/>
      <c r="M15" s="62">
        <v>-9595103</v>
      </c>
      <c r="N15" s="30"/>
      <c r="O15" s="60">
        <v>-15135917</v>
      </c>
    </row>
    <row r="16" spans="1:15" ht="18.600000000000001" customHeight="1" x14ac:dyDescent="0.25">
      <c r="A16" s="16" t="s">
        <v>99</v>
      </c>
      <c r="F16" s="17"/>
      <c r="H16" s="56"/>
      <c r="I16" s="62">
        <v>-34309315</v>
      </c>
      <c r="J16" s="30"/>
      <c r="K16" s="60">
        <v>1515675</v>
      </c>
      <c r="L16" s="30"/>
      <c r="M16" s="62">
        <v>-34309315</v>
      </c>
      <c r="N16" s="30"/>
      <c r="O16" s="60">
        <v>770553</v>
      </c>
    </row>
    <row r="17" spans="1:15" ht="18.600000000000001" customHeight="1" x14ac:dyDescent="0.25">
      <c r="A17" s="29" t="s">
        <v>100</v>
      </c>
      <c r="F17" s="17"/>
      <c r="H17" s="63"/>
      <c r="I17" s="60">
        <v>23547817</v>
      </c>
      <c r="J17" s="30"/>
      <c r="K17" s="60">
        <v>36453635</v>
      </c>
      <c r="L17" s="30"/>
      <c r="M17" s="60">
        <v>-2058158</v>
      </c>
      <c r="N17" s="30"/>
      <c r="O17" s="60">
        <v>-911506</v>
      </c>
    </row>
    <row r="18" spans="1:15" ht="18.600000000000001" customHeight="1" x14ac:dyDescent="0.25">
      <c r="A18" s="29" t="s">
        <v>101</v>
      </c>
      <c r="F18" s="17"/>
      <c r="H18" s="56"/>
      <c r="I18" s="64">
        <v>-1718120</v>
      </c>
      <c r="J18" s="30"/>
      <c r="K18" s="64">
        <v>-1523945</v>
      </c>
      <c r="L18" s="30"/>
      <c r="M18" s="64">
        <v>-1530047</v>
      </c>
      <c r="N18" s="30"/>
      <c r="O18" s="64">
        <v>-1293677</v>
      </c>
    </row>
    <row r="19" spans="1:15" ht="4.1500000000000004" customHeight="1" x14ac:dyDescent="0.25">
      <c r="A19" s="50"/>
      <c r="F19" s="17"/>
      <c r="H19" s="56"/>
      <c r="I19" s="60"/>
      <c r="J19" s="30"/>
      <c r="K19" s="60"/>
      <c r="L19" s="30"/>
      <c r="M19" s="60"/>
      <c r="N19" s="30"/>
      <c r="O19" s="60"/>
    </row>
    <row r="20" spans="1:15" ht="18.600000000000001" customHeight="1" x14ac:dyDescent="0.25">
      <c r="A20" s="50" t="s">
        <v>102</v>
      </c>
      <c r="F20" s="17"/>
      <c r="H20" s="56"/>
      <c r="I20" s="62">
        <f>SUM(I12:I18)</f>
        <v>-23573734</v>
      </c>
      <c r="J20" s="30"/>
      <c r="K20" s="62">
        <f>SUM(K12:K18)</f>
        <v>60079109</v>
      </c>
      <c r="L20" s="62"/>
      <c r="M20" s="60">
        <f>SUM(M12:M18)</f>
        <v>-40544890</v>
      </c>
      <c r="N20" s="30"/>
      <c r="O20" s="60">
        <f>SUM(O12:O18)</f>
        <v>-9106621</v>
      </c>
    </row>
    <row r="21" spans="1:15" ht="18.600000000000001" customHeight="1" x14ac:dyDescent="0.25">
      <c r="A21" s="29" t="s">
        <v>103</v>
      </c>
      <c r="F21" s="17"/>
      <c r="G21" s="17">
        <v>18</v>
      </c>
      <c r="H21" s="56"/>
      <c r="I21" s="64">
        <v>-80749</v>
      </c>
      <c r="J21" s="30"/>
      <c r="K21" s="64">
        <v>-188131</v>
      </c>
      <c r="L21" s="30"/>
      <c r="M21" s="64">
        <v>40144</v>
      </c>
      <c r="N21" s="30"/>
      <c r="O21" s="64">
        <v>-53218</v>
      </c>
    </row>
    <row r="22" spans="1:15" ht="4.1500000000000004" customHeight="1" x14ac:dyDescent="0.25">
      <c r="A22" s="15"/>
      <c r="F22" s="17"/>
      <c r="H22" s="56"/>
      <c r="I22" s="62"/>
      <c r="J22" s="30"/>
      <c r="K22" s="62"/>
      <c r="L22" s="30"/>
      <c r="M22" s="62"/>
      <c r="N22" s="30"/>
      <c r="O22" s="62"/>
    </row>
    <row r="23" spans="1:15" ht="18.600000000000001" customHeight="1" x14ac:dyDescent="0.25">
      <c r="A23" s="50" t="s">
        <v>104</v>
      </c>
      <c r="F23" s="17"/>
      <c r="H23" s="56"/>
      <c r="I23" s="64">
        <f>SUM(I20:I21)</f>
        <v>-23654483</v>
      </c>
      <c r="J23" s="30"/>
      <c r="K23" s="64">
        <f>SUM(K20:K21)</f>
        <v>59890978</v>
      </c>
      <c r="L23" s="60"/>
      <c r="M23" s="65">
        <f>SUM(M20:M21)</f>
        <v>-40504746</v>
      </c>
      <c r="N23" s="30"/>
      <c r="O23" s="65">
        <f>SUM(O20:O21)</f>
        <v>-9159839</v>
      </c>
    </row>
    <row r="24" spans="1:15" ht="6" customHeight="1" x14ac:dyDescent="0.25">
      <c r="A24" s="50"/>
      <c r="F24" s="17"/>
      <c r="H24" s="56"/>
      <c r="I24" s="62"/>
      <c r="J24" s="30"/>
      <c r="K24" s="62"/>
      <c r="L24" s="30"/>
      <c r="M24" s="62"/>
      <c r="N24" s="30"/>
      <c r="O24" s="62"/>
    </row>
    <row r="25" spans="1:15" ht="18.600000000000001" customHeight="1" x14ac:dyDescent="0.25">
      <c r="A25" s="50" t="s">
        <v>105</v>
      </c>
      <c r="F25" s="17"/>
      <c r="H25" s="56"/>
      <c r="I25" s="62"/>
      <c r="J25" s="30"/>
      <c r="K25" s="62"/>
      <c r="L25" s="30"/>
      <c r="M25" s="62"/>
      <c r="N25" s="30"/>
      <c r="O25" s="62"/>
    </row>
    <row r="26" spans="1:15" ht="18.600000000000001" customHeight="1" x14ac:dyDescent="0.25">
      <c r="A26" s="29"/>
      <c r="B26" s="16" t="s">
        <v>106</v>
      </c>
      <c r="H26" s="56"/>
      <c r="I26" s="62"/>
      <c r="J26" s="66"/>
      <c r="K26" s="62"/>
      <c r="L26" s="66"/>
      <c r="M26" s="62"/>
      <c r="N26" s="67"/>
      <c r="O26" s="62"/>
    </row>
    <row r="27" spans="1:15" ht="18.600000000000001" customHeight="1" x14ac:dyDescent="0.25">
      <c r="A27" s="29"/>
      <c r="C27" s="16" t="s">
        <v>107</v>
      </c>
      <c r="H27" s="56"/>
      <c r="I27" s="62"/>
      <c r="J27" s="66"/>
      <c r="K27" s="62"/>
      <c r="L27" s="66"/>
      <c r="M27" s="62"/>
      <c r="N27" s="67"/>
      <c r="O27" s="62"/>
    </row>
    <row r="28" spans="1:15" ht="18.600000000000001" customHeight="1" x14ac:dyDescent="0.25">
      <c r="A28" s="29"/>
      <c r="D28" s="16" t="s">
        <v>108</v>
      </c>
      <c r="G28" s="16"/>
      <c r="H28" s="56"/>
      <c r="I28" s="62"/>
      <c r="J28" s="66"/>
      <c r="K28" s="62"/>
      <c r="L28" s="66"/>
      <c r="M28" s="62"/>
      <c r="N28" s="66"/>
      <c r="O28" s="62"/>
    </row>
    <row r="29" spans="1:15" ht="18.600000000000001" customHeight="1" x14ac:dyDescent="0.25">
      <c r="A29" s="29"/>
      <c r="E29" s="36" t="s">
        <v>109</v>
      </c>
      <c r="F29" s="36"/>
      <c r="H29" s="56"/>
      <c r="I29" s="11">
        <v>0</v>
      </c>
      <c r="J29" s="12"/>
      <c r="K29" s="11">
        <v>4347046</v>
      </c>
      <c r="L29" s="12"/>
      <c r="M29" s="11">
        <v>0</v>
      </c>
      <c r="N29" s="12"/>
      <c r="O29" s="11">
        <v>4347046</v>
      </c>
    </row>
    <row r="30" spans="1:15" ht="4.1500000000000004" customHeight="1" x14ac:dyDescent="0.25">
      <c r="A30" s="15"/>
      <c r="F30" s="17"/>
      <c r="H30" s="56"/>
      <c r="I30" s="62"/>
      <c r="J30" s="30"/>
      <c r="K30" s="62"/>
      <c r="L30" s="30"/>
      <c r="M30" s="62"/>
      <c r="N30" s="30"/>
      <c r="O30" s="62"/>
    </row>
    <row r="31" spans="1:15" ht="18.600000000000001" customHeight="1" x14ac:dyDescent="0.25">
      <c r="B31" s="29" t="s">
        <v>110</v>
      </c>
      <c r="F31" s="17"/>
      <c r="H31" s="56"/>
      <c r="I31" s="62"/>
      <c r="J31" s="16"/>
      <c r="K31" s="62"/>
      <c r="M31" s="62"/>
      <c r="N31" s="16"/>
      <c r="O31" s="62"/>
    </row>
    <row r="32" spans="1:15" ht="18.600000000000001" customHeight="1" x14ac:dyDescent="0.25">
      <c r="B32" s="29"/>
      <c r="C32" s="16" t="s">
        <v>107</v>
      </c>
      <c r="F32" s="17"/>
      <c r="H32" s="56"/>
      <c r="I32" s="11">
        <f>SUM(I26:I29)</f>
        <v>0</v>
      </c>
      <c r="J32" s="13"/>
      <c r="K32" s="11">
        <f>SUM(K26:K29)</f>
        <v>4347046</v>
      </c>
      <c r="L32" s="13"/>
      <c r="M32" s="11">
        <f>SUM(M26:M29)</f>
        <v>0</v>
      </c>
      <c r="N32" s="13"/>
      <c r="O32" s="11">
        <f>SUM(O26:O29)</f>
        <v>4347046</v>
      </c>
    </row>
    <row r="33" spans="1:15" ht="4.1500000000000004" customHeight="1" x14ac:dyDescent="0.25">
      <c r="A33" s="50"/>
      <c r="F33" s="17"/>
      <c r="H33" s="56"/>
      <c r="I33" s="62"/>
      <c r="J33" s="30"/>
      <c r="K33" s="62"/>
      <c r="L33" s="30"/>
      <c r="M33" s="62"/>
      <c r="N33" s="30"/>
      <c r="O33" s="62"/>
    </row>
    <row r="34" spans="1:15" ht="18.600000000000001" customHeight="1" x14ac:dyDescent="0.25">
      <c r="A34" s="29"/>
      <c r="B34" s="16" t="s">
        <v>111</v>
      </c>
      <c r="F34" s="17"/>
      <c r="H34" s="56"/>
      <c r="I34" s="62"/>
      <c r="J34" s="66"/>
      <c r="K34" s="62"/>
      <c r="L34" s="66"/>
      <c r="M34" s="62"/>
      <c r="N34" s="67"/>
      <c r="O34" s="62"/>
    </row>
    <row r="35" spans="1:15" ht="18.600000000000001" customHeight="1" x14ac:dyDescent="0.25">
      <c r="A35" s="29"/>
      <c r="C35" s="16" t="s">
        <v>112</v>
      </c>
      <c r="F35" s="17"/>
      <c r="H35" s="56"/>
      <c r="I35" s="62"/>
      <c r="J35" s="66"/>
      <c r="K35" s="62"/>
      <c r="L35" s="66"/>
      <c r="M35" s="62"/>
      <c r="N35" s="67"/>
      <c r="O35" s="62"/>
    </row>
    <row r="36" spans="1:15" ht="18.600000000000001" customHeight="1" x14ac:dyDescent="0.25">
      <c r="A36" s="29"/>
      <c r="D36" s="16" t="s">
        <v>113</v>
      </c>
      <c r="F36" s="17"/>
      <c r="H36" s="56"/>
      <c r="I36" s="62">
        <v>-25855773</v>
      </c>
      <c r="J36" s="66"/>
      <c r="K36" s="62">
        <v>-38652202</v>
      </c>
      <c r="L36" s="66"/>
      <c r="M36" s="62">
        <v>0</v>
      </c>
      <c r="N36" s="66"/>
      <c r="O36" s="62">
        <v>0</v>
      </c>
    </row>
    <row r="37" spans="1:15" ht="4.1500000000000004" customHeight="1" x14ac:dyDescent="0.25">
      <c r="A37" s="15"/>
      <c r="F37" s="17"/>
      <c r="H37" s="56"/>
      <c r="I37" s="68"/>
      <c r="J37" s="16"/>
      <c r="K37" s="68"/>
      <c r="M37" s="68"/>
      <c r="N37" s="16"/>
      <c r="O37" s="68"/>
    </row>
    <row r="38" spans="1:15" ht="18.600000000000001" customHeight="1" x14ac:dyDescent="0.25">
      <c r="B38" s="29" t="s">
        <v>114</v>
      </c>
      <c r="F38" s="17"/>
      <c r="H38" s="56"/>
      <c r="I38" s="62"/>
      <c r="J38" s="16"/>
      <c r="K38" s="62"/>
      <c r="M38" s="62"/>
      <c r="N38" s="16"/>
      <c r="O38" s="62"/>
    </row>
    <row r="39" spans="1:15" ht="18.600000000000001" customHeight="1" x14ac:dyDescent="0.25">
      <c r="A39" s="29"/>
      <c r="C39" s="16" t="s">
        <v>112</v>
      </c>
      <c r="F39" s="17"/>
      <c r="H39" s="81"/>
      <c r="I39" s="11">
        <f>SUM(I36:I38)</f>
        <v>-25855773</v>
      </c>
      <c r="J39" s="80"/>
      <c r="K39" s="11">
        <f>SUM(K36:K38)</f>
        <v>-38652202</v>
      </c>
      <c r="L39" s="13"/>
      <c r="M39" s="11">
        <f>SUM(M36:M38)</f>
        <v>0</v>
      </c>
      <c r="N39" s="13"/>
      <c r="O39" s="11">
        <f>SUM(O36:O38)</f>
        <v>0</v>
      </c>
    </row>
    <row r="40" spans="1:15" ht="4.1500000000000004" customHeight="1" x14ac:dyDescent="0.25">
      <c r="A40" s="50"/>
      <c r="F40" s="17"/>
      <c r="H40" s="56"/>
      <c r="I40" s="62"/>
      <c r="J40" s="30"/>
      <c r="K40" s="62"/>
      <c r="L40" s="30"/>
      <c r="M40" s="62"/>
      <c r="N40" s="30"/>
      <c r="O40" s="62"/>
    </row>
    <row r="41" spans="1:15" ht="18.600000000000001" customHeight="1" x14ac:dyDescent="0.25">
      <c r="A41" s="50" t="s">
        <v>115</v>
      </c>
      <c r="B41" s="15"/>
      <c r="F41" s="17"/>
      <c r="H41" s="56"/>
      <c r="I41" s="11">
        <f>I39+I32</f>
        <v>-25855773</v>
      </c>
      <c r="J41" s="13"/>
      <c r="K41" s="11">
        <f>K39+K32</f>
        <v>-34305156</v>
      </c>
      <c r="L41" s="13"/>
      <c r="M41" s="11">
        <f>M39+M36+M32</f>
        <v>0</v>
      </c>
      <c r="N41" s="13"/>
      <c r="O41" s="11">
        <f>O39+O32</f>
        <v>4347046</v>
      </c>
    </row>
    <row r="42" spans="1:15" ht="4.1500000000000004" customHeight="1" x14ac:dyDescent="0.25">
      <c r="A42" s="50"/>
      <c r="B42" s="15"/>
      <c r="F42" s="17"/>
      <c r="H42" s="56"/>
      <c r="I42" s="14"/>
      <c r="J42" s="13"/>
      <c r="K42" s="14"/>
      <c r="L42" s="13"/>
      <c r="M42" s="14"/>
      <c r="N42" s="13"/>
      <c r="O42" s="14"/>
    </row>
    <row r="43" spans="1:15" ht="18.600000000000001" customHeight="1" thickBot="1" x14ac:dyDescent="0.3">
      <c r="A43" s="50" t="s">
        <v>116</v>
      </c>
      <c r="F43" s="17"/>
      <c r="H43" s="56"/>
      <c r="I43" s="69">
        <f>I23+I41</f>
        <v>-49510256</v>
      </c>
      <c r="J43" s="30"/>
      <c r="K43" s="69">
        <f>K23+K41</f>
        <v>25585822</v>
      </c>
      <c r="L43" s="30"/>
      <c r="M43" s="69">
        <f>M23+M41</f>
        <v>-40504746</v>
      </c>
      <c r="N43" s="30"/>
      <c r="O43" s="69">
        <f>O23+O41</f>
        <v>-4812793</v>
      </c>
    </row>
    <row r="44" spans="1:15" ht="7.35" customHeight="1" thickTop="1" x14ac:dyDescent="0.25">
      <c r="A44" s="50"/>
      <c r="F44" s="17"/>
      <c r="H44" s="56"/>
      <c r="I44" s="62"/>
      <c r="J44" s="30"/>
      <c r="K44" s="62"/>
      <c r="L44" s="30"/>
      <c r="M44" s="62"/>
      <c r="N44" s="30"/>
      <c r="O44" s="62"/>
    </row>
    <row r="45" spans="1:15" ht="18.600000000000001" customHeight="1" x14ac:dyDescent="0.25">
      <c r="A45" s="50" t="s">
        <v>117</v>
      </c>
      <c r="F45" s="17"/>
      <c r="H45" s="56"/>
      <c r="I45" s="62"/>
      <c r="J45" s="30"/>
      <c r="K45" s="62"/>
      <c r="L45" s="30"/>
      <c r="M45" s="62"/>
      <c r="N45" s="30"/>
      <c r="O45" s="62"/>
    </row>
    <row r="46" spans="1:15" ht="18.600000000000001" customHeight="1" x14ac:dyDescent="0.25">
      <c r="B46" s="29" t="s">
        <v>118</v>
      </c>
      <c r="C46" s="29"/>
      <c r="D46" s="29"/>
      <c r="E46" s="29"/>
      <c r="F46" s="29"/>
      <c r="H46" s="56"/>
      <c r="I46" s="62">
        <f>I23</f>
        <v>-23654483</v>
      </c>
      <c r="J46" s="30"/>
      <c r="K46" s="62">
        <v>59890978</v>
      </c>
      <c r="L46" s="30"/>
      <c r="M46" s="62">
        <f>M43</f>
        <v>-40504746</v>
      </c>
      <c r="N46" s="30"/>
      <c r="O46" s="62">
        <v>-9159839</v>
      </c>
    </row>
    <row r="47" spans="1:15" ht="18.600000000000001" customHeight="1" x14ac:dyDescent="0.25">
      <c r="B47" s="29" t="s">
        <v>119</v>
      </c>
      <c r="C47" s="29"/>
      <c r="D47" s="29"/>
      <c r="E47" s="29"/>
      <c r="F47" s="29"/>
      <c r="H47" s="56"/>
      <c r="I47" s="62">
        <v>0</v>
      </c>
      <c r="J47" s="18"/>
      <c r="K47" s="62">
        <v>0</v>
      </c>
      <c r="L47" s="18"/>
      <c r="M47" s="62">
        <v>0</v>
      </c>
      <c r="N47" s="70"/>
      <c r="O47" s="62">
        <v>0</v>
      </c>
    </row>
    <row r="48" spans="1:15" ht="4.1500000000000004" customHeight="1" x14ac:dyDescent="0.25">
      <c r="F48" s="17"/>
      <c r="H48" s="56"/>
      <c r="I48" s="71"/>
      <c r="J48" s="18"/>
      <c r="K48" s="71"/>
      <c r="L48" s="18"/>
      <c r="M48" s="71"/>
      <c r="N48" s="18"/>
      <c r="O48" s="71"/>
    </row>
    <row r="49" spans="1:15" ht="18.600000000000001" customHeight="1" thickBot="1" x14ac:dyDescent="0.3">
      <c r="F49" s="17"/>
      <c r="H49" s="56"/>
      <c r="I49" s="69">
        <f>I46+I47</f>
        <v>-23654483</v>
      </c>
      <c r="J49" s="30"/>
      <c r="K49" s="69">
        <f>K46+K47</f>
        <v>59890978</v>
      </c>
      <c r="L49" s="30"/>
      <c r="M49" s="69">
        <f>M46+M47</f>
        <v>-40504746</v>
      </c>
      <c r="N49" s="30"/>
      <c r="O49" s="69">
        <f>O46+O47</f>
        <v>-9159839</v>
      </c>
    </row>
    <row r="50" spans="1:15" ht="6" customHeight="1" thickTop="1" x14ac:dyDescent="0.25">
      <c r="A50" s="15"/>
      <c r="F50" s="17"/>
      <c r="H50" s="56"/>
      <c r="I50" s="72"/>
      <c r="J50" s="30"/>
      <c r="K50" s="72"/>
      <c r="L50" s="30"/>
      <c r="M50" s="62"/>
      <c r="N50" s="30"/>
      <c r="O50" s="62"/>
    </row>
    <row r="51" spans="1:15" ht="18.600000000000001" customHeight="1" x14ac:dyDescent="0.25">
      <c r="A51" s="50" t="s">
        <v>120</v>
      </c>
      <c r="F51" s="17"/>
      <c r="H51" s="56"/>
      <c r="I51" s="62"/>
      <c r="J51" s="30"/>
      <c r="K51" s="62"/>
      <c r="L51" s="30"/>
      <c r="M51" s="62"/>
      <c r="N51" s="30"/>
      <c r="O51" s="62"/>
    </row>
    <row r="52" spans="1:15" ht="18.600000000000001" customHeight="1" x14ac:dyDescent="0.25">
      <c r="B52" s="29" t="s">
        <v>118</v>
      </c>
      <c r="F52" s="17"/>
      <c r="H52" s="56"/>
      <c r="I52" s="62">
        <f>I43</f>
        <v>-49510256</v>
      </c>
      <c r="J52" s="30"/>
      <c r="K52" s="62">
        <v>25585822</v>
      </c>
      <c r="L52" s="30"/>
      <c r="M52" s="62">
        <f>M43</f>
        <v>-40504746</v>
      </c>
      <c r="N52" s="30"/>
      <c r="O52" s="62">
        <v>-4812793</v>
      </c>
    </row>
    <row r="53" spans="1:15" ht="18.600000000000001" customHeight="1" x14ac:dyDescent="0.25">
      <c r="B53" s="29" t="s">
        <v>119</v>
      </c>
      <c r="F53" s="17"/>
      <c r="H53" s="56"/>
      <c r="I53" s="62">
        <v>0</v>
      </c>
      <c r="J53" s="18"/>
      <c r="K53" s="62">
        <v>0</v>
      </c>
      <c r="L53" s="18"/>
      <c r="M53" s="62">
        <v>0</v>
      </c>
      <c r="N53" s="70"/>
      <c r="O53" s="62">
        <v>0</v>
      </c>
    </row>
    <row r="54" spans="1:15" ht="4.1500000000000004" customHeight="1" x14ac:dyDescent="0.25">
      <c r="A54" s="15"/>
      <c r="F54" s="17"/>
      <c r="H54" s="56"/>
      <c r="I54" s="71"/>
      <c r="J54" s="18"/>
      <c r="K54" s="71"/>
      <c r="L54" s="18"/>
      <c r="M54" s="71"/>
      <c r="N54" s="18"/>
      <c r="O54" s="71"/>
    </row>
    <row r="55" spans="1:15" ht="18.600000000000001" customHeight="1" thickBot="1" x14ac:dyDescent="0.3">
      <c r="F55" s="17"/>
      <c r="H55" s="56"/>
      <c r="I55" s="69">
        <f>I52+I53</f>
        <v>-49510256</v>
      </c>
      <c r="J55" s="30"/>
      <c r="K55" s="69">
        <f>K52+K53</f>
        <v>25585822</v>
      </c>
      <c r="L55" s="30"/>
      <c r="M55" s="69">
        <f>M52+M53</f>
        <v>-40504746</v>
      </c>
      <c r="N55" s="30"/>
      <c r="O55" s="69">
        <f>O52+O53</f>
        <v>-4812793</v>
      </c>
    </row>
    <row r="56" spans="1:15" ht="6" customHeight="1" thickTop="1" x14ac:dyDescent="0.25">
      <c r="F56" s="17"/>
      <c r="H56" s="56"/>
      <c r="I56" s="62"/>
      <c r="J56" s="30"/>
      <c r="K56" s="62"/>
      <c r="L56" s="30"/>
      <c r="M56" s="62"/>
      <c r="N56" s="30"/>
      <c r="O56" s="62"/>
    </row>
    <row r="57" spans="1:15" ht="18.600000000000001" customHeight="1" x14ac:dyDescent="0.25">
      <c r="A57" s="50" t="s">
        <v>121</v>
      </c>
      <c r="F57" s="17"/>
      <c r="I57" s="62"/>
      <c r="J57" s="16"/>
      <c r="K57" s="62"/>
      <c r="M57" s="62"/>
      <c r="N57" s="16"/>
      <c r="O57" s="62"/>
    </row>
    <row r="58" spans="1:15" ht="4.1500000000000004" customHeight="1" x14ac:dyDescent="0.25">
      <c r="A58" s="29"/>
      <c r="F58" s="17"/>
      <c r="H58" s="56"/>
      <c r="I58" s="62"/>
      <c r="K58" s="62"/>
      <c r="L58" s="56"/>
      <c r="M58" s="62"/>
      <c r="O58" s="62"/>
    </row>
    <row r="59" spans="1:15" ht="18.600000000000001" customHeight="1" x14ac:dyDescent="0.25">
      <c r="A59" s="29" t="s">
        <v>122</v>
      </c>
      <c r="F59" s="17"/>
      <c r="G59" s="17">
        <v>21</v>
      </c>
      <c r="H59" s="56"/>
      <c r="I59" s="73">
        <v>-2.9000000000000001E-2</v>
      </c>
      <c r="J59" s="66"/>
      <c r="K59" s="73">
        <v>7.7648576621318563E-2</v>
      </c>
      <c r="L59" s="66"/>
      <c r="M59" s="73">
        <v>-0.05</v>
      </c>
      <c r="N59" s="66"/>
      <c r="O59" s="73">
        <v>-1.1875923959380842E-2</v>
      </c>
    </row>
    <row r="60" spans="1:15" ht="18.600000000000001" customHeight="1" x14ac:dyDescent="0.25">
      <c r="A60" s="29" t="s">
        <v>123</v>
      </c>
      <c r="F60" s="17"/>
      <c r="G60" s="17">
        <v>21</v>
      </c>
      <c r="H60" s="56"/>
      <c r="I60" s="73">
        <v>-2.9000000000000001E-2</v>
      </c>
      <c r="J60" s="66"/>
      <c r="K60" s="73">
        <v>7.2488385897413979E-2</v>
      </c>
      <c r="L60" s="66"/>
      <c r="M60" s="73">
        <v>-0.05</v>
      </c>
      <c r="N60" s="66"/>
      <c r="O60" s="73">
        <v>-1.1875923959380842E-2</v>
      </c>
    </row>
    <row r="61" spans="1:15" x14ac:dyDescent="0.25">
      <c r="A61" s="29"/>
      <c r="F61" s="17"/>
      <c r="H61" s="56"/>
      <c r="I61" s="73"/>
      <c r="J61" s="66"/>
      <c r="K61" s="73"/>
      <c r="L61" s="66"/>
      <c r="M61" s="73"/>
      <c r="N61" s="67"/>
      <c r="O61" s="73"/>
    </row>
    <row r="62" spans="1:15" ht="3" customHeight="1" x14ac:dyDescent="0.25">
      <c r="A62" s="29"/>
      <c r="F62" s="17"/>
      <c r="H62" s="56"/>
      <c r="I62" s="73"/>
      <c r="J62" s="66"/>
      <c r="K62" s="73"/>
      <c r="L62" s="66"/>
      <c r="M62" s="73"/>
      <c r="N62" s="67"/>
      <c r="O62" s="73"/>
    </row>
    <row r="63" spans="1:15" ht="22.15" customHeight="1" x14ac:dyDescent="0.25">
      <c r="A63" s="74" t="s">
        <v>42</v>
      </c>
      <c r="B63" s="75"/>
      <c r="C63" s="75"/>
      <c r="D63" s="75"/>
      <c r="E63" s="75"/>
      <c r="F63" s="75"/>
      <c r="G63" s="75"/>
      <c r="H63" s="75"/>
      <c r="I63" s="76"/>
      <c r="J63" s="75"/>
      <c r="K63" s="76"/>
      <c r="L63" s="75"/>
      <c r="M63" s="76"/>
      <c r="N63" s="75"/>
      <c r="O63" s="76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A18-DB7D-4507-B6EE-E49FFB1E7FFA}">
  <dimension ref="A1:AF43"/>
  <sheetViews>
    <sheetView zoomScale="90" zoomScaleNormal="90" zoomScaleSheetLayoutView="81" workbookViewId="0">
      <selection activeCell="H6" sqref="H6"/>
    </sheetView>
  </sheetViews>
  <sheetFormatPr defaultColWidth="9.28515625" defaultRowHeight="18.75" x14ac:dyDescent="0.4"/>
  <cols>
    <col min="1" max="3" width="1.42578125" style="85" customWidth="1"/>
    <col min="4" max="4" width="40" style="85" customWidth="1"/>
    <col min="5" max="5" width="2.85546875" style="85" customWidth="1"/>
    <col min="6" max="6" width="7.5703125" style="85" customWidth="1"/>
    <col min="7" max="7" width="0.7109375" style="85" customWidth="1"/>
    <col min="8" max="8" width="13.5703125" style="87" customWidth="1"/>
    <col min="9" max="9" width="0.7109375" style="85" customWidth="1"/>
    <col min="10" max="10" width="12.28515625" style="87" customWidth="1"/>
    <col min="11" max="11" width="0.7109375" style="85" customWidth="1"/>
    <col min="12" max="12" width="13.5703125" style="87" bestFit="1" customWidth="1"/>
    <col min="13" max="13" width="0.7109375" style="85" customWidth="1"/>
    <col min="14" max="14" width="11.28515625" style="87" customWidth="1"/>
    <col min="15" max="15" width="0.7109375" style="85" customWidth="1"/>
    <col min="16" max="16" width="10.7109375" style="87" customWidth="1"/>
    <col min="17" max="17" width="0.7109375" style="87" customWidth="1"/>
    <col min="18" max="18" width="12.42578125" style="87" bestFit="1" customWidth="1"/>
    <col min="19" max="19" width="0.7109375" style="87" customWidth="1"/>
    <col min="20" max="20" width="11.7109375" style="87" customWidth="1"/>
    <col min="21" max="21" width="0.7109375" style="87" customWidth="1"/>
    <col min="22" max="22" width="19" style="87" customWidth="1"/>
    <col min="23" max="23" width="0.7109375" style="87" customWidth="1"/>
    <col min="24" max="24" width="13.5703125" style="87" customWidth="1"/>
    <col min="25" max="25" width="0.7109375" style="87" customWidth="1"/>
    <col min="26" max="26" width="16" style="87" customWidth="1"/>
    <col min="27" max="27" width="0.7109375" style="87" customWidth="1"/>
    <col min="28" max="28" width="11.7109375" style="85" customWidth="1"/>
    <col min="29" max="29" width="0.7109375" style="87" customWidth="1"/>
    <col min="30" max="30" width="12.7109375" style="85" customWidth="1"/>
    <col min="31" max="31" width="0.7109375" style="87" customWidth="1"/>
    <col min="32" max="32" width="11.28515625" style="85" customWidth="1"/>
    <col min="33" max="16384" width="9.28515625" style="89"/>
  </cols>
  <sheetData>
    <row r="1" spans="1:32" s="85" customFormat="1" ht="21.75" customHeight="1" x14ac:dyDescent="0.25">
      <c r="A1" s="84" t="s">
        <v>0</v>
      </c>
      <c r="B1" s="84"/>
      <c r="C1" s="84"/>
      <c r="H1" s="86"/>
      <c r="J1" s="86"/>
      <c r="L1" s="86"/>
      <c r="N1" s="86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C1" s="87"/>
      <c r="AE1" s="87"/>
    </row>
    <row r="2" spans="1:32" ht="21.75" customHeight="1" x14ac:dyDescent="0.4">
      <c r="A2" s="84" t="s">
        <v>124</v>
      </c>
      <c r="C2" s="88"/>
      <c r="H2" s="86"/>
      <c r="J2" s="86"/>
      <c r="L2" s="86"/>
      <c r="N2" s="86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C2" s="85"/>
      <c r="AE2" s="85"/>
    </row>
    <row r="3" spans="1:32" ht="21.75" customHeight="1" x14ac:dyDescent="0.4">
      <c r="A3" s="90" t="s">
        <v>91</v>
      </c>
      <c r="B3" s="90"/>
      <c r="C3" s="90"/>
      <c r="D3" s="91"/>
      <c r="E3" s="92"/>
      <c r="F3" s="92"/>
      <c r="G3" s="92"/>
      <c r="H3" s="93"/>
      <c r="I3" s="92"/>
      <c r="J3" s="93"/>
      <c r="K3" s="92"/>
      <c r="L3" s="93"/>
      <c r="M3" s="92"/>
      <c r="N3" s="93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4"/>
      <c r="AE3" s="94"/>
      <c r="AF3" s="94"/>
    </row>
    <row r="4" spans="1:32" ht="21.75" customHeight="1" x14ac:dyDescent="0.4">
      <c r="A4" s="84"/>
      <c r="B4" s="84"/>
      <c r="C4" s="84"/>
      <c r="D4" s="95"/>
      <c r="H4" s="86"/>
      <c r="J4" s="86"/>
      <c r="L4" s="86"/>
      <c r="N4" s="86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C4" s="85"/>
      <c r="AE4" s="85"/>
    </row>
    <row r="5" spans="1:32" s="85" customFormat="1" ht="21.75" customHeight="1" x14ac:dyDescent="0.25">
      <c r="A5" s="84"/>
      <c r="B5" s="84"/>
      <c r="C5" s="84"/>
      <c r="D5" s="95"/>
      <c r="E5" s="95"/>
      <c r="F5" s="95"/>
      <c r="G5" s="95"/>
      <c r="H5" s="96" t="s">
        <v>125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5"/>
      <c r="AE5" s="95"/>
    </row>
    <row r="6" spans="1:32" s="85" customFormat="1" ht="21.75" customHeight="1" x14ac:dyDescent="0.25">
      <c r="A6" s="84"/>
      <c r="B6" s="84"/>
      <c r="C6" s="84"/>
      <c r="D6" s="95"/>
      <c r="H6" s="87"/>
      <c r="J6" s="87"/>
      <c r="L6" s="87"/>
      <c r="N6" s="87"/>
      <c r="P6" s="87"/>
      <c r="Q6" s="87"/>
      <c r="R6" s="87"/>
      <c r="S6" s="87"/>
      <c r="T6" s="97" t="s">
        <v>85</v>
      </c>
      <c r="U6" s="97"/>
      <c r="V6" s="97"/>
      <c r="W6" s="97"/>
      <c r="X6" s="97"/>
      <c r="Y6" s="97"/>
      <c r="Z6" s="97"/>
      <c r="AA6" s="98"/>
      <c r="AB6" s="99"/>
      <c r="AC6" s="98"/>
      <c r="AE6" s="98"/>
    </row>
    <row r="7" spans="1:32" s="85" customFormat="1" ht="21.75" customHeight="1" x14ac:dyDescent="0.25">
      <c r="A7" s="84"/>
      <c r="B7" s="84"/>
      <c r="C7" s="84"/>
      <c r="D7" s="95"/>
      <c r="H7" s="87"/>
      <c r="J7" s="87"/>
      <c r="L7" s="87"/>
      <c r="N7" s="87"/>
      <c r="P7" s="100" t="s">
        <v>126</v>
      </c>
      <c r="Q7" s="100"/>
      <c r="R7" s="100"/>
      <c r="S7" s="101"/>
      <c r="T7" s="102" t="s">
        <v>127</v>
      </c>
      <c r="U7" s="102"/>
      <c r="V7" s="102"/>
      <c r="W7" s="102"/>
      <c r="X7" s="102"/>
      <c r="Y7" s="101"/>
      <c r="Z7" s="99"/>
      <c r="AA7" s="98"/>
      <c r="AB7" s="98"/>
      <c r="AC7" s="98"/>
      <c r="AE7" s="98"/>
    </row>
    <row r="8" spans="1:32" s="85" customFormat="1" ht="21.75" customHeight="1" x14ac:dyDescent="0.25">
      <c r="A8" s="84"/>
      <c r="B8" s="84"/>
      <c r="C8" s="84"/>
      <c r="D8" s="95"/>
      <c r="H8" s="87"/>
      <c r="J8" s="87"/>
      <c r="L8" s="87"/>
      <c r="N8" s="87"/>
      <c r="P8" s="103"/>
      <c r="Q8" s="103"/>
      <c r="R8" s="103"/>
      <c r="S8" s="101"/>
      <c r="T8" s="101"/>
      <c r="U8" s="101"/>
      <c r="V8" s="98" t="s">
        <v>128</v>
      </c>
      <c r="W8" s="101"/>
      <c r="X8" s="98" t="s">
        <v>129</v>
      </c>
      <c r="Y8" s="101"/>
      <c r="Z8" s="99"/>
      <c r="AA8" s="98"/>
      <c r="AB8" s="98"/>
      <c r="AC8" s="98"/>
      <c r="AE8" s="98"/>
    </row>
    <row r="9" spans="1:32" s="85" customFormat="1" ht="21.75" customHeight="1" x14ac:dyDescent="0.4">
      <c r="A9" s="84"/>
      <c r="B9" s="84"/>
      <c r="C9" s="84"/>
      <c r="D9" s="95"/>
      <c r="H9" s="87"/>
      <c r="L9" s="104"/>
      <c r="N9" s="104" t="s">
        <v>130</v>
      </c>
      <c r="P9" s="98" t="s">
        <v>131</v>
      </c>
      <c r="Q9" s="87"/>
      <c r="R9" s="87"/>
      <c r="S9" s="87"/>
      <c r="T9" s="98" t="s">
        <v>132</v>
      </c>
      <c r="U9" s="87"/>
      <c r="V9" s="98" t="s">
        <v>133</v>
      </c>
      <c r="W9" s="87"/>
      <c r="X9" s="98" t="s">
        <v>134</v>
      </c>
      <c r="Y9" s="87"/>
      <c r="AA9" s="98"/>
      <c r="AB9" s="98" t="s">
        <v>135</v>
      </c>
      <c r="AC9" s="98"/>
      <c r="AE9" s="98"/>
    </row>
    <row r="10" spans="1:32" s="85" customFormat="1" ht="21.75" customHeight="1" x14ac:dyDescent="0.25">
      <c r="A10" s="84"/>
      <c r="B10" s="84"/>
      <c r="C10" s="84"/>
      <c r="D10" s="95"/>
      <c r="H10" s="98" t="s">
        <v>136</v>
      </c>
      <c r="J10" s="98" t="s">
        <v>137</v>
      </c>
      <c r="L10" s="98" t="s">
        <v>138</v>
      </c>
      <c r="N10" s="98" t="s">
        <v>139</v>
      </c>
      <c r="P10" s="98" t="s">
        <v>140</v>
      </c>
      <c r="Q10" s="98"/>
      <c r="R10" s="98"/>
      <c r="S10" s="98"/>
      <c r="T10" s="98" t="s">
        <v>141</v>
      </c>
      <c r="U10" s="98"/>
      <c r="V10" s="98" t="s">
        <v>142</v>
      </c>
      <c r="W10" s="98"/>
      <c r="X10" s="98" t="s">
        <v>143</v>
      </c>
      <c r="Y10" s="98"/>
      <c r="Z10" s="98" t="s">
        <v>144</v>
      </c>
      <c r="AA10" s="98"/>
      <c r="AB10" s="98" t="s">
        <v>145</v>
      </c>
      <c r="AC10" s="98"/>
      <c r="AD10" s="105" t="s">
        <v>146</v>
      </c>
      <c r="AE10" s="98"/>
      <c r="AF10" s="105" t="s">
        <v>135</v>
      </c>
    </row>
    <row r="11" spans="1:32" s="85" customFormat="1" ht="21.75" customHeight="1" x14ac:dyDescent="0.25">
      <c r="A11" s="84"/>
      <c r="B11" s="84"/>
      <c r="C11" s="84"/>
      <c r="D11" s="95"/>
      <c r="H11" s="98" t="s">
        <v>147</v>
      </c>
      <c r="J11" s="98" t="s">
        <v>148</v>
      </c>
      <c r="L11" s="98" t="s">
        <v>148</v>
      </c>
      <c r="N11" s="98" t="s">
        <v>149</v>
      </c>
      <c r="P11" s="98" t="s">
        <v>150</v>
      </c>
      <c r="Q11" s="98"/>
      <c r="R11" s="98" t="s">
        <v>84</v>
      </c>
      <c r="S11" s="98"/>
      <c r="T11" s="98" t="s">
        <v>13</v>
      </c>
      <c r="U11" s="98"/>
      <c r="V11" s="98" t="s">
        <v>151</v>
      </c>
      <c r="W11" s="98"/>
      <c r="X11" s="98" t="s">
        <v>152</v>
      </c>
      <c r="Y11" s="98"/>
      <c r="Z11" s="98" t="s">
        <v>153</v>
      </c>
      <c r="AA11" s="98"/>
      <c r="AB11" s="98" t="s">
        <v>154</v>
      </c>
      <c r="AC11" s="98"/>
      <c r="AD11" s="105" t="s">
        <v>155</v>
      </c>
      <c r="AE11" s="98"/>
      <c r="AF11" s="105" t="s">
        <v>156</v>
      </c>
    </row>
    <row r="12" spans="1:32" s="85" customFormat="1" ht="21.75" customHeight="1" x14ac:dyDescent="0.25">
      <c r="E12" s="95"/>
      <c r="F12" s="106" t="s">
        <v>11</v>
      </c>
      <c r="G12" s="95"/>
      <c r="H12" s="107" t="s">
        <v>12</v>
      </c>
      <c r="I12" s="95"/>
      <c r="J12" s="107" t="s">
        <v>12</v>
      </c>
      <c r="K12" s="95"/>
      <c r="L12" s="107" t="s">
        <v>12</v>
      </c>
      <c r="M12" s="95"/>
      <c r="N12" s="107" t="s">
        <v>12</v>
      </c>
      <c r="O12" s="95"/>
      <c r="P12" s="107" t="s">
        <v>12</v>
      </c>
      <c r="Q12" s="98"/>
      <c r="R12" s="107" t="s">
        <v>12</v>
      </c>
      <c r="S12" s="98"/>
      <c r="T12" s="107" t="s">
        <v>12</v>
      </c>
      <c r="U12" s="98"/>
      <c r="V12" s="107" t="s">
        <v>12</v>
      </c>
      <c r="W12" s="98"/>
      <c r="X12" s="107" t="s">
        <v>12</v>
      </c>
      <c r="Y12" s="98"/>
      <c r="Z12" s="107" t="s">
        <v>12</v>
      </c>
      <c r="AA12" s="98"/>
      <c r="AB12" s="107" t="s">
        <v>12</v>
      </c>
      <c r="AC12" s="98"/>
      <c r="AD12" s="107" t="s">
        <v>12</v>
      </c>
      <c r="AE12" s="98"/>
      <c r="AF12" s="107" t="s">
        <v>12</v>
      </c>
    </row>
    <row r="13" spans="1:32" s="85" customFormat="1" ht="21.75" customHeight="1" x14ac:dyDescent="0.25">
      <c r="A13" s="84"/>
      <c r="B13" s="84"/>
      <c r="H13" s="87"/>
      <c r="J13" s="87"/>
      <c r="L13" s="87"/>
      <c r="N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108"/>
      <c r="AA13" s="108"/>
      <c r="AB13" s="87"/>
      <c r="AC13" s="108"/>
      <c r="AE13" s="108"/>
    </row>
    <row r="14" spans="1:32" s="85" customFormat="1" ht="21.75" customHeight="1" x14ac:dyDescent="0.25">
      <c r="A14" s="84" t="s">
        <v>157</v>
      </c>
      <c r="H14" s="109">
        <v>770592734</v>
      </c>
      <c r="I14" s="109"/>
      <c r="J14" s="110">
        <v>135</v>
      </c>
      <c r="K14" s="109"/>
      <c r="L14" s="109">
        <v>-105290609</v>
      </c>
      <c r="M14" s="109"/>
      <c r="N14" s="109">
        <v>41479200</v>
      </c>
      <c r="O14" s="109"/>
      <c r="P14" s="111">
        <v>0</v>
      </c>
      <c r="Q14" s="109"/>
      <c r="R14" s="109">
        <v>-496497316</v>
      </c>
      <c r="S14" s="109"/>
      <c r="T14" s="109">
        <v>250368399</v>
      </c>
      <c r="U14" s="109"/>
      <c r="V14" s="109">
        <v>-101361045</v>
      </c>
      <c r="W14" s="109"/>
      <c r="X14" s="109">
        <v>97608016</v>
      </c>
      <c r="Y14" s="109"/>
      <c r="Z14" s="109">
        <f t="shared" ref="Z14:Z19" si="0">SUM(T14,V14,X14)</f>
        <v>246615370</v>
      </c>
      <c r="AA14" s="109"/>
      <c r="AB14" s="109">
        <f t="shared" ref="AB14:AB17" si="1">SUM(H14,J14,L14,P14,R14,Z14,N14)</f>
        <v>456899514</v>
      </c>
      <c r="AC14" s="109"/>
      <c r="AD14" s="109">
        <v>0</v>
      </c>
      <c r="AE14" s="109"/>
      <c r="AF14" s="109">
        <f t="shared" ref="AF14:AF17" si="2">AB14+AD14</f>
        <v>456899514</v>
      </c>
    </row>
    <row r="15" spans="1:32" s="85" customFormat="1" ht="21.75" customHeight="1" x14ac:dyDescent="0.25">
      <c r="A15" s="85" t="s">
        <v>158</v>
      </c>
      <c r="E15" s="88"/>
      <c r="F15" s="88"/>
      <c r="H15" s="109">
        <v>1091300</v>
      </c>
      <c r="I15" s="86"/>
      <c r="J15" s="109">
        <v>0</v>
      </c>
      <c r="K15" s="86"/>
      <c r="L15" s="109">
        <v>-575821</v>
      </c>
      <c r="M15" s="86"/>
      <c r="N15" s="109">
        <v>0</v>
      </c>
      <c r="O15" s="86"/>
      <c r="P15" s="109" t="s">
        <v>160</v>
      </c>
      <c r="Q15" s="109"/>
      <c r="R15" s="109" t="s">
        <v>160</v>
      </c>
      <c r="S15" s="109"/>
      <c r="T15" s="109" t="s">
        <v>160</v>
      </c>
      <c r="U15" s="109"/>
      <c r="V15" s="109" t="s">
        <v>160</v>
      </c>
      <c r="W15" s="109"/>
      <c r="X15" s="109" t="s">
        <v>160</v>
      </c>
      <c r="Y15" s="109"/>
      <c r="Z15" s="109">
        <f t="shared" si="0"/>
        <v>0</v>
      </c>
      <c r="AA15" s="109"/>
      <c r="AB15" s="109">
        <f t="shared" si="1"/>
        <v>515479</v>
      </c>
      <c r="AC15" s="109"/>
      <c r="AD15" s="109">
        <v>0</v>
      </c>
      <c r="AE15" s="109"/>
      <c r="AF15" s="109">
        <f t="shared" si="2"/>
        <v>515479</v>
      </c>
    </row>
    <row r="16" spans="1:32" s="85" customFormat="1" ht="21.75" customHeight="1" x14ac:dyDescent="0.25">
      <c r="A16" s="85" t="s">
        <v>161</v>
      </c>
      <c r="E16" s="88"/>
      <c r="F16" s="88"/>
      <c r="G16" s="88"/>
      <c r="H16" s="109">
        <v>0</v>
      </c>
      <c r="I16" s="86"/>
      <c r="J16" s="109">
        <v>0</v>
      </c>
      <c r="K16" s="86"/>
      <c r="L16" s="109">
        <v>0</v>
      </c>
      <c r="M16" s="86"/>
      <c r="N16" s="109">
        <v>1171838</v>
      </c>
      <c r="O16" s="86"/>
      <c r="P16" s="111">
        <v>0</v>
      </c>
      <c r="Q16" s="109"/>
      <c r="R16" s="109">
        <v>0</v>
      </c>
      <c r="S16" s="109"/>
      <c r="T16" s="109" t="s">
        <v>160</v>
      </c>
      <c r="U16" s="109"/>
      <c r="V16" s="109" t="s">
        <v>160</v>
      </c>
      <c r="W16" s="109"/>
      <c r="X16" s="109" t="s">
        <v>160</v>
      </c>
      <c r="Y16" s="109"/>
      <c r="Z16" s="109">
        <f t="shared" si="0"/>
        <v>0</v>
      </c>
      <c r="AA16" s="109"/>
      <c r="AB16" s="109">
        <f t="shared" si="1"/>
        <v>1171838</v>
      </c>
      <c r="AC16" s="109"/>
      <c r="AD16" s="109">
        <v>0</v>
      </c>
      <c r="AE16" s="109"/>
      <c r="AF16" s="109">
        <f t="shared" si="2"/>
        <v>1171838</v>
      </c>
    </row>
    <row r="17" spans="1:32" s="85" customFormat="1" ht="21.75" customHeight="1" x14ac:dyDescent="0.25">
      <c r="A17" s="85" t="s">
        <v>116</v>
      </c>
      <c r="E17" s="88"/>
      <c r="F17" s="88"/>
      <c r="G17" s="88"/>
      <c r="H17" s="109">
        <v>0</v>
      </c>
      <c r="I17" s="86"/>
      <c r="J17" s="109" t="s">
        <v>160</v>
      </c>
      <c r="K17" s="86"/>
      <c r="L17" s="109" t="s">
        <v>160</v>
      </c>
      <c r="M17" s="86"/>
      <c r="N17" s="109" t="s">
        <v>160</v>
      </c>
      <c r="O17" s="86"/>
      <c r="P17" s="109" t="s">
        <v>160</v>
      </c>
      <c r="Q17" s="109"/>
      <c r="R17" s="109">
        <v>59890978</v>
      </c>
      <c r="S17" s="109"/>
      <c r="T17" s="109">
        <v>0</v>
      </c>
      <c r="U17" s="109"/>
      <c r="V17" s="109">
        <v>4347046</v>
      </c>
      <c r="W17" s="109"/>
      <c r="X17" s="109">
        <v>-38652202</v>
      </c>
      <c r="Y17" s="109"/>
      <c r="Z17" s="109">
        <f t="shared" si="0"/>
        <v>-34305156</v>
      </c>
      <c r="AA17" s="109"/>
      <c r="AB17" s="109">
        <f t="shared" si="1"/>
        <v>25585822</v>
      </c>
      <c r="AC17" s="109"/>
      <c r="AD17" s="109">
        <v>0</v>
      </c>
      <c r="AE17" s="109"/>
      <c r="AF17" s="109">
        <f t="shared" si="2"/>
        <v>25585822</v>
      </c>
    </row>
    <row r="18" spans="1:32" s="85" customFormat="1" ht="21.75" customHeight="1" x14ac:dyDescent="0.25">
      <c r="A18" s="85" t="s">
        <v>162</v>
      </c>
      <c r="E18" s="88"/>
      <c r="F18" s="88"/>
      <c r="G18" s="88"/>
      <c r="H18" s="109"/>
      <c r="I18" s="86"/>
      <c r="J18" s="109"/>
      <c r="K18" s="86"/>
      <c r="L18" s="109"/>
      <c r="M18" s="86"/>
      <c r="N18" s="109"/>
      <c r="O18" s="86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 s="85" customFormat="1" ht="21.75" customHeight="1" x14ac:dyDescent="0.25">
      <c r="B19" s="85" t="s">
        <v>163</v>
      </c>
      <c r="E19" s="88"/>
      <c r="F19" s="88"/>
      <c r="G19" s="88"/>
      <c r="H19" s="112">
        <v>0</v>
      </c>
      <c r="I19" s="86"/>
      <c r="J19" s="112">
        <v>0</v>
      </c>
      <c r="K19" s="86"/>
      <c r="L19" s="112">
        <v>0</v>
      </c>
      <c r="M19" s="86"/>
      <c r="N19" s="112">
        <v>0</v>
      </c>
      <c r="O19" s="86"/>
      <c r="P19" s="112">
        <v>0</v>
      </c>
      <c r="Q19" s="109"/>
      <c r="R19" s="112">
        <v>481600</v>
      </c>
      <c r="S19" s="109"/>
      <c r="T19" s="112">
        <v>-385280</v>
      </c>
      <c r="U19" s="109"/>
      <c r="V19" s="112">
        <v>0</v>
      </c>
      <c r="W19" s="109"/>
      <c r="X19" s="112">
        <v>0</v>
      </c>
      <c r="Y19" s="109"/>
      <c r="Z19" s="113">
        <f t="shared" si="0"/>
        <v>-385280</v>
      </c>
      <c r="AA19" s="109"/>
      <c r="AB19" s="113">
        <f t="shared" ref="AB19" si="3">SUM(H19,J19,L19,P19,R19,Z19,N19)</f>
        <v>96320</v>
      </c>
      <c r="AC19" s="109"/>
      <c r="AD19" s="113">
        <v>0</v>
      </c>
      <c r="AE19" s="109"/>
      <c r="AF19" s="113">
        <f>AB19+AD19</f>
        <v>96320</v>
      </c>
    </row>
    <row r="20" spans="1:32" s="85" customFormat="1" ht="6" customHeight="1" x14ac:dyDescent="0.25">
      <c r="A20" s="84"/>
      <c r="B20" s="84"/>
      <c r="H20" s="109"/>
      <c r="I20" s="86"/>
      <c r="J20" s="109"/>
      <c r="K20" s="86"/>
      <c r="L20" s="109"/>
      <c r="M20" s="86"/>
      <c r="N20" s="109"/>
      <c r="O20" s="86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</row>
    <row r="21" spans="1:32" s="85" customFormat="1" ht="21.75" customHeight="1" thickBot="1" x14ac:dyDescent="0.3">
      <c r="A21" s="84" t="s">
        <v>164</v>
      </c>
      <c r="E21" s="114"/>
      <c r="F21" s="114"/>
      <c r="G21" s="114"/>
      <c r="H21" s="115">
        <f>SUM(H14:H19)</f>
        <v>771684034</v>
      </c>
      <c r="I21" s="109"/>
      <c r="J21" s="115">
        <f>SUM(J14:J19)</f>
        <v>135</v>
      </c>
      <c r="K21" s="109"/>
      <c r="L21" s="115">
        <f>SUM(L14:L19)</f>
        <v>-105866430</v>
      </c>
      <c r="M21" s="109"/>
      <c r="N21" s="115">
        <f>SUM(N14:N19)</f>
        <v>42651038</v>
      </c>
      <c r="O21" s="109"/>
      <c r="P21" s="115">
        <f>SUM(P14:P19)</f>
        <v>0</v>
      </c>
      <c r="Q21" s="109"/>
      <c r="R21" s="115">
        <f>SUM(R14:R19)</f>
        <v>-436124738</v>
      </c>
      <c r="S21" s="109"/>
      <c r="T21" s="115">
        <f>SUM(T14:T19)</f>
        <v>249983119</v>
      </c>
      <c r="U21" s="109"/>
      <c r="V21" s="115">
        <f>SUM(V14:V19)</f>
        <v>-97013999</v>
      </c>
      <c r="W21" s="109"/>
      <c r="X21" s="115">
        <f>SUM(X14:X19)</f>
        <v>58955814</v>
      </c>
      <c r="Y21" s="109"/>
      <c r="Z21" s="115">
        <f>SUM(Z14:Z19)</f>
        <v>211924934</v>
      </c>
      <c r="AA21" s="109"/>
      <c r="AB21" s="115">
        <f>SUM(AB14:AB19)</f>
        <v>484268973</v>
      </c>
      <c r="AC21" s="109"/>
      <c r="AD21" s="115">
        <f>SUM(AD14:AD19)</f>
        <v>0</v>
      </c>
      <c r="AE21" s="109"/>
      <c r="AF21" s="115">
        <f>SUM(AF14:AF19)</f>
        <v>484268973</v>
      </c>
    </row>
    <row r="22" spans="1:32" s="85" customFormat="1" ht="21.75" customHeight="1" thickTop="1" x14ac:dyDescent="0.25">
      <c r="A22" s="84"/>
      <c r="B22" s="8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E22" s="114"/>
    </row>
    <row r="23" spans="1:32" s="85" customFormat="1" ht="21.75" customHeight="1" x14ac:dyDescent="0.25">
      <c r="A23" s="84" t="s">
        <v>165</v>
      </c>
      <c r="H23" s="109">
        <v>810934657</v>
      </c>
      <c r="I23" s="109"/>
      <c r="J23" s="110">
        <v>135</v>
      </c>
      <c r="K23" s="109"/>
      <c r="L23" s="109">
        <v>-129522676</v>
      </c>
      <c r="M23" s="109"/>
      <c r="N23" s="109">
        <v>45335646</v>
      </c>
      <c r="O23" s="109"/>
      <c r="P23" s="111">
        <v>0</v>
      </c>
      <c r="Q23" s="109"/>
      <c r="R23" s="109">
        <v>-709464781</v>
      </c>
      <c r="S23" s="109"/>
      <c r="T23" s="109">
        <v>249983119</v>
      </c>
      <c r="U23" s="109"/>
      <c r="V23" s="109">
        <v>-97581005</v>
      </c>
      <c r="W23" s="109"/>
      <c r="X23" s="109">
        <v>190200364</v>
      </c>
      <c r="Y23" s="109"/>
      <c r="Z23" s="109">
        <f>SUM(T23,V23,X23)</f>
        <v>342602478</v>
      </c>
      <c r="AA23" s="109"/>
      <c r="AB23" s="109">
        <f>SUM(H23,J23,L23,P23,R23,Z23,N23)</f>
        <v>359885459</v>
      </c>
      <c r="AC23" s="109"/>
      <c r="AD23" s="109">
        <v>0</v>
      </c>
      <c r="AE23" s="109"/>
      <c r="AF23" s="109">
        <f>AB23+AD23</f>
        <v>359885459</v>
      </c>
    </row>
    <row r="24" spans="1:32" s="85" customFormat="1" ht="21.75" customHeight="1" x14ac:dyDescent="0.25">
      <c r="A24" s="85" t="s">
        <v>166</v>
      </c>
      <c r="F24" s="88" t="s">
        <v>167</v>
      </c>
      <c r="H24" s="109">
        <v>12830062</v>
      </c>
      <c r="I24" s="109"/>
      <c r="J24" s="109">
        <v>0</v>
      </c>
      <c r="K24" s="109"/>
      <c r="L24" s="109">
        <v>-10140562</v>
      </c>
      <c r="M24" s="109"/>
      <c r="N24" s="109">
        <v>0</v>
      </c>
      <c r="O24" s="109"/>
      <c r="P24" s="111">
        <v>0</v>
      </c>
      <c r="Q24" s="109"/>
      <c r="R24" s="109">
        <v>0</v>
      </c>
      <c r="S24" s="109"/>
      <c r="T24" s="109">
        <v>0</v>
      </c>
      <c r="U24" s="109"/>
      <c r="V24" s="109">
        <v>0</v>
      </c>
      <c r="W24" s="109"/>
      <c r="X24" s="109">
        <v>0</v>
      </c>
      <c r="Y24" s="109"/>
      <c r="Z24" s="109">
        <f t="shared" ref="Z24:Z27" si="4">SUM(T24,V24,X24)</f>
        <v>0</v>
      </c>
      <c r="AA24" s="109"/>
      <c r="AB24" s="109">
        <f t="shared" ref="AB24:AB27" si="5">SUM(H24,J24,L24,P24,R24,Z24,N24)</f>
        <v>2689500</v>
      </c>
      <c r="AC24" s="109"/>
      <c r="AD24" s="109">
        <v>0</v>
      </c>
      <c r="AE24" s="109"/>
      <c r="AF24" s="109">
        <f t="shared" ref="AF24:AF27" si="6">AB24+AD24</f>
        <v>2689500</v>
      </c>
    </row>
    <row r="25" spans="1:32" s="85" customFormat="1" ht="21.75" customHeight="1" x14ac:dyDescent="0.25">
      <c r="A25" s="85" t="s">
        <v>158</v>
      </c>
      <c r="F25" s="88" t="s">
        <v>159</v>
      </c>
      <c r="H25" s="109">
        <v>528000</v>
      </c>
      <c r="I25" s="109"/>
      <c r="J25" s="109">
        <v>0</v>
      </c>
      <c r="K25" s="109"/>
      <c r="L25" s="109">
        <v>-229046</v>
      </c>
      <c r="M25" s="109"/>
      <c r="N25" s="109">
        <v>0</v>
      </c>
      <c r="O25" s="109"/>
      <c r="P25" s="111">
        <v>0</v>
      </c>
      <c r="Q25" s="109"/>
      <c r="R25" s="109">
        <v>0</v>
      </c>
      <c r="S25" s="109"/>
      <c r="T25" s="109">
        <v>0</v>
      </c>
      <c r="U25" s="109"/>
      <c r="V25" s="109">
        <v>0</v>
      </c>
      <c r="W25" s="109"/>
      <c r="X25" s="109">
        <v>0</v>
      </c>
      <c r="Y25" s="109"/>
      <c r="Z25" s="109">
        <f t="shared" si="4"/>
        <v>0</v>
      </c>
      <c r="AA25" s="109"/>
      <c r="AB25" s="109">
        <f t="shared" si="5"/>
        <v>298954</v>
      </c>
      <c r="AC25" s="109"/>
      <c r="AD25" s="109">
        <v>0</v>
      </c>
      <c r="AE25" s="109"/>
      <c r="AF25" s="109">
        <f t="shared" si="6"/>
        <v>298954</v>
      </c>
    </row>
    <row r="26" spans="1:32" s="85" customFormat="1" ht="21.75" customHeight="1" x14ac:dyDescent="0.25">
      <c r="A26" s="85" t="s">
        <v>161</v>
      </c>
      <c r="E26" s="88"/>
      <c r="F26" s="88"/>
      <c r="G26" s="88"/>
      <c r="H26" s="109">
        <v>0</v>
      </c>
      <c r="I26" s="86"/>
      <c r="J26" s="109">
        <v>0</v>
      </c>
      <c r="K26" s="86"/>
      <c r="L26" s="109">
        <v>0</v>
      </c>
      <c r="M26" s="86"/>
      <c r="N26" s="109">
        <v>732035</v>
      </c>
      <c r="O26" s="86"/>
      <c r="P26" s="111">
        <v>0</v>
      </c>
      <c r="Q26" s="109"/>
      <c r="R26" s="109">
        <v>0</v>
      </c>
      <c r="S26" s="109"/>
      <c r="T26" s="109">
        <v>0</v>
      </c>
      <c r="U26" s="109"/>
      <c r="V26" s="109">
        <v>0</v>
      </c>
      <c r="W26" s="109"/>
      <c r="X26" s="109">
        <v>0</v>
      </c>
      <c r="Y26" s="109"/>
      <c r="Z26" s="109">
        <f t="shared" si="4"/>
        <v>0</v>
      </c>
      <c r="AA26" s="109"/>
      <c r="AB26" s="109">
        <f t="shared" si="5"/>
        <v>732035</v>
      </c>
      <c r="AC26" s="109"/>
      <c r="AD26" s="109">
        <v>0</v>
      </c>
      <c r="AE26" s="109"/>
      <c r="AF26" s="109">
        <f t="shared" si="6"/>
        <v>732035</v>
      </c>
    </row>
    <row r="27" spans="1:32" s="85" customFormat="1" ht="21.75" customHeight="1" x14ac:dyDescent="0.25">
      <c r="A27" s="85" t="s">
        <v>223</v>
      </c>
      <c r="E27" s="88"/>
      <c r="F27" s="88"/>
      <c r="G27" s="88"/>
      <c r="H27" s="113">
        <v>0</v>
      </c>
      <c r="I27" s="86"/>
      <c r="J27" s="113">
        <v>0</v>
      </c>
      <c r="K27" s="86"/>
      <c r="L27" s="113">
        <v>0</v>
      </c>
      <c r="M27" s="86"/>
      <c r="N27" s="113">
        <v>0</v>
      </c>
      <c r="O27" s="86"/>
      <c r="P27" s="116">
        <v>0</v>
      </c>
      <c r="Q27" s="109"/>
      <c r="R27" s="112">
        <v>-23654483</v>
      </c>
      <c r="S27" s="109"/>
      <c r="T27" s="112">
        <v>0</v>
      </c>
      <c r="U27" s="109"/>
      <c r="V27" s="112">
        <v>0</v>
      </c>
      <c r="W27" s="109"/>
      <c r="X27" s="112">
        <v>-25855773</v>
      </c>
      <c r="Y27" s="109"/>
      <c r="Z27" s="112">
        <f t="shared" si="4"/>
        <v>-25855773</v>
      </c>
      <c r="AA27" s="109"/>
      <c r="AB27" s="113">
        <f t="shared" si="5"/>
        <v>-49510256</v>
      </c>
      <c r="AC27" s="109"/>
      <c r="AD27" s="113">
        <v>0</v>
      </c>
      <c r="AE27" s="109"/>
      <c r="AF27" s="113">
        <f t="shared" si="6"/>
        <v>-49510256</v>
      </c>
    </row>
    <row r="28" spans="1:32" s="85" customFormat="1" ht="6" customHeight="1" x14ac:dyDescent="0.25">
      <c r="A28" s="84"/>
      <c r="B28" s="84"/>
      <c r="H28" s="109"/>
      <c r="I28" s="86"/>
      <c r="J28" s="109"/>
      <c r="K28" s="86"/>
      <c r="L28" s="109"/>
      <c r="M28" s="86"/>
      <c r="N28" s="109"/>
      <c r="O28" s="86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</row>
    <row r="29" spans="1:32" s="85" customFormat="1" ht="21.75" customHeight="1" thickBot="1" x14ac:dyDescent="0.3">
      <c r="A29" s="84" t="s">
        <v>168</v>
      </c>
      <c r="E29" s="114"/>
      <c r="F29" s="114"/>
      <c r="G29" s="114"/>
      <c r="H29" s="115">
        <f>SUM(H23:H27)</f>
        <v>824292719</v>
      </c>
      <c r="I29" s="109"/>
      <c r="J29" s="115">
        <f>SUM(J23:J27)</f>
        <v>135</v>
      </c>
      <c r="K29" s="109"/>
      <c r="L29" s="115">
        <f>SUM(L23:L27)</f>
        <v>-139892284</v>
      </c>
      <c r="M29" s="109"/>
      <c r="N29" s="115">
        <f>SUM(N23:N27)</f>
        <v>46067681</v>
      </c>
      <c r="O29" s="109"/>
      <c r="P29" s="115">
        <f>SUM(P23:P27)</f>
        <v>0</v>
      </c>
      <c r="Q29" s="109"/>
      <c r="R29" s="115">
        <f>SUM(R23:R27)</f>
        <v>-733119264</v>
      </c>
      <c r="S29" s="109"/>
      <c r="T29" s="115">
        <f>SUM(T23:T27)</f>
        <v>249983119</v>
      </c>
      <c r="U29" s="109"/>
      <c r="V29" s="115">
        <f>SUM(V23:V27)</f>
        <v>-97581005</v>
      </c>
      <c r="W29" s="109"/>
      <c r="X29" s="115">
        <f>SUM(X23:X27)</f>
        <v>164344591</v>
      </c>
      <c r="Y29" s="109"/>
      <c r="Z29" s="115">
        <f>SUM(Z23:Z27)</f>
        <v>316746705</v>
      </c>
      <c r="AA29" s="109"/>
      <c r="AB29" s="115">
        <f>SUM(AB23:AB27)</f>
        <v>314095692</v>
      </c>
      <c r="AC29" s="109"/>
      <c r="AD29" s="115">
        <f>SUM(AD23:AD27)</f>
        <v>0</v>
      </c>
      <c r="AE29" s="109"/>
      <c r="AF29" s="115">
        <f>SUM(AF23:AF27)</f>
        <v>314095692</v>
      </c>
    </row>
    <row r="30" spans="1:32" s="85" customFormat="1" ht="21.75" customHeight="1" thickTop="1" x14ac:dyDescent="0.25">
      <c r="A30" s="84"/>
      <c r="B30" s="8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E30" s="114"/>
    </row>
    <row r="31" spans="1:32" s="85" customFormat="1" ht="21.75" customHeight="1" x14ac:dyDescent="0.25">
      <c r="A31" s="84"/>
      <c r="B31" s="8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 t="s">
        <v>169</v>
      </c>
      <c r="Y31" s="114"/>
      <c r="Z31" s="114"/>
      <c r="AA31" s="114"/>
      <c r="AB31" s="114"/>
      <c r="AC31" s="114"/>
      <c r="AE31" s="114"/>
      <c r="AF31" s="114"/>
    </row>
    <row r="32" spans="1:32" s="85" customFormat="1" ht="21.75" customHeight="1" x14ac:dyDescent="0.25">
      <c r="A32" s="84"/>
      <c r="B32" s="8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E32" s="114"/>
    </row>
    <row r="33" spans="1:32" s="85" customFormat="1" ht="21" customHeight="1" x14ac:dyDescent="0.25">
      <c r="A33" s="84"/>
      <c r="B33" s="8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E33" s="114"/>
    </row>
    <row r="34" spans="1:32" s="85" customFormat="1" ht="21.75" customHeight="1" x14ac:dyDescent="0.25">
      <c r="A34" s="84"/>
      <c r="B34" s="8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E34" s="114"/>
    </row>
    <row r="35" spans="1:32" s="85" customFormat="1" ht="21.75" customHeight="1" x14ac:dyDescent="0.25">
      <c r="A35" s="84"/>
      <c r="B35" s="8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E35" s="114"/>
    </row>
    <row r="36" spans="1:32" s="85" customFormat="1" ht="21" customHeight="1" x14ac:dyDescent="0.25">
      <c r="A36" s="84"/>
      <c r="B36" s="8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E36" s="114"/>
    </row>
    <row r="37" spans="1:32" s="85" customFormat="1" ht="21.75" customHeight="1" x14ac:dyDescent="0.25">
      <c r="A37" s="84"/>
      <c r="B37" s="8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E37" s="114"/>
    </row>
    <row r="38" spans="1:32" s="85" customFormat="1" ht="21.75" customHeight="1" x14ac:dyDescent="0.25">
      <c r="A38" s="84"/>
      <c r="B38" s="8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E38" s="114"/>
    </row>
    <row r="39" spans="1:32" s="85" customFormat="1" ht="21.75" customHeight="1" x14ac:dyDescent="0.25">
      <c r="A39" s="84"/>
      <c r="B39" s="8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E39" s="114"/>
    </row>
    <row r="40" spans="1:32" s="85" customFormat="1" ht="21.75" customHeight="1" x14ac:dyDescent="0.25">
      <c r="A40" s="84"/>
      <c r="B40" s="8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E40" s="114"/>
    </row>
    <row r="41" spans="1:32" s="85" customFormat="1" ht="21.75" customHeight="1" x14ac:dyDescent="0.25">
      <c r="A41" s="84"/>
      <c r="B41" s="8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E41" s="114"/>
    </row>
    <row r="42" spans="1:32" s="85" customFormat="1" ht="14.25" customHeight="1" x14ac:dyDescent="0.25">
      <c r="A42" s="84"/>
      <c r="B42" s="8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E42" s="114"/>
    </row>
    <row r="43" spans="1:32" ht="22.15" customHeight="1" x14ac:dyDescent="0.4">
      <c r="A43" s="92" t="s">
        <v>42</v>
      </c>
      <c r="B43" s="92"/>
      <c r="C43" s="92"/>
      <c r="D43" s="92"/>
      <c r="E43" s="92"/>
      <c r="F43" s="92"/>
      <c r="G43" s="92"/>
      <c r="H43" s="117"/>
      <c r="I43" s="92"/>
      <c r="J43" s="117"/>
      <c r="K43" s="92"/>
      <c r="L43" s="117"/>
      <c r="M43" s="92"/>
      <c r="N43" s="117"/>
      <c r="O43" s="92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94"/>
      <c r="AE43" s="118"/>
      <c r="AF43" s="94"/>
    </row>
  </sheetData>
  <mergeCells count="5">
    <mergeCell ref="H5:AB5"/>
    <mergeCell ref="T6:Z6"/>
    <mergeCell ref="P7:R7"/>
    <mergeCell ref="T7:X7"/>
    <mergeCell ref="P8:R8"/>
  </mergeCells>
  <pageMargins left="0.4" right="0.4" top="0.5" bottom="0.6" header="0.49" footer="0.4"/>
  <pageSetup paperSize="9" scale="6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6DC6-5A9F-4E14-BD7B-8340A081170E}">
  <dimension ref="A1:Z33"/>
  <sheetViews>
    <sheetView topLeftCell="D8" zoomScaleNormal="100" zoomScaleSheetLayoutView="92" workbookViewId="0">
      <selection activeCell="AD18" sqref="AD18"/>
    </sheetView>
  </sheetViews>
  <sheetFormatPr defaultColWidth="9.28515625" defaultRowHeight="18.75" x14ac:dyDescent="0.4"/>
  <cols>
    <col min="1" max="3" width="1.42578125" style="85" customWidth="1"/>
    <col min="4" max="4" width="38.140625" style="85" customWidth="1"/>
    <col min="5" max="5" width="3.42578125" style="85" customWidth="1"/>
    <col min="6" max="6" width="7.7109375" style="88" customWidth="1"/>
    <col min="7" max="7" width="0.7109375" style="85" customWidth="1"/>
    <col min="8" max="8" width="11" style="87" customWidth="1"/>
    <col min="9" max="9" width="0.7109375" style="87" customWidth="1"/>
    <col min="10" max="10" width="11.140625" style="87" customWidth="1"/>
    <col min="11" max="11" width="0.7109375" style="87" customWidth="1"/>
    <col min="12" max="12" width="11.7109375" style="87" customWidth="1"/>
    <col min="13" max="13" width="0.7109375" style="87" customWidth="1"/>
    <col min="14" max="14" width="11.140625" style="87" customWidth="1"/>
    <col min="15" max="15" width="0.7109375" style="87" customWidth="1"/>
    <col min="16" max="16" width="10.5703125" style="87" customWidth="1"/>
    <col min="17" max="17" width="0.7109375" style="87" customWidth="1"/>
    <col min="18" max="18" width="11.140625" style="87" customWidth="1"/>
    <col min="19" max="19" width="0.7109375" style="87" customWidth="1"/>
    <col min="20" max="20" width="10.28515625" style="87" customWidth="1"/>
    <col min="21" max="21" width="0.7109375" style="87" customWidth="1"/>
    <col min="22" max="22" width="17.140625" style="87" customWidth="1"/>
    <col min="23" max="23" width="0.7109375" style="87" customWidth="1"/>
    <col min="24" max="24" width="14.5703125" style="85" customWidth="1"/>
    <col min="25" max="25" width="0.7109375" style="85" customWidth="1"/>
    <col min="26" max="26" width="10.5703125" style="85" customWidth="1"/>
    <col min="27" max="16384" width="9.28515625" style="89"/>
  </cols>
  <sheetData>
    <row r="1" spans="1:26" ht="21.75" customHeight="1" x14ac:dyDescent="0.4">
      <c r="A1" s="84" t="s">
        <v>0</v>
      </c>
      <c r="B1" s="84"/>
      <c r="C1" s="84"/>
      <c r="H1" s="86"/>
      <c r="I1" s="86"/>
      <c r="J1" s="86"/>
      <c r="K1" s="86"/>
      <c r="L1" s="86"/>
      <c r="M1" s="86"/>
      <c r="N1" s="86"/>
      <c r="O1" s="86"/>
      <c r="P1" s="85"/>
      <c r="Q1" s="85"/>
      <c r="R1" s="85"/>
      <c r="S1" s="86"/>
      <c r="T1" s="86"/>
      <c r="U1" s="86"/>
      <c r="V1" s="86"/>
      <c r="W1" s="86"/>
      <c r="X1" s="105"/>
      <c r="Z1" s="105"/>
    </row>
    <row r="2" spans="1:26" ht="21.75" customHeight="1" x14ac:dyDescent="0.4">
      <c r="A2" s="84" t="s">
        <v>124</v>
      </c>
      <c r="C2" s="88"/>
      <c r="H2" s="86"/>
      <c r="I2" s="86"/>
      <c r="J2" s="86"/>
      <c r="K2" s="86"/>
      <c r="L2" s="86"/>
      <c r="M2" s="86"/>
      <c r="N2" s="86"/>
      <c r="O2" s="86"/>
      <c r="P2" s="85"/>
      <c r="Q2" s="85"/>
      <c r="R2" s="85"/>
      <c r="S2" s="86"/>
      <c r="T2" s="86"/>
      <c r="U2" s="86"/>
      <c r="V2" s="86"/>
      <c r="W2" s="86"/>
    </row>
    <row r="3" spans="1:26" ht="21.75" customHeight="1" x14ac:dyDescent="0.4">
      <c r="A3" s="90" t="s">
        <v>91</v>
      </c>
      <c r="B3" s="90"/>
      <c r="C3" s="90"/>
      <c r="D3" s="91"/>
      <c r="E3" s="91"/>
      <c r="F3" s="91"/>
      <c r="G3" s="92"/>
      <c r="H3" s="93"/>
      <c r="I3" s="93"/>
      <c r="J3" s="93"/>
      <c r="K3" s="93"/>
      <c r="L3" s="93"/>
      <c r="M3" s="93"/>
      <c r="N3" s="93"/>
      <c r="O3" s="93"/>
      <c r="P3" s="92"/>
      <c r="Q3" s="92"/>
      <c r="R3" s="92"/>
      <c r="S3" s="93"/>
      <c r="T3" s="93"/>
      <c r="U3" s="93"/>
      <c r="V3" s="93"/>
      <c r="W3" s="93"/>
      <c r="X3" s="92"/>
      <c r="Y3" s="94"/>
      <c r="Z3" s="92"/>
    </row>
    <row r="4" spans="1:26" ht="21.75" customHeight="1" x14ac:dyDescent="0.4">
      <c r="A4" s="84"/>
      <c r="B4" s="84"/>
      <c r="C4" s="84"/>
      <c r="D4" s="95"/>
      <c r="E4" s="95"/>
      <c r="F4" s="95"/>
      <c r="H4" s="86"/>
      <c r="I4" s="86"/>
      <c r="J4" s="86"/>
      <c r="K4" s="86"/>
      <c r="L4" s="86"/>
      <c r="M4" s="86"/>
      <c r="N4" s="86"/>
      <c r="O4" s="86"/>
      <c r="P4" s="85"/>
      <c r="Q4" s="85"/>
      <c r="R4" s="85"/>
      <c r="S4" s="86"/>
      <c r="T4" s="86"/>
      <c r="U4" s="86"/>
      <c r="V4" s="86"/>
      <c r="W4" s="86"/>
    </row>
    <row r="5" spans="1:26" ht="21.75" customHeight="1" x14ac:dyDescent="0.4">
      <c r="A5" s="84"/>
      <c r="B5" s="84"/>
      <c r="C5" s="84"/>
      <c r="D5" s="95"/>
      <c r="E5" s="95"/>
      <c r="F5" s="95"/>
      <c r="G5" s="95"/>
      <c r="H5" s="96" t="s">
        <v>4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</row>
    <row r="6" spans="1:26" ht="21.75" customHeight="1" x14ac:dyDescent="0.4">
      <c r="A6" s="84"/>
      <c r="B6" s="84"/>
      <c r="C6" s="8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119" t="s">
        <v>85</v>
      </c>
      <c r="U6" s="119"/>
      <c r="V6" s="119"/>
      <c r="W6" s="119"/>
      <c r="X6" s="119"/>
      <c r="Z6" s="95"/>
    </row>
    <row r="7" spans="1:26" ht="21.75" customHeight="1" x14ac:dyDescent="0.4">
      <c r="A7" s="84"/>
      <c r="B7" s="84"/>
      <c r="C7" s="8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100" t="s">
        <v>126</v>
      </c>
      <c r="Q7" s="100"/>
      <c r="R7" s="100"/>
      <c r="S7" s="95"/>
      <c r="T7" s="120" t="s">
        <v>127</v>
      </c>
      <c r="U7" s="120"/>
      <c r="V7" s="120"/>
      <c r="W7" s="84"/>
      <c r="X7" s="95"/>
      <c r="Z7" s="95"/>
    </row>
    <row r="8" spans="1:26" ht="21.75" customHeight="1" x14ac:dyDescent="0.4">
      <c r="A8" s="84"/>
      <c r="B8" s="84"/>
      <c r="C8" s="84"/>
      <c r="D8" s="95"/>
      <c r="E8" s="95"/>
      <c r="F8" s="95"/>
      <c r="P8" s="103"/>
      <c r="Q8" s="103"/>
      <c r="R8" s="103"/>
      <c r="T8" s="98"/>
      <c r="V8" s="98" t="s">
        <v>128</v>
      </c>
      <c r="W8" s="98"/>
      <c r="X8" s="98"/>
      <c r="Z8" s="98"/>
    </row>
    <row r="9" spans="1:26" ht="21.75" customHeight="1" x14ac:dyDescent="0.4">
      <c r="A9" s="84"/>
      <c r="B9" s="84"/>
      <c r="C9" s="84"/>
      <c r="D9" s="95"/>
      <c r="E9" s="95"/>
      <c r="F9" s="95"/>
      <c r="L9" s="104"/>
      <c r="N9" s="104" t="s">
        <v>130</v>
      </c>
      <c r="P9" s="98" t="s">
        <v>131</v>
      </c>
      <c r="T9" s="98" t="s">
        <v>132</v>
      </c>
      <c r="V9" s="98" t="s">
        <v>133</v>
      </c>
      <c r="W9" s="98"/>
      <c r="X9" s="89"/>
      <c r="Z9" s="98"/>
    </row>
    <row r="10" spans="1:26" ht="21.75" customHeight="1" x14ac:dyDescent="0.4">
      <c r="A10" s="84"/>
      <c r="B10" s="84"/>
      <c r="C10" s="84"/>
      <c r="D10" s="95"/>
      <c r="E10" s="95"/>
      <c r="F10" s="95"/>
      <c r="H10" s="98" t="s">
        <v>136</v>
      </c>
      <c r="I10" s="98"/>
      <c r="J10" s="98" t="s">
        <v>137</v>
      </c>
      <c r="K10" s="98"/>
      <c r="L10" s="98" t="s">
        <v>138</v>
      </c>
      <c r="M10" s="98"/>
      <c r="N10" s="98" t="s">
        <v>139</v>
      </c>
      <c r="O10" s="98"/>
      <c r="P10" s="98" t="s">
        <v>170</v>
      </c>
      <c r="Q10" s="98"/>
      <c r="R10" s="98"/>
      <c r="S10" s="98"/>
      <c r="T10" s="98" t="s">
        <v>141</v>
      </c>
      <c r="U10" s="98"/>
      <c r="V10" s="98" t="s">
        <v>142</v>
      </c>
      <c r="W10" s="98"/>
      <c r="X10" s="98" t="s">
        <v>144</v>
      </c>
      <c r="Z10" s="105" t="s">
        <v>135</v>
      </c>
    </row>
    <row r="11" spans="1:26" ht="21.75" customHeight="1" x14ac:dyDescent="0.4">
      <c r="A11" s="84"/>
      <c r="B11" s="84"/>
      <c r="C11" s="84"/>
      <c r="D11" s="95"/>
      <c r="E11" s="95"/>
      <c r="F11" s="95"/>
      <c r="H11" s="98" t="s">
        <v>147</v>
      </c>
      <c r="I11" s="98"/>
      <c r="J11" s="98" t="s">
        <v>148</v>
      </c>
      <c r="K11" s="98"/>
      <c r="L11" s="98" t="s">
        <v>148</v>
      </c>
      <c r="M11" s="98"/>
      <c r="N11" s="98" t="s">
        <v>149</v>
      </c>
      <c r="O11" s="98"/>
      <c r="P11" s="98" t="s">
        <v>171</v>
      </c>
      <c r="Q11" s="98"/>
      <c r="R11" s="98" t="s">
        <v>84</v>
      </c>
      <c r="S11" s="98"/>
      <c r="T11" s="98" t="s">
        <v>13</v>
      </c>
      <c r="U11" s="98"/>
      <c r="V11" s="98" t="s">
        <v>151</v>
      </c>
      <c r="W11" s="98"/>
      <c r="X11" s="98" t="s">
        <v>153</v>
      </c>
      <c r="Z11" s="105" t="s">
        <v>156</v>
      </c>
    </row>
    <row r="12" spans="1:26" ht="21.75" customHeight="1" x14ac:dyDescent="0.4">
      <c r="F12" s="106" t="s">
        <v>11</v>
      </c>
      <c r="G12" s="95"/>
      <c r="H12" s="107" t="s">
        <v>12</v>
      </c>
      <c r="I12" s="98"/>
      <c r="J12" s="107" t="s">
        <v>12</v>
      </c>
      <c r="K12" s="98"/>
      <c r="L12" s="107" t="s">
        <v>12</v>
      </c>
      <c r="M12" s="98"/>
      <c r="N12" s="107" t="s">
        <v>12</v>
      </c>
      <c r="O12" s="98"/>
      <c r="P12" s="107" t="s">
        <v>12</v>
      </c>
      <c r="Q12" s="98"/>
      <c r="R12" s="107" t="s">
        <v>12</v>
      </c>
      <c r="S12" s="98"/>
      <c r="T12" s="107" t="s">
        <v>12</v>
      </c>
      <c r="U12" s="98"/>
      <c r="V12" s="107" t="s">
        <v>12</v>
      </c>
      <c r="W12" s="98"/>
      <c r="X12" s="107" t="s">
        <v>12</v>
      </c>
      <c r="Z12" s="107" t="s">
        <v>12</v>
      </c>
    </row>
    <row r="13" spans="1:26" ht="8.85" customHeight="1" x14ac:dyDescent="0.4">
      <c r="A13" s="84"/>
      <c r="B13" s="84"/>
      <c r="X13" s="87"/>
      <c r="Z13" s="87"/>
    </row>
    <row r="14" spans="1:26" ht="21.75" customHeight="1" x14ac:dyDescent="0.4">
      <c r="A14" s="84" t="s">
        <v>157</v>
      </c>
      <c r="G14" s="114"/>
      <c r="H14" s="109">
        <v>770592734</v>
      </c>
      <c r="I14" s="109"/>
      <c r="J14" s="109">
        <v>135</v>
      </c>
      <c r="K14" s="109"/>
      <c r="L14" s="109">
        <v>-105290609</v>
      </c>
      <c r="M14" s="109"/>
      <c r="N14" s="109">
        <v>41479200</v>
      </c>
      <c r="O14" s="109"/>
      <c r="P14" s="109">
        <v>0</v>
      </c>
      <c r="Q14" s="114"/>
      <c r="R14" s="109">
        <v>-116523511</v>
      </c>
      <c r="S14" s="109"/>
      <c r="T14" s="109">
        <v>4812374</v>
      </c>
      <c r="U14" s="109"/>
      <c r="V14" s="109">
        <v>-101361045</v>
      </c>
      <c r="W14" s="109"/>
      <c r="X14" s="114">
        <f t="shared" ref="X14:X17" si="0">SUM(T14,V14)</f>
        <v>-96548671</v>
      </c>
      <c r="Z14" s="114">
        <f t="shared" ref="Z14:Z17" si="1">SUM(X14,R14,P14,L14,J14,H14,N14)</f>
        <v>493709278</v>
      </c>
    </row>
    <row r="15" spans="1:26" ht="21.75" customHeight="1" x14ac:dyDescent="0.4">
      <c r="A15" s="85" t="s">
        <v>158</v>
      </c>
      <c r="G15" s="114"/>
      <c r="H15" s="109">
        <v>1091300</v>
      </c>
      <c r="I15" s="109"/>
      <c r="J15" s="109">
        <v>0</v>
      </c>
      <c r="K15" s="109"/>
      <c r="L15" s="109">
        <v>-575821</v>
      </c>
      <c r="M15" s="109"/>
      <c r="N15" s="109">
        <v>0</v>
      </c>
      <c r="O15" s="109"/>
      <c r="P15" s="109">
        <v>0</v>
      </c>
      <c r="Q15" s="114"/>
      <c r="R15" s="109">
        <v>0</v>
      </c>
      <c r="S15" s="109"/>
      <c r="T15" s="109">
        <v>0</v>
      </c>
      <c r="U15" s="109"/>
      <c r="V15" s="109">
        <v>0</v>
      </c>
      <c r="W15" s="109"/>
      <c r="X15" s="114">
        <f t="shared" si="0"/>
        <v>0</v>
      </c>
      <c r="Z15" s="114">
        <f t="shared" si="1"/>
        <v>515479</v>
      </c>
    </row>
    <row r="16" spans="1:26" ht="21.75" customHeight="1" x14ac:dyDescent="0.4">
      <c r="A16" s="85" t="s">
        <v>161</v>
      </c>
      <c r="G16" s="114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1171838</v>
      </c>
      <c r="O16" s="109"/>
      <c r="P16" s="109">
        <v>0</v>
      </c>
      <c r="Q16" s="114"/>
      <c r="R16" s="109">
        <v>0</v>
      </c>
      <c r="S16" s="109"/>
      <c r="T16" s="109">
        <v>0</v>
      </c>
      <c r="U16" s="109"/>
      <c r="V16" s="109">
        <v>0</v>
      </c>
      <c r="W16" s="109"/>
      <c r="X16" s="114">
        <f t="shared" si="0"/>
        <v>0</v>
      </c>
      <c r="Z16" s="114">
        <f t="shared" si="1"/>
        <v>1171838</v>
      </c>
    </row>
    <row r="17" spans="1:26" ht="21.75" customHeight="1" x14ac:dyDescent="0.4">
      <c r="A17" s="85" t="s">
        <v>116</v>
      </c>
      <c r="G17" s="114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14"/>
      <c r="R17" s="109">
        <v>-9159839</v>
      </c>
      <c r="S17" s="109"/>
      <c r="T17" s="109">
        <v>0</v>
      </c>
      <c r="U17" s="109"/>
      <c r="V17" s="109">
        <v>4347046</v>
      </c>
      <c r="W17" s="109"/>
      <c r="X17" s="114">
        <f t="shared" si="0"/>
        <v>4347046</v>
      </c>
      <c r="Z17" s="114">
        <f t="shared" si="1"/>
        <v>-4812793</v>
      </c>
    </row>
    <row r="18" spans="1:26" ht="21.75" customHeight="1" x14ac:dyDescent="0.4">
      <c r="A18" s="85" t="s">
        <v>162</v>
      </c>
      <c r="G18" s="114"/>
      <c r="H18" s="109"/>
      <c r="I18" s="109"/>
      <c r="J18" s="109"/>
      <c r="K18" s="109"/>
      <c r="L18" s="109"/>
      <c r="M18" s="109"/>
      <c r="N18" s="109"/>
      <c r="O18" s="109"/>
      <c r="P18" s="109"/>
      <c r="Q18" s="114"/>
      <c r="R18" s="109"/>
      <c r="S18" s="109"/>
      <c r="T18" s="109"/>
      <c r="U18" s="109"/>
      <c r="V18" s="109"/>
      <c r="W18" s="109"/>
      <c r="X18" s="109"/>
      <c r="Z18" s="114"/>
    </row>
    <row r="19" spans="1:26" ht="21.75" customHeight="1" x14ac:dyDescent="0.4">
      <c r="B19" s="85" t="s">
        <v>163</v>
      </c>
      <c r="G19" s="114"/>
      <c r="H19" s="112">
        <v>0</v>
      </c>
      <c r="I19" s="109"/>
      <c r="J19" s="112">
        <v>0</v>
      </c>
      <c r="K19" s="109"/>
      <c r="L19" s="112">
        <v>0</v>
      </c>
      <c r="M19" s="109"/>
      <c r="N19" s="112">
        <v>0</v>
      </c>
      <c r="O19" s="109"/>
      <c r="P19" s="112">
        <v>0</v>
      </c>
      <c r="Q19" s="114"/>
      <c r="R19" s="112">
        <v>481600</v>
      </c>
      <c r="S19" s="109"/>
      <c r="T19" s="112">
        <v>-385280</v>
      </c>
      <c r="U19" s="109"/>
      <c r="V19" s="112">
        <v>0</v>
      </c>
      <c r="W19" s="109"/>
      <c r="X19" s="118">
        <f>SUM(T19,V19)</f>
        <v>-385280</v>
      </c>
      <c r="Z19" s="118">
        <f>SUM(X19,R19,P19,L19,J19,H19,N19)</f>
        <v>96320</v>
      </c>
    </row>
    <row r="20" spans="1:26" ht="8.85" customHeight="1" x14ac:dyDescent="0.4">
      <c r="A20" s="84"/>
      <c r="B20" s="84"/>
      <c r="H20" s="114"/>
      <c r="I20" s="114"/>
      <c r="J20" s="114"/>
      <c r="K20" s="114"/>
      <c r="L20" s="114"/>
      <c r="M20" s="114"/>
      <c r="N20" s="114"/>
      <c r="O20" s="114"/>
      <c r="P20" s="109"/>
      <c r="Q20" s="114"/>
      <c r="R20" s="114"/>
      <c r="S20" s="114"/>
      <c r="T20" s="114"/>
      <c r="U20" s="114"/>
      <c r="V20" s="114"/>
      <c r="W20" s="114"/>
      <c r="X20" s="114"/>
      <c r="Z20" s="114"/>
    </row>
    <row r="21" spans="1:26" ht="21.75" customHeight="1" thickBot="1" x14ac:dyDescent="0.45">
      <c r="A21" s="84" t="s">
        <v>164</v>
      </c>
      <c r="G21" s="114"/>
      <c r="H21" s="121">
        <f>SUM(H14:H19)</f>
        <v>771684034</v>
      </c>
      <c r="I21" s="114"/>
      <c r="J21" s="121">
        <f>SUM(J14:J19)</f>
        <v>135</v>
      </c>
      <c r="K21" s="114"/>
      <c r="L21" s="121">
        <f>SUM(L14:L19)</f>
        <v>-105866430</v>
      </c>
      <c r="M21" s="114"/>
      <c r="N21" s="121">
        <f>SUM(N14:N19)</f>
        <v>42651038</v>
      </c>
      <c r="O21" s="114"/>
      <c r="P21" s="121">
        <f>SUM(P14:P19)</f>
        <v>0</v>
      </c>
      <c r="Q21" s="114"/>
      <c r="R21" s="121">
        <f>SUM(R14:R19)</f>
        <v>-125201750</v>
      </c>
      <c r="S21" s="114"/>
      <c r="T21" s="121">
        <f>SUM(T14:T19)</f>
        <v>4427094</v>
      </c>
      <c r="U21" s="114"/>
      <c r="V21" s="121">
        <f>SUM(V14:V19)</f>
        <v>-97013999</v>
      </c>
      <c r="W21" s="114"/>
      <c r="X21" s="121">
        <f>SUM(X14:X19)</f>
        <v>-92586905</v>
      </c>
      <c r="Z21" s="121">
        <f>SUM(Z14:Z19)</f>
        <v>490680122</v>
      </c>
    </row>
    <row r="22" spans="1:26" ht="21.75" customHeight="1" thickTop="1" x14ac:dyDescent="0.4">
      <c r="A22" s="8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Z22" s="114"/>
    </row>
    <row r="23" spans="1:26" ht="21.75" customHeight="1" x14ac:dyDescent="0.4">
      <c r="A23" s="84" t="s">
        <v>165</v>
      </c>
      <c r="G23" s="114"/>
      <c r="H23" s="109">
        <v>810934657</v>
      </c>
      <c r="I23" s="109"/>
      <c r="J23" s="109">
        <v>135</v>
      </c>
      <c r="K23" s="109"/>
      <c r="L23" s="109">
        <v>-129522676</v>
      </c>
      <c r="M23" s="109"/>
      <c r="N23" s="109">
        <v>45335646</v>
      </c>
      <c r="O23" s="109"/>
      <c r="P23" s="109">
        <v>0</v>
      </c>
      <c r="Q23" s="114"/>
      <c r="R23" s="109">
        <v>-230625525</v>
      </c>
      <c r="S23" s="109"/>
      <c r="T23" s="109">
        <v>4427094</v>
      </c>
      <c r="U23" s="109"/>
      <c r="V23" s="109">
        <v>-97581005</v>
      </c>
      <c r="W23" s="109"/>
      <c r="X23" s="114">
        <f>SUM(T23,V23)</f>
        <v>-93153911</v>
      </c>
      <c r="Z23" s="114">
        <f>SUM(X23,R23,P23,L23,J23,H23,N23)</f>
        <v>402968326</v>
      </c>
    </row>
    <row r="24" spans="1:26" ht="21.75" customHeight="1" x14ac:dyDescent="0.4">
      <c r="A24" s="85" t="s">
        <v>166</v>
      </c>
      <c r="F24" s="88" t="s">
        <v>167</v>
      </c>
      <c r="G24" s="114"/>
      <c r="H24" s="109">
        <v>12830062</v>
      </c>
      <c r="I24" s="109"/>
      <c r="J24" s="109">
        <v>0</v>
      </c>
      <c r="K24" s="109"/>
      <c r="L24" s="109">
        <v>-10140562</v>
      </c>
      <c r="M24" s="109"/>
      <c r="N24" s="109">
        <v>0</v>
      </c>
      <c r="O24" s="109"/>
      <c r="P24" s="109">
        <v>0</v>
      </c>
      <c r="Q24" s="114"/>
      <c r="R24" s="109">
        <v>0</v>
      </c>
      <c r="S24" s="109"/>
      <c r="T24" s="109">
        <v>0</v>
      </c>
      <c r="U24" s="109"/>
      <c r="V24" s="109">
        <v>0</v>
      </c>
      <c r="W24" s="109"/>
      <c r="X24" s="114">
        <f t="shared" ref="X24:X27" si="2">SUM(T24,V24)</f>
        <v>0</v>
      </c>
      <c r="Z24" s="114">
        <f t="shared" ref="Z24:Z27" si="3">SUM(X24,R24,P24,L24,J24,H24,N24)</f>
        <v>2689500</v>
      </c>
    </row>
    <row r="25" spans="1:26" ht="21.75" customHeight="1" x14ac:dyDescent="0.4">
      <c r="A25" s="85" t="s">
        <v>158</v>
      </c>
      <c r="F25" s="88" t="s">
        <v>159</v>
      </c>
      <c r="G25" s="114"/>
      <c r="H25" s="109">
        <v>528000</v>
      </c>
      <c r="I25" s="109"/>
      <c r="J25" s="109">
        <v>0</v>
      </c>
      <c r="K25" s="109"/>
      <c r="L25" s="109">
        <v>-229046</v>
      </c>
      <c r="M25" s="109"/>
      <c r="N25" s="109">
        <v>0</v>
      </c>
      <c r="O25" s="109"/>
      <c r="P25" s="109">
        <v>0</v>
      </c>
      <c r="Q25" s="114"/>
      <c r="R25" s="109">
        <v>0</v>
      </c>
      <c r="S25" s="109"/>
      <c r="T25" s="109">
        <v>0</v>
      </c>
      <c r="U25" s="109"/>
      <c r="V25" s="109">
        <v>0</v>
      </c>
      <c r="W25" s="109"/>
      <c r="X25" s="114">
        <f t="shared" si="2"/>
        <v>0</v>
      </c>
      <c r="Z25" s="114">
        <f t="shared" si="3"/>
        <v>298954</v>
      </c>
    </row>
    <row r="26" spans="1:26" ht="21.75" customHeight="1" x14ac:dyDescent="0.4">
      <c r="A26" s="85" t="s">
        <v>161</v>
      </c>
      <c r="G26" s="114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v>732035</v>
      </c>
      <c r="O26" s="109"/>
      <c r="P26" s="109">
        <v>0</v>
      </c>
      <c r="Q26" s="114"/>
      <c r="R26" s="109">
        <v>0</v>
      </c>
      <c r="S26" s="109"/>
      <c r="T26" s="109">
        <v>0</v>
      </c>
      <c r="U26" s="109"/>
      <c r="V26" s="109">
        <v>0</v>
      </c>
      <c r="W26" s="109"/>
      <c r="X26" s="114">
        <f t="shared" si="2"/>
        <v>0</v>
      </c>
      <c r="Z26" s="114">
        <f t="shared" si="3"/>
        <v>732035</v>
      </c>
    </row>
    <row r="27" spans="1:26" ht="21.75" customHeight="1" x14ac:dyDescent="0.4">
      <c r="A27" s="85" t="s">
        <v>223</v>
      </c>
      <c r="G27" s="114"/>
      <c r="H27" s="112">
        <v>0</v>
      </c>
      <c r="I27" s="109"/>
      <c r="J27" s="112">
        <v>0</v>
      </c>
      <c r="K27" s="109"/>
      <c r="L27" s="112">
        <v>0</v>
      </c>
      <c r="M27" s="109"/>
      <c r="N27" s="112">
        <v>0</v>
      </c>
      <c r="O27" s="109"/>
      <c r="P27" s="112">
        <v>0</v>
      </c>
      <c r="Q27" s="114"/>
      <c r="R27" s="112">
        <v>-40504746</v>
      </c>
      <c r="S27" s="109"/>
      <c r="T27" s="112">
        <v>0</v>
      </c>
      <c r="U27" s="109"/>
      <c r="V27" s="112">
        <v>0</v>
      </c>
      <c r="W27" s="109"/>
      <c r="X27" s="118">
        <f t="shared" si="2"/>
        <v>0</v>
      </c>
      <c r="Z27" s="118">
        <f t="shared" si="3"/>
        <v>-40504746</v>
      </c>
    </row>
    <row r="28" spans="1:26" ht="8.85" customHeight="1" x14ac:dyDescent="0.4">
      <c r="A28" s="84"/>
      <c r="B28" s="84"/>
      <c r="H28" s="114"/>
      <c r="I28" s="114"/>
      <c r="J28" s="114"/>
      <c r="K28" s="114"/>
      <c r="L28" s="114"/>
      <c r="M28" s="114"/>
      <c r="N28" s="114"/>
      <c r="O28" s="114"/>
      <c r="P28" s="109"/>
      <c r="Q28" s="114"/>
      <c r="R28" s="114"/>
      <c r="S28" s="114"/>
      <c r="T28" s="114"/>
      <c r="U28" s="114"/>
      <c r="V28" s="114"/>
      <c r="W28" s="114"/>
      <c r="X28" s="114"/>
      <c r="Z28" s="114"/>
    </row>
    <row r="29" spans="1:26" ht="21.75" customHeight="1" thickBot="1" x14ac:dyDescent="0.45">
      <c r="A29" s="84" t="s">
        <v>168</v>
      </c>
      <c r="G29" s="114"/>
      <c r="H29" s="121">
        <f>SUM(H23:H27)</f>
        <v>824292719</v>
      </c>
      <c r="I29" s="114"/>
      <c r="J29" s="121">
        <f>SUM(J23:J27)</f>
        <v>135</v>
      </c>
      <c r="K29" s="114"/>
      <c r="L29" s="121">
        <f>SUM(L23:L27)</f>
        <v>-139892284</v>
      </c>
      <c r="M29" s="114"/>
      <c r="N29" s="121">
        <f>SUM(N23:N27)</f>
        <v>46067681</v>
      </c>
      <c r="O29" s="114"/>
      <c r="P29" s="121">
        <f>SUM(P23:P27)</f>
        <v>0</v>
      </c>
      <c r="Q29" s="114"/>
      <c r="R29" s="121">
        <f>SUM(R23:R27)</f>
        <v>-271130271</v>
      </c>
      <c r="S29" s="114"/>
      <c r="T29" s="121">
        <f>SUM(T23:T27)</f>
        <v>4427094</v>
      </c>
      <c r="U29" s="114"/>
      <c r="V29" s="121">
        <f>SUM(V23:V27)</f>
        <v>-97581005</v>
      </c>
      <c r="W29" s="114"/>
      <c r="X29" s="121">
        <f>SUM(X23:X27)</f>
        <v>-93153911</v>
      </c>
      <c r="Z29" s="121">
        <f>SUM(Z23:Z27)</f>
        <v>366184069</v>
      </c>
    </row>
    <row r="30" spans="1:26" ht="24" customHeight="1" thickTop="1" x14ac:dyDescent="0.4">
      <c r="A30" s="8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Z30" s="114"/>
    </row>
    <row r="31" spans="1:26" ht="29.25" customHeight="1" x14ac:dyDescent="0.4">
      <c r="A31" s="8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Z31" s="114"/>
    </row>
    <row r="32" spans="1:26" ht="21.75" customHeight="1" x14ac:dyDescent="0.4">
      <c r="A32" s="8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Z32" s="114"/>
    </row>
    <row r="33" spans="1:26" ht="22.15" customHeight="1" x14ac:dyDescent="0.4">
      <c r="A33" s="92" t="s">
        <v>42</v>
      </c>
      <c r="B33" s="94"/>
      <c r="C33" s="94"/>
      <c r="D33" s="122"/>
      <c r="E33" s="122"/>
      <c r="F33" s="122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123"/>
      <c r="S33" s="94"/>
      <c r="T33" s="94"/>
      <c r="U33" s="94"/>
      <c r="V33" s="94"/>
      <c r="W33" s="94"/>
      <c r="X33" s="94"/>
      <c r="Y33" s="94"/>
      <c r="Z33" s="94"/>
    </row>
  </sheetData>
  <mergeCells count="5">
    <mergeCell ref="H5:X5"/>
    <mergeCell ref="T6:X6"/>
    <mergeCell ref="P7:R7"/>
    <mergeCell ref="T7:V7"/>
    <mergeCell ref="P8:R8"/>
  </mergeCells>
  <pageMargins left="0.4" right="0.4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CB60-A6C7-4296-9E42-55EAD145411F}">
  <dimension ref="A1:L96"/>
  <sheetViews>
    <sheetView tabSelected="1" topLeftCell="A79" zoomScale="120" zoomScaleNormal="120" zoomScaleSheetLayoutView="113" workbookViewId="0">
      <selection activeCell="U87" sqref="U87"/>
    </sheetView>
  </sheetViews>
  <sheetFormatPr defaultColWidth="9.28515625" defaultRowHeight="18.75" x14ac:dyDescent="0.4"/>
  <cols>
    <col min="1" max="2" width="1.42578125" style="133" customWidth="1"/>
    <col min="3" max="3" width="46.5703125" style="133" customWidth="1"/>
    <col min="4" max="4" width="8.28515625" style="125" customWidth="1"/>
    <col min="5" max="5" width="0.85546875" style="126" customWidth="1"/>
    <col min="6" max="6" width="12.7109375" style="109" customWidth="1"/>
    <col min="7" max="7" width="0.85546875" style="126" customWidth="1"/>
    <col min="8" max="8" width="12.7109375" style="109" customWidth="1"/>
    <col min="9" max="9" width="0.85546875" style="126" customWidth="1"/>
    <col min="10" max="10" width="12.7109375" style="109" customWidth="1"/>
    <col min="11" max="11" width="0.85546875" style="126" customWidth="1"/>
    <col min="12" max="12" width="12.7109375" style="109" customWidth="1"/>
    <col min="13" max="16384" width="9.28515625" style="89"/>
  </cols>
  <sheetData>
    <row r="1" spans="1:12" ht="21.75" customHeight="1" x14ac:dyDescent="0.4">
      <c r="A1" s="124" t="s">
        <v>0</v>
      </c>
      <c r="B1" s="124"/>
      <c r="C1" s="124"/>
      <c r="F1" s="127"/>
      <c r="H1" s="127"/>
      <c r="J1" s="127"/>
      <c r="L1" s="127"/>
    </row>
    <row r="2" spans="1:12" ht="21.75" customHeight="1" x14ac:dyDescent="0.4">
      <c r="A2" s="124" t="s">
        <v>172</v>
      </c>
      <c r="B2" s="124"/>
      <c r="C2" s="124"/>
    </row>
    <row r="3" spans="1:12" ht="21.75" customHeight="1" x14ac:dyDescent="0.4">
      <c r="A3" s="128" t="s">
        <v>91</v>
      </c>
      <c r="B3" s="128"/>
      <c r="C3" s="128"/>
      <c r="D3" s="129"/>
      <c r="E3" s="128"/>
      <c r="F3" s="128"/>
      <c r="G3" s="128"/>
      <c r="H3" s="128"/>
      <c r="I3" s="130"/>
      <c r="J3" s="130"/>
      <c r="K3" s="130"/>
      <c r="L3" s="130"/>
    </row>
    <row r="4" spans="1:12" ht="21.75" customHeight="1" x14ac:dyDescent="0.4">
      <c r="A4" s="124"/>
      <c r="B4" s="124"/>
      <c r="C4" s="124"/>
    </row>
    <row r="5" spans="1:12" s="87" customFormat="1" ht="21.75" customHeight="1" x14ac:dyDescent="0.25">
      <c r="A5" s="124"/>
      <c r="B5" s="124"/>
      <c r="C5" s="124"/>
      <c r="D5" s="125"/>
      <c r="E5" s="126"/>
      <c r="F5" s="131" t="s">
        <v>3</v>
      </c>
      <c r="G5" s="131"/>
      <c r="H5" s="131"/>
      <c r="I5" s="132"/>
      <c r="J5" s="131" t="s">
        <v>4</v>
      </c>
      <c r="K5" s="131"/>
      <c r="L5" s="131"/>
    </row>
    <row r="6" spans="1:12" s="87" customFormat="1" ht="21.75" customHeight="1" x14ac:dyDescent="0.25">
      <c r="A6" s="133"/>
      <c r="B6" s="133"/>
      <c r="C6" s="133"/>
      <c r="D6" s="99"/>
      <c r="E6" s="134"/>
      <c r="F6" s="98" t="s">
        <v>9</v>
      </c>
      <c r="G6" s="101"/>
      <c r="H6" s="98" t="s">
        <v>10</v>
      </c>
      <c r="I6" s="135"/>
      <c r="J6" s="98" t="s">
        <v>9</v>
      </c>
      <c r="K6" s="135"/>
      <c r="L6" s="127" t="s">
        <v>10</v>
      </c>
    </row>
    <row r="7" spans="1:12" s="87" customFormat="1" ht="21.75" customHeight="1" x14ac:dyDescent="0.25">
      <c r="A7" s="133"/>
      <c r="B7" s="133"/>
      <c r="C7" s="133"/>
      <c r="D7" s="91" t="s">
        <v>11</v>
      </c>
      <c r="E7" s="134"/>
      <c r="F7" s="136" t="s">
        <v>12</v>
      </c>
      <c r="G7" s="134"/>
      <c r="H7" s="136" t="s">
        <v>12</v>
      </c>
      <c r="I7" s="134"/>
      <c r="J7" s="136" t="s">
        <v>12</v>
      </c>
      <c r="K7" s="134"/>
      <c r="L7" s="136" t="s">
        <v>12</v>
      </c>
    </row>
    <row r="8" spans="1:12" s="87" customFormat="1" ht="21.75" customHeight="1" x14ac:dyDescent="0.25">
      <c r="A8" s="124" t="s">
        <v>173</v>
      </c>
      <c r="B8" s="133"/>
      <c r="C8" s="133"/>
      <c r="D8" s="125"/>
      <c r="E8" s="126"/>
      <c r="F8" s="109"/>
      <c r="G8" s="126"/>
      <c r="H8" s="109"/>
      <c r="I8" s="126"/>
      <c r="J8" s="109"/>
      <c r="K8" s="126"/>
      <c r="L8" s="109"/>
    </row>
    <row r="9" spans="1:12" s="87" customFormat="1" ht="21.75" customHeight="1" x14ac:dyDescent="0.25">
      <c r="A9" s="133" t="s">
        <v>102</v>
      </c>
      <c r="B9" s="133"/>
      <c r="C9" s="133"/>
      <c r="D9" s="125"/>
      <c r="E9" s="126"/>
      <c r="F9" s="137">
        <v>-23573734</v>
      </c>
      <c r="G9" s="138"/>
      <c r="H9" s="137">
        <v>60079109</v>
      </c>
      <c r="I9" s="138"/>
      <c r="J9" s="137">
        <v>-40544890</v>
      </c>
      <c r="K9" s="138"/>
      <c r="L9" s="137">
        <v>-9106621</v>
      </c>
    </row>
    <row r="10" spans="1:12" s="87" customFormat="1" ht="21.75" customHeight="1" x14ac:dyDescent="0.25">
      <c r="A10" s="133" t="s">
        <v>174</v>
      </c>
      <c r="B10" s="133"/>
      <c r="C10" s="133"/>
      <c r="D10" s="125"/>
      <c r="E10" s="126"/>
      <c r="F10" s="109"/>
      <c r="G10" s="126"/>
      <c r="H10" s="109"/>
      <c r="I10" s="126"/>
      <c r="J10" s="109"/>
      <c r="K10" s="126"/>
      <c r="L10" s="109"/>
    </row>
    <row r="11" spans="1:12" s="87" customFormat="1" ht="21.75" customHeight="1" x14ac:dyDescent="0.25">
      <c r="A11" s="133"/>
      <c r="B11" s="133" t="s">
        <v>175</v>
      </c>
      <c r="C11" s="133"/>
      <c r="D11" s="125"/>
      <c r="E11" s="126"/>
      <c r="F11" s="109"/>
      <c r="G11" s="126"/>
      <c r="H11" s="109"/>
      <c r="I11" s="126"/>
      <c r="J11" s="109"/>
      <c r="K11" s="126"/>
      <c r="L11" s="109"/>
    </row>
    <row r="12" spans="1:12" s="87" customFormat="1" ht="21.75" customHeight="1" x14ac:dyDescent="0.25">
      <c r="A12" s="133" t="s">
        <v>176</v>
      </c>
      <c r="B12" s="133" t="s">
        <v>177</v>
      </c>
      <c r="C12" s="133"/>
      <c r="D12" s="125"/>
      <c r="E12" s="126"/>
      <c r="F12" s="137">
        <v>6661467</v>
      </c>
      <c r="G12" s="138"/>
      <c r="H12" s="137">
        <v>12174383</v>
      </c>
      <c r="I12" s="138"/>
      <c r="J12" s="137">
        <v>653625</v>
      </c>
      <c r="K12" s="138"/>
      <c r="L12" s="137">
        <v>570760</v>
      </c>
    </row>
    <row r="13" spans="1:12" s="87" customFormat="1" ht="21.75" customHeight="1" x14ac:dyDescent="0.25">
      <c r="A13" s="133"/>
      <c r="B13" s="139" t="s">
        <v>178</v>
      </c>
      <c r="C13" s="133"/>
      <c r="D13" s="125"/>
      <c r="E13" s="126"/>
      <c r="F13" s="137">
        <v>34309315</v>
      </c>
      <c r="G13" s="138"/>
      <c r="H13" s="137">
        <v>-1515675</v>
      </c>
      <c r="I13" s="138"/>
      <c r="J13" s="137">
        <v>34309315</v>
      </c>
      <c r="K13" s="138"/>
      <c r="L13" s="137">
        <v>-770553</v>
      </c>
    </row>
    <row r="14" spans="1:12" s="87" customFormat="1" ht="21.75" customHeight="1" x14ac:dyDescent="0.25">
      <c r="A14" s="133"/>
      <c r="B14" s="139" t="s">
        <v>179</v>
      </c>
      <c r="C14" s="133"/>
      <c r="D14" s="125"/>
      <c r="E14" s="126"/>
      <c r="F14" s="109">
        <v>443248</v>
      </c>
      <c r="G14" s="126"/>
      <c r="H14" s="109">
        <v>782837</v>
      </c>
      <c r="I14" s="126"/>
      <c r="J14" s="109">
        <v>0</v>
      </c>
      <c r="K14" s="126"/>
      <c r="L14" s="109">
        <v>0</v>
      </c>
    </row>
    <row r="15" spans="1:12" s="87" customFormat="1" ht="21.75" customHeight="1" x14ac:dyDescent="0.25">
      <c r="A15" s="133"/>
      <c r="B15" s="133" t="s">
        <v>180</v>
      </c>
      <c r="C15" s="133"/>
      <c r="D15" s="125"/>
      <c r="E15" s="126"/>
      <c r="F15" s="109">
        <v>-11449</v>
      </c>
      <c r="G15" s="138"/>
      <c r="H15" s="109">
        <v>-2524708</v>
      </c>
      <c r="I15" s="138"/>
      <c r="J15" s="109">
        <v>0</v>
      </c>
      <c r="K15" s="138"/>
      <c r="L15" s="137">
        <v>-2210723</v>
      </c>
    </row>
    <row r="16" spans="1:12" s="87" customFormat="1" ht="21.75" customHeight="1" x14ac:dyDescent="0.25">
      <c r="A16" s="133"/>
      <c r="B16" s="139" t="s">
        <v>181</v>
      </c>
      <c r="C16" s="140"/>
      <c r="D16" s="125"/>
      <c r="E16" s="126"/>
      <c r="F16" s="109">
        <v>325211</v>
      </c>
      <c r="G16" s="138"/>
      <c r="H16" s="109">
        <v>0</v>
      </c>
      <c r="I16" s="138"/>
      <c r="J16" s="109">
        <v>325211</v>
      </c>
      <c r="K16" s="138"/>
      <c r="L16" s="137">
        <v>0</v>
      </c>
    </row>
    <row r="17" spans="1:12" s="87" customFormat="1" ht="21.75" customHeight="1" x14ac:dyDescent="0.25">
      <c r="A17" s="133"/>
      <c r="B17" s="139" t="s">
        <v>182</v>
      </c>
      <c r="C17" s="133"/>
      <c r="D17" s="125"/>
      <c r="E17" s="126"/>
      <c r="F17" s="109">
        <v>0</v>
      </c>
      <c r="G17" s="126"/>
      <c r="H17" s="109">
        <v>-44551218</v>
      </c>
      <c r="I17" s="126"/>
      <c r="J17" s="109">
        <v>0</v>
      </c>
      <c r="K17" s="126"/>
      <c r="L17" s="109">
        <v>0</v>
      </c>
    </row>
    <row r="18" spans="1:12" s="87" customFormat="1" ht="21.75" customHeight="1" x14ac:dyDescent="0.25">
      <c r="A18" s="133"/>
      <c r="B18" s="139" t="s">
        <v>183</v>
      </c>
      <c r="C18" s="133"/>
      <c r="D18" s="125"/>
      <c r="E18" s="126"/>
      <c r="F18" s="109">
        <v>0</v>
      </c>
      <c r="G18" s="126"/>
      <c r="H18" s="109">
        <v>313400</v>
      </c>
      <c r="I18" s="126"/>
      <c r="J18" s="109">
        <v>0</v>
      </c>
      <c r="K18" s="126"/>
      <c r="L18" s="109">
        <v>313400</v>
      </c>
    </row>
    <row r="19" spans="1:12" s="87" customFormat="1" ht="21.75" customHeight="1" x14ac:dyDescent="0.25">
      <c r="A19" s="133"/>
      <c r="B19" s="139" t="s">
        <v>184</v>
      </c>
      <c r="C19" s="133"/>
      <c r="D19" s="125"/>
      <c r="E19" s="126"/>
      <c r="F19" s="109">
        <v>0</v>
      </c>
      <c r="G19" s="126"/>
      <c r="H19" s="137">
        <v>446755</v>
      </c>
      <c r="I19" s="138"/>
      <c r="J19" s="109">
        <v>0</v>
      </c>
      <c r="K19" s="138"/>
      <c r="L19" s="137">
        <v>446755</v>
      </c>
    </row>
    <row r="20" spans="1:12" s="87" customFormat="1" ht="21.75" customHeight="1" x14ac:dyDescent="0.25">
      <c r="A20" s="133"/>
      <c r="B20" s="139" t="s">
        <v>185</v>
      </c>
      <c r="C20" s="133"/>
      <c r="D20" s="125">
        <v>16</v>
      </c>
      <c r="E20" s="126"/>
      <c r="F20" s="109">
        <v>1556032</v>
      </c>
      <c r="G20" s="126"/>
      <c r="H20" s="109">
        <v>145182</v>
      </c>
      <c r="I20" s="126"/>
      <c r="J20" s="109">
        <v>1556032</v>
      </c>
      <c r="K20" s="126"/>
      <c r="L20" s="109">
        <v>145182</v>
      </c>
    </row>
    <row r="21" spans="1:12" s="87" customFormat="1" ht="21.75" customHeight="1" x14ac:dyDescent="0.25">
      <c r="A21" s="133"/>
      <c r="B21" s="139" t="s">
        <v>229</v>
      </c>
      <c r="C21" s="133"/>
      <c r="D21" s="125"/>
      <c r="E21" s="126"/>
      <c r="F21" s="87">
        <v>-25682315</v>
      </c>
      <c r="H21" s="87">
        <v>-37358972</v>
      </c>
      <c r="J21" s="114">
        <v>0</v>
      </c>
      <c r="K21" s="114"/>
      <c r="L21" s="137">
        <v>0</v>
      </c>
    </row>
    <row r="22" spans="1:12" s="87" customFormat="1" ht="21.75" customHeight="1" x14ac:dyDescent="0.25">
      <c r="A22" s="133"/>
      <c r="B22" s="133" t="s">
        <v>186</v>
      </c>
      <c r="C22" s="133"/>
      <c r="D22" s="125"/>
      <c r="E22" s="126"/>
      <c r="F22" s="87">
        <v>1718120</v>
      </c>
      <c r="G22" s="138"/>
      <c r="H22" s="87">
        <v>1523945</v>
      </c>
      <c r="I22" s="138"/>
      <c r="J22" s="114">
        <v>1530047</v>
      </c>
      <c r="K22" s="138"/>
      <c r="L22" s="137">
        <v>1293677</v>
      </c>
    </row>
    <row r="23" spans="1:12" s="87" customFormat="1" ht="21.75" customHeight="1" x14ac:dyDescent="0.25">
      <c r="A23" s="133"/>
      <c r="B23" s="139" t="s">
        <v>226</v>
      </c>
      <c r="C23" s="133"/>
      <c r="D23" s="125"/>
      <c r="E23" s="126"/>
      <c r="F23" s="87">
        <v>872589</v>
      </c>
      <c r="G23" s="138"/>
      <c r="H23" s="137">
        <v>1359926</v>
      </c>
      <c r="I23" s="138"/>
      <c r="J23" s="137">
        <v>-119501</v>
      </c>
      <c r="K23" s="138"/>
      <c r="L23" s="137">
        <v>1116661</v>
      </c>
    </row>
    <row r="24" spans="1:12" s="87" customFormat="1" ht="21.75" customHeight="1" x14ac:dyDescent="0.25">
      <c r="A24" s="133"/>
      <c r="B24" s="139" t="s">
        <v>187</v>
      </c>
      <c r="C24" s="133"/>
      <c r="D24" s="125"/>
      <c r="E24" s="126"/>
      <c r="F24" s="141">
        <v>463500</v>
      </c>
      <c r="G24" s="138"/>
      <c r="H24" s="141">
        <v>620786</v>
      </c>
      <c r="I24" s="138"/>
      <c r="J24" s="141">
        <v>99653</v>
      </c>
      <c r="K24" s="138"/>
      <c r="L24" s="141">
        <v>321136</v>
      </c>
    </row>
    <row r="25" spans="1:12" s="87" customFormat="1" ht="6" customHeight="1" x14ac:dyDescent="0.25">
      <c r="A25" s="133"/>
      <c r="B25" s="133"/>
      <c r="C25" s="133"/>
      <c r="D25" s="125"/>
      <c r="E25" s="126"/>
      <c r="F25" s="109"/>
      <c r="G25" s="126"/>
      <c r="H25" s="109"/>
      <c r="I25" s="126"/>
      <c r="J25" s="109"/>
      <c r="K25" s="126"/>
      <c r="L25" s="109"/>
    </row>
    <row r="26" spans="1:12" s="87" customFormat="1" ht="21.75" customHeight="1" x14ac:dyDescent="0.25">
      <c r="A26" s="133" t="s">
        <v>188</v>
      </c>
      <c r="B26" s="133"/>
      <c r="C26" s="133"/>
      <c r="D26" s="125"/>
      <c r="E26" s="126"/>
      <c r="F26" s="109"/>
      <c r="G26" s="126"/>
      <c r="H26" s="109"/>
      <c r="I26" s="126"/>
      <c r="J26" s="109"/>
      <c r="K26" s="126"/>
      <c r="L26" s="109"/>
    </row>
    <row r="27" spans="1:12" s="87" customFormat="1" ht="21.75" customHeight="1" x14ac:dyDescent="0.25">
      <c r="B27" s="133" t="s">
        <v>189</v>
      </c>
      <c r="C27" s="133"/>
      <c r="D27" s="125"/>
      <c r="E27" s="126"/>
      <c r="F27" s="109">
        <f>SUM(F9:F24)</f>
        <v>-2918016</v>
      </c>
      <c r="G27" s="126"/>
      <c r="H27" s="109">
        <f>SUM(H9:H24)</f>
        <v>-8504250</v>
      </c>
      <c r="I27" s="126"/>
      <c r="J27" s="109">
        <f>SUM(J9:J24)</f>
        <v>-2190508</v>
      </c>
      <c r="K27" s="126"/>
      <c r="L27" s="109">
        <f>SUM(L9:L24)</f>
        <v>-7880326</v>
      </c>
    </row>
    <row r="28" spans="1:12" s="87" customFormat="1" ht="21.75" customHeight="1" x14ac:dyDescent="0.25">
      <c r="A28" s="133" t="s">
        <v>190</v>
      </c>
      <c r="B28" s="133"/>
      <c r="C28" s="133"/>
      <c r="D28" s="125"/>
      <c r="E28" s="126"/>
      <c r="F28" s="109"/>
      <c r="G28" s="126"/>
      <c r="H28" s="109"/>
      <c r="I28" s="126"/>
      <c r="J28" s="109"/>
      <c r="K28" s="126"/>
      <c r="L28" s="109"/>
    </row>
    <row r="29" spans="1:12" s="87" customFormat="1" ht="21.75" customHeight="1" x14ac:dyDescent="0.25">
      <c r="A29" s="133" t="s">
        <v>191</v>
      </c>
      <c r="B29" s="139" t="s">
        <v>192</v>
      </c>
      <c r="C29" s="133"/>
      <c r="D29" s="125"/>
      <c r="E29" s="126"/>
      <c r="F29" s="137">
        <v>-44236418</v>
      </c>
      <c r="G29" s="138"/>
      <c r="H29" s="137">
        <v>-21801506</v>
      </c>
      <c r="I29" s="138"/>
      <c r="J29" s="137">
        <v>-44198119</v>
      </c>
      <c r="K29" s="138"/>
      <c r="L29" s="137">
        <v>-22365405</v>
      </c>
    </row>
    <row r="30" spans="1:12" s="87" customFormat="1" ht="21.75" customHeight="1" x14ac:dyDescent="0.25">
      <c r="A30" s="133" t="s">
        <v>191</v>
      </c>
      <c r="B30" s="133" t="s">
        <v>193</v>
      </c>
      <c r="C30" s="133"/>
      <c r="D30" s="125"/>
      <c r="E30" s="126"/>
      <c r="F30" s="137">
        <v>-9165152</v>
      </c>
      <c r="G30" s="138"/>
      <c r="H30" s="137">
        <v>-367040</v>
      </c>
      <c r="I30" s="138"/>
      <c r="J30" s="137">
        <v>0</v>
      </c>
      <c r="K30" s="138"/>
      <c r="L30" s="137">
        <v>3718219</v>
      </c>
    </row>
    <row r="31" spans="1:12" s="87" customFormat="1" ht="21.75" customHeight="1" x14ac:dyDescent="0.25">
      <c r="A31" s="133" t="s">
        <v>191</v>
      </c>
      <c r="B31" s="133" t="s">
        <v>194</v>
      </c>
      <c r="C31" s="133"/>
      <c r="D31" s="125"/>
      <c r="E31" s="126"/>
      <c r="F31" s="137">
        <v>-69327</v>
      </c>
      <c r="G31" s="138"/>
      <c r="H31" s="137">
        <v>341030</v>
      </c>
      <c r="I31" s="138"/>
      <c r="J31" s="137">
        <v>-69327</v>
      </c>
      <c r="K31" s="138"/>
      <c r="L31" s="137">
        <v>594476</v>
      </c>
    </row>
    <row r="32" spans="1:12" s="87" customFormat="1" ht="21.75" customHeight="1" x14ac:dyDescent="0.25">
      <c r="B32" s="133" t="s">
        <v>195</v>
      </c>
      <c r="C32" s="133"/>
      <c r="D32" s="125"/>
      <c r="E32" s="114"/>
      <c r="F32" s="137">
        <v>637960</v>
      </c>
      <c r="G32" s="142"/>
      <c r="H32" s="137">
        <v>104861</v>
      </c>
      <c r="I32" s="142"/>
      <c r="J32" s="137">
        <v>732960</v>
      </c>
      <c r="K32" s="142"/>
      <c r="L32" s="137">
        <v>0</v>
      </c>
    </row>
    <row r="33" spans="1:12" s="87" customFormat="1" ht="21.75" customHeight="1" x14ac:dyDescent="0.25">
      <c r="A33" s="133" t="s">
        <v>191</v>
      </c>
      <c r="B33" s="139" t="s">
        <v>196</v>
      </c>
      <c r="C33" s="133"/>
      <c r="D33" s="125"/>
      <c r="E33" s="126"/>
      <c r="F33" s="137">
        <v>55919079</v>
      </c>
      <c r="G33" s="138"/>
      <c r="H33" s="137">
        <v>29475129</v>
      </c>
      <c r="I33" s="138"/>
      <c r="J33" s="137">
        <v>48958775</v>
      </c>
      <c r="K33" s="138"/>
      <c r="L33" s="137">
        <v>27527674</v>
      </c>
    </row>
    <row r="34" spans="1:12" s="87" customFormat="1" ht="21.75" customHeight="1" x14ac:dyDescent="0.25">
      <c r="A34" s="133"/>
      <c r="B34" s="133" t="s">
        <v>197</v>
      </c>
      <c r="C34" s="133"/>
      <c r="D34" s="125"/>
      <c r="E34" s="126"/>
      <c r="F34" s="137">
        <v>496139</v>
      </c>
      <c r="G34" s="138"/>
      <c r="H34" s="137">
        <v>250419</v>
      </c>
      <c r="I34" s="138"/>
      <c r="J34" s="137">
        <v>496561</v>
      </c>
      <c r="K34" s="138"/>
      <c r="L34" s="137">
        <v>-32131</v>
      </c>
    </row>
    <row r="35" spans="1:12" s="87" customFormat="1" ht="21.75" customHeight="1" x14ac:dyDescent="0.25">
      <c r="A35" s="133"/>
      <c r="B35" s="139" t="s">
        <v>198</v>
      </c>
      <c r="C35" s="133"/>
      <c r="D35" s="125"/>
      <c r="E35" s="126"/>
      <c r="F35" s="137">
        <v>-697050</v>
      </c>
      <c r="G35" s="138"/>
      <c r="H35" s="137">
        <v>0</v>
      </c>
      <c r="I35" s="138"/>
      <c r="J35" s="137">
        <v>0</v>
      </c>
      <c r="K35" s="138"/>
      <c r="L35" s="137">
        <v>0</v>
      </c>
    </row>
    <row r="36" spans="1:12" s="87" customFormat="1" ht="21.75" customHeight="1" x14ac:dyDescent="0.25">
      <c r="A36" s="133"/>
      <c r="B36" s="139" t="s">
        <v>199</v>
      </c>
      <c r="C36" s="133"/>
      <c r="D36" s="125"/>
      <c r="E36" s="126"/>
      <c r="F36" s="141">
        <v>-85386</v>
      </c>
      <c r="G36" s="138"/>
      <c r="H36" s="141">
        <v>-20000</v>
      </c>
      <c r="I36" s="138"/>
      <c r="J36" s="141">
        <v>0</v>
      </c>
      <c r="K36" s="138"/>
      <c r="L36" s="141">
        <v>-20000</v>
      </c>
    </row>
    <row r="37" spans="1:12" s="87" customFormat="1" ht="6" customHeight="1" x14ac:dyDescent="0.25">
      <c r="A37" s="133"/>
      <c r="B37" s="133"/>
      <c r="C37" s="133"/>
      <c r="D37" s="125"/>
      <c r="E37" s="126"/>
      <c r="F37" s="109"/>
      <c r="G37" s="126"/>
      <c r="H37" s="109"/>
      <c r="I37" s="126"/>
      <c r="J37" s="109"/>
      <c r="K37" s="126"/>
      <c r="L37" s="109"/>
    </row>
    <row r="38" spans="1:12" s="87" customFormat="1" ht="21.75" customHeight="1" x14ac:dyDescent="0.25">
      <c r="A38" s="133" t="s">
        <v>200</v>
      </c>
      <c r="B38" s="133"/>
      <c r="C38" s="133"/>
      <c r="D38" s="125"/>
      <c r="E38" s="109"/>
      <c r="F38" s="109">
        <f>SUM(F27:F36)</f>
        <v>-118171</v>
      </c>
      <c r="G38" s="109"/>
      <c r="H38" s="109">
        <f>SUM(H27:H36)</f>
        <v>-521357</v>
      </c>
      <c r="I38" s="109"/>
      <c r="J38" s="109">
        <f>SUM(J27:J36)</f>
        <v>3730342</v>
      </c>
      <c r="K38" s="109"/>
      <c r="L38" s="109">
        <f>SUM(L27:L36)</f>
        <v>1542507</v>
      </c>
    </row>
    <row r="39" spans="1:12" s="87" customFormat="1" ht="21.75" customHeight="1" x14ac:dyDescent="0.25">
      <c r="A39" s="133"/>
      <c r="B39" s="139" t="s">
        <v>201</v>
      </c>
      <c r="C39" s="133"/>
      <c r="D39" s="125"/>
      <c r="E39" s="109"/>
      <c r="F39" s="137">
        <v>-88907</v>
      </c>
      <c r="G39" s="137"/>
      <c r="H39" s="137">
        <v>-218495</v>
      </c>
      <c r="I39" s="137"/>
      <c r="J39" s="137">
        <v>-63206</v>
      </c>
      <c r="K39" s="137"/>
      <c r="L39" s="137">
        <v>-155980</v>
      </c>
    </row>
    <row r="40" spans="1:12" s="87" customFormat="1" ht="21.75" customHeight="1" x14ac:dyDescent="0.25">
      <c r="A40" s="133"/>
      <c r="B40" s="133" t="s">
        <v>202</v>
      </c>
      <c r="C40" s="133"/>
      <c r="D40" s="125"/>
      <c r="E40" s="126"/>
      <c r="F40" s="141">
        <v>-2080780</v>
      </c>
      <c r="G40" s="138"/>
      <c r="H40" s="141">
        <v>-1990293</v>
      </c>
      <c r="I40" s="138"/>
      <c r="J40" s="141">
        <v>-1916370</v>
      </c>
      <c r="K40" s="138"/>
      <c r="L40" s="141">
        <v>-1747566</v>
      </c>
    </row>
    <row r="41" spans="1:12" s="87" customFormat="1" ht="6" customHeight="1" x14ac:dyDescent="0.25">
      <c r="A41" s="133"/>
      <c r="B41" s="133"/>
      <c r="C41" s="133"/>
      <c r="D41" s="99"/>
      <c r="E41" s="134"/>
      <c r="F41" s="109"/>
      <c r="G41" s="134"/>
      <c r="H41" s="109"/>
      <c r="I41" s="134"/>
      <c r="J41" s="109"/>
      <c r="K41" s="134"/>
      <c r="L41" s="109"/>
    </row>
    <row r="42" spans="1:12" s="87" customFormat="1" ht="21.75" customHeight="1" x14ac:dyDescent="0.25">
      <c r="A42" s="133" t="s">
        <v>203</v>
      </c>
      <c r="B42" s="133"/>
      <c r="C42" s="133"/>
      <c r="D42" s="125"/>
      <c r="E42" s="126"/>
      <c r="F42" s="112">
        <f>SUM(F38:F40)</f>
        <v>-2287858</v>
      </c>
      <c r="G42" s="126"/>
      <c r="H42" s="112">
        <f>SUM(H38:H40)</f>
        <v>-2730145</v>
      </c>
      <c r="I42" s="126"/>
      <c r="J42" s="112">
        <f>SUM(J38:J40)</f>
        <v>1750766</v>
      </c>
      <c r="K42" s="109"/>
      <c r="L42" s="112">
        <f>SUM(L38:L40)</f>
        <v>-361039</v>
      </c>
    </row>
    <row r="43" spans="1:12" s="87" customFormat="1" ht="28.5" customHeight="1" x14ac:dyDescent="0.25">
      <c r="A43" s="133"/>
      <c r="B43" s="133"/>
      <c r="C43" s="133"/>
      <c r="D43" s="125"/>
      <c r="E43" s="126"/>
      <c r="F43" s="109"/>
      <c r="G43" s="126"/>
      <c r="H43" s="109"/>
      <c r="I43" s="126"/>
      <c r="K43" s="109"/>
      <c r="L43" s="109"/>
    </row>
    <row r="44" spans="1:12" s="87" customFormat="1" ht="25.5" customHeight="1" x14ac:dyDescent="0.25">
      <c r="A44" s="133"/>
      <c r="B44" s="133"/>
      <c r="C44" s="133"/>
      <c r="D44" s="125"/>
      <c r="E44" s="126"/>
      <c r="F44" s="109"/>
      <c r="G44" s="109"/>
      <c r="H44" s="109"/>
      <c r="I44" s="109"/>
      <c r="J44" s="109"/>
      <c r="K44" s="109"/>
      <c r="L44" s="109"/>
    </row>
    <row r="45" spans="1:12" s="87" customFormat="1" ht="25.5" customHeight="1" x14ac:dyDescent="0.25">
      <c r="A45" s="133"/>
      <c r="B45" s="133"/>
      <c r="C45" s="133"/>
      <c r="D45" s="125"/>
      <c r="E45" s="126"/>
      <c r="F45" s="109"/>
      <c r="G45" s="109"/>
      <c r="H45" s="109"/>
      <c r="I45" s="109"/>
      <c r="J45" s="109"/>
      <c r="K45" s="109"/>
      <c r="L45" s="109"/>
    </row>
    <row r="46" spans="1:12" s="87" customFormat="1" ht="21.75" customHeight="1" x14ac:dyDescent="0.25">
      <c r="A46" s="133"/>
      <c r="B46" s="133"/>
      <c r="C46" s="133"/>
      <c r="D46" s="125"/>
      <c r="E46" s="126"/>
      <c r="F46" s="109"/>
      <c r="G46" s="109"/>
      <c r="H46" s="109"/>
      <c r="I46" s="109"/>
      <c r="J46" s="109"/>
      <c r="K46" s="109"/>
      <c r="L46" s="109"/>
    </row>
    <row r="47" spans="1:12" s="87" customFormat="1" ht="5.25" customHeight="1" x14ac:dyDescent="0.25">
      <c r="A47" s="133"/>
      <c r="B47" s="133"/>
      <c r="C47" s="133"/>
      <c r="D47" s="125"/>
      <c r="E47" s="126"/>
      <c r="F47" s="109"/>
      <c r="G47" s="126"/>
      <c r="H47" s="109"/>
      <c r="I47" s="126"/>
      <c r="J47" s="109"/>
      <c r="K47" s="109"/>
      <c r="L47" s="109"/>
    </row>
    <row r="48" spans="1:12" ht="22.15" customHeight="1" x14ac:dyDescent="0.4">
      <c r="A48" s="143" t="s">
        <v>42</v>
      </c>
      <c r="B48" s="143"/>
      <c r="C48" s="143"/>
      <c r="D48" s="144"/>
      <c r="E48" s="145"/>
      <c r="F48" s="112"/>
      <c r="G48" s="145"/>
      <c r="H48" s="112"/>
      <c r="I48" s="145"/>
      <c r="J48" s="112"/>
      <c r="K48" s="145"/>
      <c r="L48" s="112"/>
    </row>
    <row r="49" spans="1:12" ht="21.75" customHeight="1" x14ac:dyDescent="0.4">
      <c r="A49" s="124" t="str">
        <f>A1</f>
        <v xml:space="preserve">บริษัท พีพี ไพร์ม จำกัด (มหาชน) </v>
      </c>
      <c r="B49" s="124"/>
      <c r="C49" s="124"/>
    </row>
    <row r="50" spans="1:12" ht="21.75" customHeight="1" x14ac:dyDescent="0.4">
      <c r="A50" s="124" t="s">
        <v>172</v>
      </c>
      <c r="B50" s="124"/>
      <c r="C50" s="124"/>
    </row>
    <row r="51" spans="1:12" ht="21.75" customHeight="1" x14ac:dyDescent="0.4">
      <c r="A51" s="146" t="str">
        <f>A3</f>
        <v>สำหรับรอบระยะเวลาสามเดือนสิ้นสุดวันที่ 31 มีนาคม พ.ศ. 2569</v>
      </c>
      <c r="B51" s="146"/>
      <c r="C51" s="146"/>
      <c r="D51" s="144"/>
      <c r="E51" s="145"/>
      <c r="F51" s="112"/>
      <c r="G51" s="145"/>
      <c r="H51" s="112"/>
      <c r="I51" s="145"/>
      <c r="J51" s="112"/>
      <c r="K51" s="145"/>
      <c r="L51" s="112"/>
    </row>
    <row r="52" spans="1:12" ht="21.75" customHeight="1" x14ac:dyDescent="0.4">
      <c r="A52" s="124"/>
      <c r="B52" s="124"/>
      <c r="C52" s="124"/>
    </row>
    <row r="53" spans="1:12" s="87" customFormat="1" ht="21.75" customHeight="1" x14ac:dyDescent="0.25">
      <c r="A53" s="124"/>
      <c r="B53" s="124"/>
      <c r="C53" s="124"/>
      <c r="D53" s="125"/>
      <c r="E53" s="126"/>
      <c r="F53" s="131" t="s">
        <v>3</v>
      </c>
      <c r="G53" s="131"/>
      <c r="H53" s="131"/>
      <c r="I53" s="132"/>
      <c r="J53" s="131" t="s">
        <v>4</v>
      </c>
      <c r="K53" s="131"/>
      <c r="L53" s="131"/>
    </row>
    <row r="54" spans="1:12" s="87" customFormat="1" ht="21.75" customHeight="1" x14ac:dyDescent="0.25">
      <c r="A54" s="133"/>
      <c r="B54" s="133"/>
      <c r="C54" s="133"/>
      <c r="D54" s="99"/>
      <c r="E54" s="134"/>
      <c r="F54" s="98" t="s">
        <v>9</v>
      </c>
      <c r="G54" s="101"/>
      <c r="H54" s="98" t="s">
        <v>10</v>
      </c>
      <c r="I54" s="135"/>
      <c r="J54" s="98" t="s">
        <v>9</v>
      </c>
      <c r="K54" s="135"/>
      <c r="L54" s="127" t="s">
        <v>10</v>
      </c>
    </row>
    <row r="55" spans="1:12" s="87" customFormat="1" ht="21.75" customHeight="1" x14ac:dyDescent="0.25">
      <c r="A55" s="133"/>
      <c r="B55" s="133"/>
      <c r="C55" s="133"/>
      <c r="D55" s="91" t="s">
        <v>11</v>
      </c>
      <c r="E55" s="134"/>
      <c r="F55" s="136" t="s">
        <v>12</v>
      </c>
      <c r="G55" s="134"/>
      <c r="H55" s="136" t="s">
        <v>12</v>
      </c>
      <c r="I55" s="134"/>
      <c r="J55" s="136" t="s">
        <v>12</v>
      </c>
      <c r="K55" s="134"/>
      <c r="L55" s="136" t="s">
        <v>12</v>
      </c>
    </row>
    <row r="56" spans="1:12" s="87" customFormat="1" ht="21.75" customHeight="1" x14ac:dyDescent="0.25">
      <c r="A56" s="124" t="s">
        <v>204</v>
      </c>
      <c r="B56" s="133"/>
      <c r="C56" s="133"/>
      <c r="D56" s="125"/>
      <c r="E56" s="126"/>
      <c r="F56" s="109"/>
      <c r="G56" s="126"/>
      <c r="H56" s="109"/>
      <c r="I56" s="126"/>
      <c r="J56" s="109"/>
      <c r="K56" s="126"/>
      <c r="L56" s="109"/>
    </row>
    <row r="57" spans="1:12" s="87" customFormat="1" ht="21.75" customHeight="1" x14ac:dyDescent="0.25">
      <c r="A57" s="133" t="s">
        <v>205</v>
      </c>
      <c r="B57" s="133"/>
      <c r="C57" s="133"/>
      <c r="D57" s="125"/>
      <c r="E57" s="126"/>
      <c r="F57" s="137">
        <v>0</v>
      </c>
      <c r="G57" s="138"/>
      <c r="H57" s="137">
        <v>4853</v>
      </c>
      <c r="I57" s="138"/>
      <c r="J57" s="137">
        <v>0</v>
      </c>
      <c r="K57" s="138"/>
      <c r="L57" s="137">
        <v>4853</v>
      </c>
    </row>
    <row r="58" spans="1:12" s="87" customFormat="1" ht="21.75" customHeight="1" x14ac:dyDescent="0.25">
      <c r="A58" s="133" t="s">
        <v>206</v>
      </c>
      <c r="B58" s="133"/>
      <c r="C58" s="133"/>
      <c r="D58" s="125"/>
      <c r="E58" s="126"/>
      <c r="F58" s="137">
        <v>0</v>
      </c>
      <c r="G58" s="138"/>
      <c r="H58" s="137">
        <v>0</v>
      </c>
      <c r="I58" s="138"/>
      <c r="J58" s="137">
        <v>0</v>
      </c>
      <c r="K58" s="138"/>
      <c r="L58" s="137">
        <v>-210000</v>
      </c>
    </row>
    <row r="59" spans="1:12" s="87" customFormat="1" ht="21.75" customHeight="1" x14ac:dyDescent="0.25">
      <c r="A59" s="133" t="s">
        <v>207</v>
      </c>
      <c r="B59" s="133"/>
      <c r="C59" s="133"/>
      <c r="D59" s="125"/>
      <c r="E59" s="126"/>
      <c r="F59" s="137">
        <v>0</v>
      </c>
      <c r="G59" s="138"/>
      <c r="H59" s="137">
        <v>2200000</v>
      </c>
      <c r="I59" s="138"/>
      <c r="J59" s="137">
        <v>0</v>
      </c>
      <c r="K59" s="138"/>
      <c r="L59" s="137">
        <v>2200000</v>
      </c>
    </row>
    <row r="60" spans="1:12" s="87" customFormat="1" ht="21.75" customHeight="1" x14ac:dyDescent="0.25">
      <c r="A60" s="133" t="s">
        <v>208</v>
      </c>
      <c r="B60" s="133"/>
      <c r="C60" s="133"/>
      <c r="D60" s="125"/>
      <c r="E60" s="126"/>
      <c r="F60" s="137">
        <v>0</v>
      </c>
      <c r="G60" s="138"/>
      <c r="H60" s="137">
        <v>750000</v>
      </c>
      <c r="I60" s="138"/>
      <c r="J60" s="137">
        <v>0</v>
      </c>
      <c r="K60" s="138"/>
      <c r="L60" s="137">
        <v>750000</v>
      </c>
    </row>
    <row r="61" spans="1:12" s="87" customFormat="1" ht="21.75" customHeight="1" x14ac:dyDescent="0.25">
      <c r="A61" s="133" t="s">
        <v>209</v>
      </c>
      <c r="B61" s="133"/>
      <c r="C61" s="133"/>
      <c r="D61" s="125"/>
      <c r="E61" s="126"/>
      <c r="F61" s="141">
        <v>-1651171</v>
      </c>
      <c r="G61" s="138"/>
      <c r="H61" s="141">
        <v>-104860</v>
      </c>
      <c r="I61" s="138"/>
      <c r="J61" s="141">
        <v>0</v>
      </c>
      <c r="K61" s="138"/>
      <c r="L61" s="141">
        <v>-19849</v>
      </c>
    </row>
    <row r="62" spans="1:12" s="87" customFormat="1" ht="8.1" customHeight="1" x14ac:dyDescent="0.25">
      <c r="A62" s="133"/>
      <c r="B62" s="133"/>
      <c r="C62" s="133"/>
      <c r="D62" s="125"/>
      <c r="E62" s="114"/>
      <c r="F62" s="109"/>
      <c r="G62" s="114"/>
      <c r="H62" s="109"/>
      <c r="I62" s="114"/>
      <c r="J62" s="109"/>
      <c r="K62" s="114"/>
      <c r="L62" s="109"/>
    </row>
    <row r="63" spans="1:12" s="87" customFormat="1" ht="21.75" customHeight="1" x14ac:dyDescent="0.25">
      <c r="A63" s="133" t="s">
        <v>225</v>
      </c>
      <c r="B63" s="133"/>
      <c r="C63" s="133"/>
      <c r="D63" s="125"/>
      <c r="E63" s="114"/>
      <c r="F63" s="117">
        <f>SUM(F57:F61)</f>
        <v>-1651171</v>
      </c>
      <c r="G63" s="114"/>
      <c r="H63" s="117">
        <f>SUM(H57:H61)</f>
        <v>2849993</v>
      </c>
      <c r="I63" s="114"/>
      <c r="J63" s="117">
        <f>SUM(J57:J61)</f>
        <v>0</v>
      </c>
      <c r="K63" s="114"/>
      <c r="L63" s="117">
        <f>SUM(L57:L61)</f>
        <v>2725004</v>
      </c>
    </row>
    <row r="64" spans="1:12" s="87" customFormat="1" ht="21.75" customHeight="1" x14ac:dyDescent="0.25">
      <c r="A64" s="133"/>
      <c r="B64" s="133"/>
      <c r="C64" s="133"/>
      <c r="D64" s="99"/>
      <c r="E64" s="134"/>
      <c r="F64" s="127"/>
      <c r="G64" s="134"/>
      <c r="H64" s="127"/>
      <c r="I64" s="134"/>
      <c r="J64" s="127"/>
      <c r="K64" s="134"/>
      <c r="L64" s="127"/>
    </row>
    <row r="65" spans="1:12" s="87" customFormat="1" ht="21.75" customHeight="1" x14ac:dyDescent="0.25">
      <c r="A65" s="124" t="s">
        <v>210</v>
      </c>
      <c r="B65" s="133"/>
      <c r="C65" s="133"/>
      <c r="D65" s="125"/>
      <c r="E65" s="114"/>
      <c r="F65" s="109"/>
      <c r="G65" s="114"/>
      <c r="H65" s="109"/>
      <c r="I65" s="114"/>
      <c r="J65" s="109"/>
      <c r="K65" s="114"/>
      <c r="L65" s="109"/>
    </row>
    <row r="66" spans="1:12" s="87" customFormat="1" ht="21.75" customHeight="1" x14ac:dyDescent="0.25">
      <c r="A66" s="133" t="s">
        <v>227</v>
      </c>
      <c r="C66" s="133"/>
      <c r="D66" s="125"/>
      <c r="F66" s="87">
        <v>5719241</v>
      </c>
      <c r="H66" s="87">
        <v>2102177</v>
      </c>
      <c r="J66" s="114">
        <v>0</v>
      </c>
      <c r="K66" s="114"/>
      <c r="L66" s="137">
        <v>0</v>
      </c>
    </row>
    <row r="67" spans="1:12" s="87" customFormat="1" ht="21.75" customHeight="1" x14ac:dyDescent="0.25">
      <c r="A67" s="87" t="s">
        <v>211</v>
      </c>
      <c r="B67" s="101"/>
      <c r="C67" s="133"/>
      <c r="D67" s="125">
        <v>16</v>
      </c>
      <c r="E67" s="109"/>
      <c r="F67" s="137">
        <v>-4300000</v>
      </c>
      <c r="G67" s="147"/>
      <c r="H67" s="137">
        <v>-4220811</v>
      </c>
      <c r="I67" s="147"/>
      <c r="J67" s="137">
        <v>-4300000</v>
      </c>
      <c r="K67" s="142"/>
      <c r="L67" s="137">
        <v>-4220811</v>
      </c>
    </row>
    <row r="68" spans="1:12" s="87" customFormat="1" ht="21.75" customHeight="1" x14ac:dyDescent="0.25">
      <c r="A68" s="133" t="s">
        <v>212</v>
      </c>
      <c r="B68" s="133"/>
      <c r="C68" s="133"/>
      <c r="D68" s="125"/>
      <c r="E68" s="126"/>
      <c r="F68" s="137">
        <v>-666226</v>
      </c>
      <c r="G68" s="147"/>
      <c r="H68" s="137">
        <v>-491472</v>
      </c>
      <c r="I68" s="147"/>
      <c r="J68" s="137">
        <v>-666226</v>
      </c>
      <c r="K68" s="142"/>
      <c r="L68" s="137">
        <v>-491472</v>
      </c>
    </row>
    <row r="69" spans="1:12" s="87" customFormat="1" ht="21.75" customHeight="1" x14ac:dyDescent="0.25">
      <c r="A69" s="87" t="s">
        <v>213</v>
      </c>
      <c r="B69" s="133"/>
      <c r="C69" s="133"/>
      <c r="D69" s="125">
        <v>17</v>
      </c>
      <c r="E69" s="126"/>
      <c r="F69" s="137">
        <v>3000000</v>
      </c>
      <c r="G69" s="147"/>
      <c r="H69" s="137">
        <v>0</v>
      </c>
      <c r="I69" s="147"/>
      <c r="J69" s="137">
        <v>3000000</v>
      </c>
      <c r="K69" s="142"/>
      <c r="L69" s="137">
        <v>0</v>
      </c>
    </row>
    <row r="70" spans="1:12" s="87" customFormat="1" ht="21.75" customHeight="1" x14ac:dyDescent="0.25">
      <c r="A70" s="133" t="s">
        <v>214</v>
      </c>
      <c r="B70" s="133"/>
      <c r="C70" s="133"/>
      <c r="D70" s="125">
        <v>17</v>
      </c>
      <c r="E70" s="126"/>
      <c r="F70" s="137">
        <v>-310500</v>
      </c>
      <c r="G70" s="147"/>
      <c r="H70" s="137">
        <v>0</v>
      </c>
      <c r="I70" s="147"/>
      <c r="J70" s="137">
        <v>-310500</v>
      </c>
      <c r="K70" s="142"/>
      <c r="L70" s="137">
        <v>0</v>
      </c>
    </row>
    <row r="71" spans="1:12" s="87" customFormat="1" ht="21.75" customHeight="1" x14ac:dyDescent="0.25">
      <c r="A71" s="133" t="s">
        <v>215</v>
      </c>
      <c r="B71" s="133"/>
      <c r="C71" s="133"/>
      <c r="D71" s="125">
        <v>20</v>
      </c>
      <c r="E71" s="126"/>
      <c r="F71" s="141">
        <v>158400</v>
      </c>
      <c r="G71" s="147"/>
      <c r="H71" s="141">
        <v>327390</v>
      </c>
      <c r="I71" s="147"/>
      <c r="J71" s="141">
        <v>158400</v>
      </c>
      <c r="K71" s="142"/>
      <c r="L71" s="141">
        <v>327390</v>
      </c>
    </row>
    <row r="72" spans="1:12" s="87" customFormat="1" ht="8.1" customHeight="1" x14ac:dyDescent="0.25">
      <c r="A72" s="133"/>
      <c r="B72" s="133"/>
      <c r="C72" s="133"/>
      <c r="D72" s="125"/>
      <c r="E72" s="109"/>
      <c r="F72" s="109"/>
      <c r="G72" s="109"/>
      <c r="H72" s="109"/>
      <c r="I72" s="109"/>
      <c r="J72" s="109"/>
      <c r="K72" s="109"/>
      <c r="L72" s="109"/>
    </row>
    <row r="73" spans="1:12" s="87" customFormat="1" ht="21.75" customHeight="1" x14ac:dyDescent="0.25">
      <c r="A73" s="87" t="s">
        <v>216</v>
      </c>
      <c r="D73" s="125"/>
      <c r="E73" s="109"/>
      <c r="F73" s="112">
        <f>SUM(F66:F71)</f>
        <v>3600915</v>
      </c>
      <c r="G73" s="109"/>
      <c r="H73" s="112">
        <f>SUM(H66:H71)</f>
        <v>-2282716</v>
      </c>
      <c r="I73" s="109"/>
      <c r="J73" s="112">
        <f>SUM(J66:J72)</f>
        <v>-2118326</v>
      </c>
      <c r="K73" s="109"/>
      <c r="L73" s="112">
        <f>SUM(L66:L72)</f>
        <v>-4384893</v>
      </c>
    </row>
    <row r="74" spans="1:12" s="87" customFormat="1" ht="21.75" customHeight="1" x14ac:dyDescent="0.25">
      <c r="A74" s="133"/>
      <c r="B74" s="133"/>
      <c r="C74" s="133"/>
      <c r="D74" s="125"/>
      <c r="E74" s="109"/>
      <c r="F74" s="109"/>
      <c r="G74" s="109"/>
      <c r="H74" s="109"/>
      <c r="I74" s="109"/>
      <c r="J74" s="109"/>
      <c r="K74" s="109"/>
      <c r="L74" s="109"/>
    </row>
    <row r="75" spans="1:12" s="87" customFormat="1" ht="21.75" customHeight="1" x14ac:dyDescent="0.25">
      <c r="A75" s="124" t="s">
        <v>224</v>
      </c>
      <c r="B75" s="101"/>
      <c r="C75" s="124"/>
      <c r="D75" s="125"/>
      <c r="E75" s="109"/>
      <c r="F75" s="109">
        <f>SUM(F42+F63+F73)</f>
        <v>-338114</v>
      </c>
      <c r="G75" s="109"/>
      <c r="H75" s="109">
        <f>SUM(H42+H63+H73)</f>
        <v>-2162868</v>
      </c>
      <c r="I75" s="109"/>
      <c r="J75" s="109">
        <f>SUM(J42+J63+J73)</f>
        <v>-367560</v>
      </c>
      <c r="K75" s="109"/>
      <c r="L75" s="109">
        <f>SUM(L42+L63+L73)</f>
        <v>-2020928</v>
      </c>
    </row>
    <row r="76" spans="1:12" s="87" customFormat="1" ht="21.75" customHeight="1" x14ac:dyDescent="0.25">
      <c r="A76" s="133" t="s">
        <v>217</v>
      </c>
      <c r="B76" s="133"/>
      <c r="C76" s="133"/>
      <c r="D76" s="125"/>
      <c r="E76" s="114"/>
      <c r="F76" s="148">
        <v>2206904</v>
      </c>
      <c r="G76" s="142"/>
      <c r="H76" s="148">
        <v>5031895</v>
      </c>
      <c r="I76" s="142"/>
      <c r="J76" s="148">
        <v>1178261</v>
      </c>
      <c r="K76" s="142"/>
      <c r="L76" s="148">
        <v>3901347</v>
      </c>
    </row>
    <row r="77" spans="1:12" s="87" customFormat="1" ht="8.1" customHeight="1" x14ac:dyDescent="0.25">
      <c r="A77" s="133"/>
      <c r="B77" s="133"/>
      <c r="C77" s="133"/>
      <c r="D77" s="125"/>
      <c r="E77" s="114"/>
      <c r="F77" s="142"/>
      <c r="G77" s="142"/>
      <c r="H77" s="142"/>
      <c r="I77" s="142"/>
      <c r="J77" s="142"/>
      <c r="K77" s="142"/>
      <c r="L77" s="142"/>
    </row>
    <row r="78" spans="1:12" s="87" customFormat="1" ht="21.75" customHeight="1" thickBot="1" x14ac:dyDescent="0.3">
      <c r="A78" s="133" t="s">
        <v>218</v>
      </c>
      <c r="B78" s="133"/>
      <c r="C78" s="133"/>
      <c r="D78" s="125"/>
      <c r="E78" s="114"/>
      <c r="F78" s="121">
        <f>SUM(F75:F76)</f>
        <v>1868790</v>
      </c>
      <c r="G78" s="114"/>
      <c r="H78" s="121">
        <f>SUM(H75:H76)</f>
        <v>2869027</v>
      </c>
      <c r="I78" s="114"/>
      <c r="J78" s="121">
        <f>SUM(J75:J76)</f>
        <v>810701</v>
      </c>
      <c r="K78" s="114"/>
      <c r="L78" s="121">
        <f>SUM(L75:L76)</f>
        <v>1880419</v>
      </c>
    </row>
    <row r="79" spans="1:12" s="87" customFormat="1" ht="21.75" customHeight="1" thickTop="1" x14ac:dyDescent="0.25">
      <c r="A79" s="133"/>
      <c r="B79" s="133"/>
      <c r="C79" s="133"/>
      <c r="D79" s="125"/>
      <c r="E79" s="114"/>
      <c r="F79" s="109"/>
      <c r="G79" s="114"/>
      <c r="H79" s="109"/>
      <c r="I79" s="114"/>
      <c r="J79" s="109"/>
      <c r="K79" s="114"/>
      <c r="L79" s="109"/>
    </row>
    <row r="80" spans="1:12" s="101" customFormat="1" ht="21.75" customHeight="1" x14ac:dyDescent="0.25">
      <c r="A80" s="124" t="s">
        <v>219</v>
      </c>
      <c r="B80" s="124"/>
      <c r="C80" s="124"/>
      <c r="D80" s="99"/>
      <c r="E80" s="135"/>
      <c r="F80" s="109"/>
      <c r="G80" s="127"/>
      <c r="H80" s="109"/>
      <c r="I80" s="127"/>
      <c r="J80" s="127"/>
      <c r="K80" s="127"/>
      <c r="L80" s="127"/>
    </row>
    <row r="81" spans="1:12" s="87" customFormat="1" ht="8.1" customHeight="1" x14ac:dyDescent="0.25">
      <c r="A81" s="133"/>
      <c r="B81" s="133"/>
      <c r="C81" s="133"/>
      <c r="D81" s="125"/>
      <c r="E81" s="114"/>
      <c r="F81" s="109"/>
      <c r="G81" s="114"/>
      <c r="H81" s="109"/>
      <c r="I81" s="114"/>
      <c r="J81" s="127"/>
      <c r="K81" s="114"/>
      <c r="L81" s="127"/>
    </row>
    <row r="82" spans="1:12" s="87" customFormat="1" ht="21.75" customHeight="1" x14ac:dyDescent="0.25">
      <c r="A82" s="133" t="s">
        <v>220</v>
      </c>
      <c r="B82" s="133"/>
      <c r="C82" s="133"/>
      <c r="D82" s="125"/>
      <c r="E82" s="114"/>
      <c r="F82" s="137">
        <v>262525</v>
      </c>
      <c r="G82" s="142"/>
      <c r="H82" s="137">
        <v>157290</v>
      </c>
      <c r="I82" s="142"/>
      <c r="J82" s="137">
        <v>0</v>
      </c>
      <c r="K82" s="142"/>
      <c r="L82" s="137">
        <v>0</v>
      </c>
    </row>
    <row r="83" spans="1:12" s="87" customFormat="1" ht="21.75" customHeight="1" x14ac:dyDescent="0.25">
      <c r="A83" s="133" t="s">
        <v>228</v>
      </c>
      <c r="B83" s="133"/>
      <c r="C83" s="133"/>
      <c r="D83" s="125" t="s">
        <v>230</v>
      </c>
      <c r="E83" s="114"/>
      <c r="F83" s="137">
        <v>0</v>
      </c>
      <c r="G83" s="142"/>
      <c r="H83" s="137">
        <v>0</v>
      </c>
      <c r="I83" s="142"/>
      <c r="J83" s="137">
        <v>6225450</v>
      </c>
      <c r="K83" s="142"/>
      <c r="L83" s="137">
        <v>0</v>
      </c>
    </row>
    <row r="84" spans="1:12" s="87" customFormat="1" ht="21.75" customHeight="1" x14ac:dyDescent="0.25">
      <c r="A84" s="133" t="s">
        <v>221</v>
      </c>
      <c r="B84" s="133"/>
      <c r="C84" s="133"/>
      <c r="D84" s="125"/>
      <c r="E84" s="114"/>
      <c r="F84" s="137">
        <v>2689500</v>
      </c>
      <c r="G84" s="142"/>
      <c r="H84" s="137">
        <v>10</v>
      </c>
      <c r="I84" s="142"/>
      <c r="J84" s="137">
        <v>2689500</v>
      </c>
      <c r="K84" s="142"/>
      <c r="L84" s="137">
        <v>10</v>
      </c>
    </row>
    <row r="85" spans="1:12" s="87" customFormat="1" ht="21.75" customHeight="1" x14ac:dyDescent="0.25">
      <c r="A85" s="133"/>
      <c r="B85" s="133"/>
      <c r="C85" s="133"/>
      <c r="D85" s="125"/>
      <c r="E85" s="114"/>
      <c r="F85" s="137"/>
      <c r="G85" s="142"/>
      <c r="H85" s="137"/>
      <c r="I85" s="142"/>
      <c r="J85" s="137"/>
      <c r="K85" s="142"/>
      <c r="L85" s="137"/>
    </row>
    <row r="86" spans="1:12" s="87" customFormat="1" ht="21.75" customHeight="1" x14ac:dyDescent="0.25">
      <c r="A86" s="133"/>
      <c r="B86" s="133"/>
      <c r="C86" s="133"/>
      <c r="D86" s="125"/>
      <c r="E86" s="114"/>
      <c r="F86" s="137"/>
      <c r="G86" s="142"/>
      <c r="H86" s="137"/>
      <c r="I86" s="142"/>
      <c r="J86" s="137"/>
      <c r="K86" s="142"/>
      <c r="L86" s="137"/>
    </row>
    <row r="87" spans="1:12" s="87" customFormat="1" ht="21.75" customHeight="1" x14ac:dyDescent="0.25">
      <c r="A87" s="133"/>
      <c r="B87" s="133"/>
      <c r="C87" s="133"/>
      <c r="D87" s="125"/>
      <c r="E87" s="114"/>
      <c r="F87" s="137"/>
      <c r="G87" s="142"/>
      <c r="H87" s="137"/>
      <c r="I87" s="142"/>
      <c r="J87" s="137"/>
      <c r="K87" s="142"/>
      <c r="L87" s="137"/>
    </row>
    <row r="88" spans="1:12" s="87" customFormat="1" ht="21.75" customHeight="1" x14ac:dyDescent="0.25">
      <c r="A88" s="133"/>
      <c r="B88" s="133"/>
      <c r="C88" s="133"/>
      <c r="D88" s="125"/>
      <c r="E88" s="114"/>
      <c r="F88" s="137"/>
      <c r="G88" s="142"/>
      <c r="H88" s="137"/>
      <c r="I88" s="142"/>
      <c r="J88" s="137"/>
      <c r="K88" s="142"/>
      <c r="L88" s="137"/>
    </row>
    <row r="89" spans="1:12" s="87" customFormat="1" ht="21.75" customHeight="1" x14ac:dyDescent="0.25">
      <c r="A89" s="133"/>
      <c r="B89" s="133"/>
      <c r="C89" s="133"/>
      <c r="D89" s="125"/>
      <c r="E89" s="114"/>
      <c r="F89" s="137"/>
      <c r="G89" s="142"/>
      <c r="H89" s="137"/>
      <c r="I89" s="142"/>
      <c r="J89" s="137"/>
      <c r="K89" s="142"/>
      <c r="L89" s="137"/>
    </row>
    <row r="90" spans="1:12" s="87" customFormat="1" ht="21.75" customHeight="1" x14ac:dyDescent="0.25">
      <c r="A90" s="133"/>
      <c r="B90" s="133"/>
      <c r="C90" s="133"/>
      <c r="D90" s="125"/>
      <c r="E90" s="114"/>
      <c r="F90" s="137"/>
      <c r="G90" s="142"/>
      <c r="H90" s="137"/>
      <c r="I90" s="142"/>
      <c r="J90" s="137"/>
      <c r="K90" s="142"/>
      <c r="L90" s="137"/>
    </row>
    <row r="91" spans="1:12" s="87" customFormat="1" ht="21.75" customHeight="1" x14ac:dyDescent="0.25">
      <c r="A91" s="133"/>
      <c r="B91" s="133"/>
      <c r="C91" s="133"/>
      <c r="D91" s="125"/>
      <c r="E91" s="114"/>
      <c r="F91" s="137"/>
      <c r="G91" s="142"/>
      <c r="H91" s="137"/>
      <c r="I91" s="142"/>
      <c r="J91" s="137"/>
      <c r="K91" s="142"/>
      <c r="L91" s="137"/>
    </row>
    <row r="92" spans="1:12" s="87" customFormat="1" ht="22.5" customHeight="1" x14ac:dyDescent="0.25">
      <c r="A92" s="133"/>
      <c r="B92" s="133"/>
      <c r="C92" s="133"/>
      <c r="D92" s="125"/>
      <c r="E92" s="114"/>
      <c r="F92" s="137"/>
      <c r="G92" s="142"/>
      <c r="H92" s="137"/>
      <c r="I92" s="142"/>
      <c r="J92" s="137"/>
      <c r="K92" s="142"/>
      <c r="L92" s="137"/>
    </row>
    <row r="93" spans="1:12" s="87" customFormat="1" ht="21.75" customHeight="1" x14ac:dyDescent="0.25">
      <c r="A93" s="133"/>
      <c r="B93" s="133"/>
      <c r="C93" s="133"/>
      <c r="D93" s="125"/>
      <c r="E93" s="114"/>
      <c r="F93" s="137"/>
      <c r="G93" s="142"/>
      <c r="H93" s="137"/>
      <c r="I93" s="142"/>
      <c r="J93" s="137"/>
      <c r="K93" s="142"/>
      <c r="L93" s="137"/>
    </row>
    <row r="94" spans="1:12" s="87" customFormat="1" ht="26.25" customHeight="1" x14ac:dyDescent="0.25">
      <c r="A94" s="133"/>
      <c r="B94" s="133"/>
      <c r="C94" s="133"/>
      <c r="D94" s="125"/>
      <c r="E94" s="114"/>
      <c r="F94" s="137"/>
      <c r="G94" s="142"/>
      <c r="H94" s="137"/>
      <c r="I94" s="142"/>
      <c r="J94" s="137"/>
      <c r="K94" s="142"/>
      <c r="L94" s="137"/>
    </row>
    <row r="95" spans="1:12" s="87" customFormat="1" ht="21.75" customHeight="1" x14ac:dyDescent="0.25">
      <c r="A95" s="133"/>
      <c r="B95" s="133"/>
      <c r="C95" s="133"/>
      <c r="D95" s="125"/>
      <c r="E95" s="114"/>
      <c r="F95" s="137"/>
      <c r="G95" s="142"/>
      <c r="H95" s="137"/>
      <c r="I95" s="142"/>
      <c r="J95" s="137"/>
      <c r="K95" s="142"/>
      <c r="L95" s="137"/>
    </row>
    <row r="96" spans="1:12" ht="22.15" customHeight="1" x14ac:dyDescent="0.4">
      <c r="A96" s="14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143"/>
      <c r="C96" s="143"/>
      <c r="D96" s="129"/>
      <c r="E96" s="149"/>
      <c r="F96" s="136"/>
      <c r="G96" s="149"/>
      <c r="H96" s="136"/>
      <c r="I96" s="149"/>
      <c r="J96" s="136"/>
      <c r="K96" s="149"/>
      <c r="L96" s="136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n3-5</vt:lpstr>
      <vt:lpstr>nT6</vt:lpstr>
      <vt:lpstr>T 7</vt:lpstr>
      <vt:lpstr>T 8</vt:lpstr>
      <vt:lpstr>T9-10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Nongluck Amornsathit (TH)</dc:creator>
  <cp:keywords/>
  <dc:description/>
  <cp:lastModifiedBy>Nadcha Kaweewarakorn (TH)</cp:lastModifiedBy>
  <cp:revision/>
  <cp:lastPrinted>2026-05-15T12:25:41Z</cp:lastPrinted>
  <dcterms:created xsi:type="dcterms:W3CDTF">2024-08-13T11:48:27Z</dcterms:created>
  <dcterms:modified xsi:type="dcterms:W3CDTF">2026-05-15T12:25:46Z</dcterms:modified>
  <cp:category/>
  <cp:contentStatus/>
</cp:coreProperties>
</file>